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421+557прРИМ'!$A$1:$L$1472</definedName>
  </definedNames>
  <calcPr calcId="162913" iterate="1"/>
</workbook>
</file>

<file path=xl/calcChain.xml><?xml version="1.0" encoding="utf-8"?>
<calcChain xmlns="http://schemas.openxmlformats.org/spreadsheetml/2006/main">
  <c r="H1470" i="6" l="1"/>
  <c r="H1467" i="6"/>
  <c r="L1464" i="6"/>
  <c r="C1464" i="6"/>
  <c r="L1463" i="6"/>
  <c r="C1463" i="6"/>
  <c r="L1462" i="6"/>
  <c r="C1462" i="6"/>
  <c r="L1461" i="6"/>
  <c r="C1461" i="6"/>
  <c r="L1460" i="6"/>
  <c r="C1460" i="6"/>
  <c r="L1459" i="6"/>
  <c r="C1459" i="6"/>
  <c r="L1458" i="6"/>
  <c r="C1458" i="6"/>
  <c r="L1454" i="6"/>
  <c r="L1450" i="6"/>
  <c r="L1447" i="6" s="1"/>
  <c r="L1449" i="6"/>
  <c r="L1442" i="6"/>
  <c r="L1438" i="6"/>
  <c r="L1426" i="6"/>
  <c r="L1425" i="6"/>
  <c r="L1424" i="6"/>
  <c r="L1423" i="6"/>
  <c r="L1422" i="6"/>
  <c r="L1421" i="6"/>
  <c r="L1418" i="6"/>
  <c r="L1417" i="6"/>
  <c r="L1415" i="6"/>
  <c r="L1413" i="6" s="1"/>
  <c r="L1412" i="6"/>
  <c r="L1407" i="6"/>
  <c r="L1402" i="6"/>
  <c r="L1401" i="6"/>
  <c r="L1394" i="6"/>
  <c r="L1393" i="6"/>
  <c r="L1389" i="6"/>
  <c r="L1373" i="6"/>
  <c r="L1369" i="6"/>
  <c r="G1354" i="6"/>
  <c r="G1353" i="6"/>
  <c r="L1352" i="6"/>
  <c r="L1351" i="6"/>
  <c r="L1348" i="6"/>
  <c r="L1346" i="6"/>
  <c r="L1345" i="6"/>
  <c r="L1343" i="6" s="1"/>
  <c r="L1342" i="6"/>
  <c r="L1341" i="6"/>
  <c r="L1340" i="6"/>
  <c r="L1339" i="6"/>
  <c r="L1338" i="6"/>
  <c r="L1337" i="6"/>
  <c r="L1335" i="6" s="1"/>
  <c r="L1334" i="6"/>
  <c r="L1333" i="6"/>
  <c r="L1331" i="6"/>
  <c r="L1328" i="6"/>
  <c r="C1324" i="6"/>
  <c r="G1320" i="6"/>
  <c r="G1319" i="6"/>
  <c r="L1318" i="6"/>
  <c r="L1314" i="6"/>
  <c r="L1309" i="6"/>
  <c r="L1312" i="6"/>
  <c r="L1311" i="6"/>
  <c r="L1305" i="6"/>
  <c r="L1304" i="6"/>
  <c r="L1300" i="6"/>
  <c r="AT1290" i="6"/>
  <c r="AR1290" i="6"/>
  <c r="AO1290" i="6"/>
  <c r="BA1290" i="6"/>
  <c r="AZ1290" i="6"/>
  <c r="AE1290" i="6"/>
  <c r="AD1290" i="6"/>
  <c r="L1289" i="6"/>
  <c r="AN1290" i="6" s="1"/>
  <c r="J1289" i="6"/>
  <c r="E1289" i="6"/>
  <c r="G1289" i="6"/>
  <c r="D1289" i="6"/>
  <c r="B1289" i="6"/>
  <c r="AT1288" i="6"/>
  <c r="AR1288" i="6"/>
  <c r="AO1288" i="6"/>
  <c r="BA1288" i="6"/>
  <c r="AZ1288" i="6"/>
  <c r="AE1288" i="6"/>
  <c r="AD1288" i="6"/>
  <c r="L1287" i="6"/>
  <c r="AN1288" i="6" s="1"/>
  <c r="J1287" i="6"/>
  <c r="E1287" i="6"/>
  <c r="G1287" i="6"/>
  <c r="D1287" i="6"/>
  <c r="B1287" i="6"/>
  <c r="AT1286" i="6"/>
  <c r="AR1286" i="6"/>
  <c r="AO1286" i="6"/>
  <c r="BA1286" i="6"/>
  <c r="AZ1286" i="6"/>
  <c r="AE1286" i="6"/>
  <c r="AD1286" i="6"/>
  <c r="L1285" i="6"/>
  <c r="AN1286" i="6" s="1"/>
  <c r="J1285" i="6"/>
  <c r="E1285" i="6"/>
  <c r="G1285" i="6"/>
  <c r="D1285" i="6"/>
  <c r="B1285" i="6"/>
  <c r="AT1284" i="6"/>
  <c r="AR1284" i="6"/>
  <c r="AO1284" i="6"/>
  <c r="BA1284" i="6"/>
  <c r="AZ1284" i="6"/>
  <c r="AE1284" i="6"/>
  <c r="AD1284" i="6"/>
  <c r="L1283" i="6"/>
  <c r="AN1284" i="6" s="1"/>
  <c r="J1283" i="6"/>
  <c r="E1283" i="6"/>
  <c r="G1283" i="6"/>
  <c r="D1283" i="6"/>
  <c r="B1283" i="6"/>
  <c r="AT1282" i="6"/>
  <c r="AR1282" i="6"/>
  <c r="AO1282" i="6"/>
  <c r="BA1282" i="6"/>
  <c r="AZ1282" i="6"/>
  <c r="AE1282" i="6"/>
  <c r="AD1282" i="6"/>
  <c r="L1281" i="6"/>
  <c r="AN1282" i="6" s="1"/>
  <c r="J1281" i="6"/>
  <c r="E1281" i="6"/>
  <c r="G1281" i="6"/>
  <c r="D1281" i="6"/>
  <c r="B1281" i="6"/>
  <c r="AT1280" i="6"/>
  <c r="AR1280" i="6"/>
  <c r="AO1280" i="6"/>
  <c r="BA1280" i="6"/>
  <c r="AZ1280" i="6"/>
  <c r="AE1280" i="6"/>
  <c r="AD1280" i="6"/>
  <c r="L1279" i="6"/>
  <c r="AN1280" i="6" s="1"/>
  <c r="J1279" i="6"/>
  <c r="E1279" i="6"/>
  <c r="G1279" i="6"/>
  <c r="D1279" i="6"/>
  <c r="B1279" i="6"/>
  <c r="AT1278" i="6"/>
  <c r="AR1278" i="6"/>
  <c r="AO1278" i="6"/>
  <c r="BA1278" i="6"/>
  <c r="AZ1278" i="6"/>
  <c r="AE1278" i="6"/>
  <c r="AD1278" i="6"/>
  <c r="L1277" i="6"/>
  <c r="AN1278" i="6" s="1"/>
  <c r="J1277" i="6"/>
  <c r="E1277" i="6"/>
  <c r="G1277" i="6"/>
  <c r="D1277" i="6"/>
  <c r="B1277" i="6"/>
  <c r="AT1276" i="6"/>
  <c r="AR1276" i="6"/>
  <c r="AO1276" i="6"/>
  <c r="BA1276" i="6"/>
  <c r="AZ1276" i="6"/>
  <c r="AE1276" i="6"/>
  <c r="AD1276" i="6"/>
  <c r="L1275" i="6"/>
  <c r="AN1276" i="6" s="1"/>
  <c r="J1275" i="6"/>
  <c r="E1275" i="6"/>
  <c r="G1275" i="6"/>
  <c r="D1275" i="6"/>
  <c r="B1275" i="6"/>
  <c r="AT1274" i="6"/>
  <c r="AR1274" i="6"/>
  <c r="AO1274" i="6"/>
  <c r="BA1274" i="6"/>
  <c r="AZ1274" i="6"/>
  <c r="AE1274" i="6"/>
  <c r="AD1274" i="6"/>
  <c r="L1273" i="6"/>
  <c r="AN1274" i="6" s="1"/>
  <c r="J1273" i="6"/>
  <c r="E1273" i="6"/>
  <c r="G1273" i="6"/>
  <c r="D1273" i="6"/>
  <c r="B1273" i="6"/>
  <c r="AT1272" i="6"/>
  <c r="AR1272" i="6"/>
  <c r="AO1272" i="6"/>
  <c r="BA1272" i="6"/>
  <c r="AZ1272" i="6"/>
  <c r="AE1272" i="6"/>
  <c r="AD1272" i="6"/>
  <c r="L1271" i="6"/>
  <c r="AN1272" i="6" s="1"/>
  <c r="J1271" i="6"/>
  <c r="E1271" i="6"/>
  <c r="G1271" i="6"/>
  <c r="D1271" i="6"/>
  <c r="B1271" i="6"/>
  <c r="AT1270" i="6"/>
  <c r="AR1270" i="6"/>
  <c r="AO1270" i="6"/>
  <c r="BA1270" i="6"/>
  <c r="AZ1270" i="6"/>
  <c r="AE1270" i="6"/>
  <c r="AD1270" i="6"/>
  <c r="L1269" i="6"/>
  <c r="AN1270" i="6" s="1"/>
  <c r="J1269" i="6"/>
  <c r="E1269" i="6"/>
  <c r="G1269" i="6"/>
  <c r="D1269" i="6"/>
  <c r="B1269" i="6"/>
  <c r="AT1268" i="6"/>
  <c r="AR1268" i="6"/>
  <c r="AO1268" i="6"/>
  <c r="BA1268" i="6"/>
  <c r="AZ1268" i="6"/>
  <c r="AE1268" i="6"/>
  <c r="AD1268" i="6"/>
  <c r="L1267" i="6"/>
  <c r="AN1268" i="6" s="1"/>
  <c r="J1267" i="6"/>
  <c r="E1267" i="6"/>
  <c r="G1267" i="6"/>
  <c r="D1267" i="6"/>
  <c r="B1267" i="6"/>
  <c r="AT1266" i="6"/>
  <c r="AR1266" i="6"/>
  <c r="AO1266" i="6"/>
  <c r="BA1266" i="6"/>
  <c r="AZ1266" i="6"/>
  <c r="AE1266" i="6"/>
  <c r="AD1266" i="6"/>
  <c r="L1265" i="6"/>
  <c r="AN1266" i="6" s="1"/>
  <c r="J1265" i="6"/>
  <c r="E1265" i="6"/>
  <c r="G1265" i="6"/>
  <c r="D1265" i="6"/>
  <c r="B1265" i="6"/>
  <c r="AT1264" i="6"/>
  <c r="AR1264" i="6"/>
  <c r="AO1264" i="6"/>
  <c r="BA1264" i="6"/>
  <c r="AZ1264" i="6"/>
  <c r="AE1264" i="6"/>
  <c r="AD1264" i="6"/>
  <c r="L1263" i="6"/>
  <c r="AN1264" i="6" s="1"/>
  <c r="J1263" i="6"/>
  <c r="E1263" i="6"/>
  <c r="G1263" i="6"/>
  <c r="D1263" i="6"/>
  <c r="B1263" i="6"/>
  <c r="AT1262" i="6"/>
  <c r="AR1262" i="6"/>
  <c r="AO1262" i="6"/>
  <c r="BA1262" i="6"/>
  <c r="AZ1262" i="6"/>
  <c r="AE1262" i="6"/>
  <c r="AD1262" i="6"/>
  <c r="L1261" i="6"/>
  <c r="AN1262" i="6" s="1"/>
  <c r="J1261" i="6"/>
  <c r="E1261" i="6"/>
  <c r="G1261" i="6"/>
  <c r="D1261" i="6"/>
  <c r="B1261" i="6"/>
  <c r="AT1260" i="6"/>
  <c r="AR1260" i="6"/>
  <c r="AO1260" i="6"/>
  <c r="BA1260" i="6"/>
  <c r="AZ1260" i="6"/>
  <c r="AE1260" i="6"/>
  <c r="AD1260" i="6"/>
  <c r="L1259" i="6"/>
  <c r="AN1260" i="6" s="1"/>
  <c r="J1259" i="6"/>
  <c r="E1259" i="6"/>
  <c r="G1259" i="6"/>
  <c r="D1259" i="6"/>
  <c r="B1259" i="6"/>
  <c r="AT1258" i="6"/>
  <c r="AR1258" i="6"/>
  <c r="AO1258" i="6"/>
  <c r="BA1258" i="6"/>
  <c r="AZ1258" i="6"/>
  <c r="AE1258" i="6"/>
  <c r="AD1258" i="6"/>
  <c r="L1257" i="6"/>
  <c r="AN1258" i="6" s="1"/>
  <c r="J1257" i="6"/>
  <c r="E1257" i="6"/>
  <c r="G1257" i="6"/>
  <c r="D1257" i="6"/>
  <c r="B1257" i="6"/>
  <c r="AT1256" i="6"/>
  <c r="AR1256" i="6"/>
  <c r="AO1256" i="6"/>
  <c r="BA1256" i="6"/>
  <c r="AZ1256" i="6"/>
  <c r="AE1256" i="6"/>
  <c r="AD1256" i="6"/>
  <c r="L1255" i="6"/>
  <c r="AN1256" i="6" s="1"/>
  <c r="J1255" i="6"/>
  <c r="E1255" i="6"/>
  <c r="G1255" i="6"/>
  <c r="D1255" i="6"/>
  <c r="B1255" i="6"/>
  <c r="G1251" i="6"/>
  <c r="G1250" i="6"/>
  <c r="L1249" i="6"/>
  <c r="L1248" i="6"/>
  <c r="L1245" i="6"/>
  <c r="L1243" i="6"/>
  <c r="L1242" i="6"/>
  <c r="L1236" i="6"/>
  <c r="L1235" i="6"/>
  <c r="L1231" i="6"/>
  <c r="AT1221" i="6"/>
  <c r="AR1221" i="6"/>
  <c r="AO1221" i="6"/>
  <c r="BA1221" i="6"/>
  <c r="AZ1221" i="6"/>
  <c r="AE1221" i="6"/>
  <c r="AD1221" i="6"/>
  <c r="C1220" i="6"/>
  <c r="L1219" i="6"/>
  <c r="AW1221" i="6" s="1"/>
  <c r="I1219" i="6"/>
  <c r="H1219" i="6"/>
  <c r="E1219" i="6"/>
  <c r="G1219" i="6"/>
  <c r="D1219" i="6"/>
  <c r="C1219" i="6"/>
  <c r="B1219" i="6"/>
  <c r="AT1218" i="6"/>
  <c r="AR1218" i="6"/>
  <c r="AO1218" i="6"/>
  <c r="BA1218" i="6"/>
  <c r="AZ1218" i="6"/>
  <c r="AE1218" i="6"/>
  <c r="AD1218" i="6"/>
  <c r="C1217" i="6"/>
  <c r="L1216" i="6"/>
  <c r="AW1218" i="6" s="1"/>
  <c r="J1216" i="6"/>
  <c r="E1216" i="6"/>
  <c r="G1216" i="6"/>
  <c r="D1216" i="6"/>
  <c r="C1216" i="6"/>
  <c r="B1216" i="6"/>
  <c r="AT1215" i="6"/>
  <c r="L1230" i="6" s="1"/>
  <c r="AR1215" i="6"/>
  <c r="AO1215" i="6"/>
  <c r="BA1215" i="6"/>
  <c r="AZ1215" i="6"/>
  <c r="L1238" i="6" s="1"/>
  <c r="AE1215" i="6"/>
  <c r="AD1215" i="6"/>
  <c r="C1214" i="6"/>
  <c r="L1213" i="6"/>
  <c r="I1213" i="6"/>
  <c r="H1213" i="6"/>
  <c r="J1213" i="6" s="1"/>
  <c r="E1213" i="6"/>
  <c r="G1213" i="6"/>
  <c r="D1213" i="6"/>
  <c r="C1213" i="6"/>
  <c r="B1213" i="6"/>
  <c r="G1209" i="6"/>
  <c r="G1208" i="6"/>
  <c r="L1207" i="6"/>
  <c r="L1206" i="6"/>
  <c r="L1203" i="6"/>
  <c r="L1201" i="6"/>
  <c r="L1200" i="6"/>
  <c r="L1194" i="6"/>
  <c r="L1193" i="6"/>
  <c r="L1189" i="6"/>
  <c r="AW1179" i="6"/>
  <c r="L1192" i="6" s="1"/>
  <c r="AR1179" i="6"/>
  <c r="BA1179" i="6"/>
  <c r="L1197" i="6" s="1"/>
  <c r="AZ1179" i="6"/>
  <c r="L1196" i="6" s="1"/>
  <c r="AE1179" i="6"/>
  <c r="AD1179" i="6"/>
  <c r="L1177" i="6"/>
  <c r="AT1179" i="6" s="1"/>
  <c r="L1188" i="6" s="1"/>
  <c r="J1177" i="6"/>
  <c r="G1177" i="6"/>
  <c r="E1177" i="6"/>
  <c r="L1176" i="6"/>
  <c r="K1179" i="6" s="1"/>
  <c r="I1176" i="6"/>
  <c r="J1176" i="6" s="1"/>
  <c r="H1176" i="6"/>
  <c r="E1176" i="6"/>
  <c r="G1176" i="6"/>
  <c r="D1176" i="6"/>
  <c r="B1176" i="6"/>
  <c r="L1170" i="6"/>
  <c r="L1169" i="6"/>
  <c r="L1166" i="6"/>
  <c r="L1164" i="6"/>
  <c r="L1163" i="6"/>
  <c r="L1157" i="6"/>
  <c r="L1156" i="6"/>
  <c r="L1152" i="6"/>
  <c r="AE1142" i="6"/>
  <c r="AD1142" i="6"/>
  <c r="G1141" i="6"/>
  <c r="F1141" i="6"/>
  <c r="E1141" i="6"/>
  <c r="G1140" i="6"/>
  <c r="E1140" i="6"/>
  <c r="L1137" i="6"/>
  <c r="I1137" i="6"/>
  <c r="H1137" i="6"/>
  <c r="G1137" i="6"/>
  <c r="F1137" i="6"/>
  <c r="L1136" i="6"/>
  <c r="I1136" i="6"/>
  <c r="H1136" i="6"/>
  <c r="G1136" i="6"/>
  <c r="F1136" i="6"/>
  <c r="L1134" i="6"/>
  <c r="J1134" i="6"/>
  <c r="G1134" i="6"/>
  <c r="F1134" i="6"/>
  <c r="L1133" i="6"/>
  <c r="J1133" i="6"/>
  <c r="G1133" i="6"/>
  <c r="F1133" i="6"/>
  <c r="E1133" i="6"/>
  <c r="L1132" i="6"/>
  <c r="J1132" i="6"/>
  <c r="G1132" i="6"/>
  <c r="F1132" i="6"/>
  <c r="L1131" i="6"/>
  <c r="J1131" i="6"/>
  <c r="G1131" i="6"/>
  <c r="F1131" i="6"/>
  <c r="E1131" i="6"/>
  <c r="L1130" i="6"/>
  <c r="J1130" i="6"/>
  <c r="G1130" i="6"/>
  <c r="F1130" i="6"/>
  <c r="L1129" i="6"/>
  <c r="I1129" i="6"/>
  <c r="H1129" i="6"/>
  <c r="G1129" i="6"/>
  <c r="F1129" i="6"/>
  <c r="L1126" i="6"/>
  <c r="L1125" i="6" s="1"/>
  <c r="J1126" i="6"/>
  <c r="G1126" i="6"/>
  <c r="F1126" i="6"/>
  <c r="C1124" i="6"/>
  <c r="C1123" i="6"/>
  <c r="B1123" i="6"/>
  <c r="E1122" i="6"/>
  <c r="G1122" i="6"/>
  <c r="D1122" i="6"/>
  <c r="L1116" i="6"/>
  <c r="L1115" i="6"/>
  <c r="L1112" i="6"/>
  <c r="L1110" i="6"/>
  <c r="L1109" i="6"/>
  <c r="L1103" i="6"/>
  <c r="L1102" i="6"/>
  <c r="L1098" i="6"/>
  <c r="AE1088" i="6"/>
  <c r="AD1088" i="6"/>
  <c r="G1087" i="6"/>
  <c r="E1087" i="6"/>
  <c r="G1086" i="6"/>
  <c r="E1086" i="6"/>
  <c r="BA1084" i="6"/>
  <c r="AZ1084" i="6"/>
  <c r="AE1084" i="6"/>
  <c r="AD1084" i="6"/>
  <c r="E1084" i="6"/>
  <c r="G1084" i="6"/>
  <c r="D1084" i="6"/>
  <c r="C1084" i="6"/>
  <c r="B1084" i="6"/>
  <c r="L1082" i="6"/>
  <c r="I1082" i="6"/>
  <c r="H1082" i="6"/>
  <c r="G1082" i="6"/>
  <c r="F1082" i="6"/>
  <c r="L1081" i="6"/>
  <c r="I1081" i="6"/>
  <c r="H1081" i="6"/>
  <c r="G1081" i="6"/>
  <c r="F1081" i="6"/>
  <c r="L1080" i="6"/>
  <c r="I1080" i="6"/>
  <c r="H1080" i="6"/>
  <c r="G1080" i="6"/>
  <c r="F1080" i="6"/>
  <c r="L1078" i="6"/>
  <c r="J1078" i="6"/>
  <c r="G1078" i="6"/>
  <c r="F1078" i="6"/>
  <c r="L1077" i="6"/>
  <c r="J1077" i="6"/>
  <c r="G1077" i="6"/>
  <c r="F1077" i="6"/>
  <c r="E1077" i="6"/>
  <c r="L1076" i="6"/>
  <c r="J1076" i="6"/>
  <c r="G1076" i="6"/>
  <c r="F1076" i="6"/>
  <c r="L1075" i="6"/>
  <c r="J1075" i="6"/>
  <c r="G1075" i="6"/>
  <c r="F1075" i="6"/>
  <c r="E1075" i="6"/>
  <c r="L1074" i="6"/>
  <c r="J1074" i="6"/>
  <c r="G1074" i="6"/>
  <c r="F1074" i="6"/>
  <c r="L1071" i="6"/>
  <c r="L1070" i="6" s="1"/>
  <c r="J1071" i="6"/>
  <c r="G1071" i="6"/>
  <c r="F1071" i="6"/>
  <c r="C1069" i="6"/>
  <c r="C1068" i="6"/>
  <c r="B1068" i="6"/>
  <c r="E1067" i="6"/>
  <c r="G1067" i="6"/>
  <c r="D1067" i="6"/>
  <c r="AE1066" i="6"/>
  <c r="AD1066" i="6"/>
  <c r="G1065" i="6"/>
  <c r="E1065" i="6"/>
  <c r="G1064" i="6"/>
  <c r="E1064" i="6"/>
  <c r="BA1062" i="6"/>
  <c r="AZ1062" i="6"/>
  <c r="AE1062" i="6"/>
  <c r="AD1062" i="6"/>
  <c r="E1062" i="6"/>
  <c r="G1062" i="6"/>
  <c r="D1062" i="6"/>
  <c r="C1062" i="6"/>
  <c r="B1062" i="6"/>
  <c r="L1060" i="6"/>
  <c r="J1060" i="6"/>
  <c r="G1060" i="6"/>
  <c r="L1059" i="6"/>
  <c r="J1059" i="6"/>
  <c r="G1059" i="6"/>
  <c r="L1058" i="6"/>
  <c r="I1058" i="6"/>
  <c r="H1058" i="6"/>
  <c r="G1058" i="6"/>
  <c r="L1056" i="6"/>
  <c r="J1056" i="6"/>
  <c r="G1056" i="6"/>
  <c r="F1056" i="6"/>
  <c r="L1055" i="6"/>
  <c r="J1055" i="6"/>
  <c r="G1055" i="6"/>
  <c r="F1055" i="6"/>
  <c r="E1055" i="6"/>
  <c r="L1054" i="6"/>
  <c r="J1054" i="6"/>
  <c r="G1054" i="6"/>
  <c r="F1054" i="6"/>
  <c r="L1053" i="6"/>
  <c r="J1053" i="6"/>
  <c r="G1053" i="6"/>
  <c r="F1053" i="6"/>
  <c r="E1053" i="6"/>
  <c r="L1052" i="6"/>
  <c r="J1052" i="6"/>
  <c r="G1052" i="6"/>
  <c r="F1052" i="6"/>
  <c r="L1049" i="6"/>
  <c r="L1048" i="6" s="1"/>
  <c r="J1049" i="6"/>
  <c r="G1049" i="6"/>
  <c r="F1049" i="6"/>
  <c r="C1047" i="6"/>
  <c r="C1046" i="6"/>
  <c r="B1046" i="6"/>
  <c r="E1045" i="6"/>
  <c r="G1045" i="6"/>
  <c r="D1045" i="6"/>
  <c r="AE1044" i="6"/>
  <c r="AD1044" i="6"/>
  <c r="G1043" i="6"/>
  <c r="E1043" i="6"/>
  <c r="G1042" i="6"/>
  <c r="E1042" i="6"/>
  <c r="L1039" i="6"/>
  <c r="J1039" i="6"/>
  <c r="G1039" i="6"/>
  <c r="L1038" i="6"/>
  <c r="I1038" i="6"/>
  <c r="H1038" i="6"/>
  <c r="G1038" i="6"/>
  <c r="L1035" i="6"/>
  <c r="AT1044" i="6" s="1"/>
  <c r="L1036" i="6"/>
  <c r="J1036" i="6"/>
  <c r="G1036" i="6"/>
  <c r="F1036" i="6"/>
  <c r="L1033" i="6"/>
  <c r="L1032" i="6" s="1"/>
  <c r="J1033" i="6"/>
  <c r="G1033" i="6"/>
  <c r="F1033" i="6"/>
  <c r="C1031" i="6"/>
  <c r="B1031" i="6"/>
  <c r="E1030" i="6"/>
  <c r="G1030" i="6"/>
  <c r="D1030" i="6"/>
  <c r="L1024" i="6"/>
  <c r="L1023" i="6"/>
  <c r="L1020" i="6"/>
  <c r="L1018" i="6"/>
  <c r="L1017" i="6"/>
  <c r="L1010" i="6"/>
  <c r="L1006" i="6"/>
  <c r="AU996" i="6"/>
  <c r="AS996" i="6"/>
  <c r="AP996" i="6"/>
  <c r="AN996" i="6"/>
  <c r="BA996" i="6"/>
  <c r="AZ996" i="6"/>
  <c r="AE996" i="6"/>
  <c r="AD996" i="6"/>
  <c r="L995" i="6"/>
  <c r="K996" i="6" s="1"/>
  <c r="J995" i="6"/>
  <c r="E995" i="6"/>
  <c r="G995" i="6"/>
  <c r="D995" i="6"/>
  <c r="C995" i="6"/>
  <c r="AU994" i="6"/>
  <c r="AS994" i="6"/>
  <c r="AP994" i="6"/>
  <c r="BA994" i="6"/>
  <c r="AZ994" i="6"/>
  <c r="AE994" i="6"/>
  <c r="AD994" i="6"/>
  <c r="L993" i="6"/>
  <c r="BB994" i="6" s="1"/>
  <c r="J993" i="6"/>
  <c r="E993" i="6"/>
  <c r="G993" i="6"/>
  <c r="D993" i="6"/>
  <c r="C993" i="6"/>
  <c r="AU992" i="6"/>
  <c r="AS992" i="6"/>
  <c r="AP992" i="6"/>
  <c r="BA992" i="6"/>
  <c r="AZ992" i="6"/>
  <c r="AE992" i="6"/>
  <c r="AD992" i="6"/>
  <c r="K992" i="6"/>
  <c r="L991" i="6"/>
  <c r="BB992" i="6" s="1"/>
  <c r="J991" i="6"/>
  <c r="E991" i="6"/>
  <c r="G991" i="6"/>
  <c r="D991" i="6"/>
  <c r="C991" i="6"/>
  <c r="AU990" i="6"/>
  <c r="AS990" i="6"/>
  <c r="AP990" i="6"/>
  <c r="BA990" i="6"/>
  <c r="AZ990" i="6"/>
  <c r="AE990" i="6"/>
  <c r="AD990" i="6"/>
  <c r="L989" i="6"/>
  <c r="BB990" i="6" s="1"/>
  <c r="J989" i="6"/>
  <c r="E989" i="6"/>
  <c r="G989" i="6"/>
  <c r="D989" i="6"/>
  <c r="C989" i="6"/>
  <c r="AW988" i="6"/>
  <c r="AE988" i="6"/>
  <c r="AD988" i="6"/>
  <c r="G987" i="6"/>
  <c r="E987" i="6"/>
  <c r="G986" i="6"/>
  <c r="E986" i="6"/>
  <c r="L980" i="6"/>
  <c r="AT988" i="6" s="1"/>
  <c r="L983" i="6"/>
  <c r="J983" i="6"/>
  <c r="G983" i="6"/>
  <c r="F983" i="6"/>
  <c r="E983" i="6"/>
  <c r="L982" i="6"/>
  <c r="J982" i="6"/>
  <c r="G982" i="6"/>
  <c r="F982" i="6"/>
  <c r="L981" i="6"/>
  <c r="J981" i="6"/>
  <c r="G981" i="6"/>
  <c r="F981" i="6"/>
  <c r="L978" i="6"/>
  <c r="L977" i="6" s="1"/>
  <c r="J978" i="6"/>
  <c r="G978" i="6"/>
  <c r="F978" i="6"/>
  <c r="C976" i="6"/>
  <c r="B976" i="6"/>
  <c r="E975" i="6"/>
  <c r="G975" i="6"/>
  <c r="D975" i="6"/>
  <c r="AW974" i="6"/>
  <c r="AE974" i="6"/>
  <c r="AD974" i="6"/>
  <c r="G973" i="6"/>
  <c r="E973" i="6"/>
  <c r="G972" i="6"/>
  <c r="E972" i="6"/>
  <c r="L969" i="6"/>
  <c r="L966" i="6" s="1"/>
  <c r="J969" i="6"/>
  <c r="G969" i="6"/>
  <c r="F969" i="6"/>
  <c r="E969" i="6"/>
  <c r="L968" i="6"/>
  <c r="J968" i="6"/>
  <c r="G968" i="6"/>
  <c r="F968" i="6"/>
  <c r="L967" i="6"/>
  <c r="J967" i="6"/>
  <c r="G967" i="6"/>
  <c r="F967" i="6"/>
  <c r="L964" i="6"/>
  <c r="L963" i="6" s="1"/>
  <c r="J964" i="6"/>
  <c r="G964" i="6"/>
  <c r="F964" i="6"/>
  <c r="C962" i="6"/>
  <c r="B962" i="6"/>
  <c r="E961" i="6"/>
  <c r="G961" i="6"/>
  <c r="D961" i="6"/>
  <c r="AW960" i="6"/>
  <c r="AE960" i="6"/>
  <c r="AD960" i="6"/>
  <c r="G959" i="6"/>
  <c r="E959" i="6"/>
  <c r="G958" i="6"/>
  <c r="E958" i="6"/>
  <c r="L955" i="6"/>
  <c r="J955" i="6"/>
  <c r="G955" i="6"/>
  <c r="F955" i="6"/>
  <c r="E955" i="6"/>
  <c r="L954" i="6"/>
  <c r="J954" i="6"/>
  <c r="G954" i="6"/>
  <c r="F954" i="6"/>
  <c r="L953" i="6"/>
  <c r="J953" i="6"/>
  <c r="G953" i="6"/>
  <c r="F953" i="6"/>
  <c r="L952" i="6"/>
  <c r="J952" i="6"/>
  <c r="G952" i="6"/>
  <c r="F952" i="6"/>
  <c r="E952" i="6"/>
  <c r="L951" i="6"/>
  <c r="J951" i="6"/>
  <c r="G951" i="6"/>
  <c r="F951" i="6"/>
  <c r="L948" i="6"/>
  <c r="L947" i="6" s="1"/>
  <c r="J948" i="6"/>
  <c r="G948" i="6"/>
  <c r="F948" i="6"/>
  <c r="C946" i="6"/>
  <c r="B946" i="6"/>
  <c r="E945" i="6"/>
  <c r="G945" i="6"/>
  <c r="D945" i="6"/>
  <c r="AW944" i="6"/>
  <c r="AE944" i="6"/>
  <c r="AD944" i="6"/>
  <c r="G943" i="6"/>
  <c r="E943" i="6"/>
  <c r="G942" i="6"/>
  <c r="E942" i="6"/>
  <c r="L939" i="6"/>
  <c r="L936" i="6" s="1"/>
  <c r="J939" i="6"/>
  <c r="G939" i="6"/>
  <c r="F939" i="6"/>
  <c r="E939" i="6"/>
  <c r="L938" i="6"/>
  <c r="J938" i="6"/>
  <c r="G938" i="6"/>
  <c r="F938" i="6"/>
  <c r="L937" i="6"/>
  <c r="J937" i="6"/>
  <c r="G937" i="6"/>
  <c r="F937" i="6"/>
  <c r="L934" i="6"/>
  <c r="L933" i="6" s="1"/>
  <c r="J934" i="6"/>
  <c r="G934" i="6"/>
  <c r="F934" i="6"/>
  <c r="C932" i="6"/>
  <c r="B932" i="6"/>
  <c r="E931" i="6"/>
  <c r="G931" i="6"/>
  <c r="D931" i="6"/>
  <c r="AW930" i="6"/>
  <c r="AE930" i="6"/>
  <c r="AD930" i="6"/>
  <c r="G929" i="6"/>
  <c r="E929" i="6"/>
  <c r="G928" i="6"/>
  <c r="E928" i="6"/>
  <c r="L925" i="6"/>
  <c r="J925" i="6"/>
  <c r="G925" i="6"/>
  <c r="F925" i="6"/>
  <c r="E925" i="6"/>
  <c r="L924" i="6"/>
  <c r="J924" i="6"/>
  <c r="G924" i="6"/>
  <c r="F924" i="6"/>
  <c r="L923" i="6"/>
  <c r="J923" i="6"/>
  <c r="G923" i="6"/>
  <c r="F923" i="6"/>
  <c r="E923" i="6"/>
  <c r="L922" i="6"/>
  <c r="I922" i="6"/>
  <c r="H922" i="6"/>
  <c r="G922" i="6"/>
  <c r="F922" i="6"/>
  <c r="L921" i="6"/>
  <c r="J921" i="6"/>
  <c r="G921" i="6"/>
  <c r="F921" i="6"/>
  <c r="E921" i="6"/>
  <c r="L920" i="6"/>
  <c r="J920" i="6"/>
  <c r="G920" i="6"/>
  <c r="F920" i="6"/>
  <c r="L917" i="6"/>
  <c r="L916" i="6" s="1"/>
  <c r="J917" i="6"/>
  <c r="G917" i="6"/>
  <c r="F917" i="6"/>
  <c r="C915" i="6"/>
  <c r="B915" i="6"/>
  <c r="E914" i="6"/>
  <c r="G914" i="6"/>
  <c r="D914" i="6"/>
  <c r="AW913" i="6"/>
  <c r="AE913" i="6"/>
  <c r="AD913" i="6"/>
  <c r="G912" i="6"/>
  <c r="E912" i="6"/>
  <c r="G911" i="6"/>
  <c r="E911" i="6"/>
  <c r="L908" i="6"/>
  <c r="J908" i="6"/>
  <c r="G908" i="6"/>
  <c r="F908" i="6"/>
  <c r="E908" i="6"/>
  <c r="L907" i="6"/>
  <c r="J907" i="6"/>
  <c r="G907" i="6"/>
  <c r="F907" i="6"/>
  <c r="L906" i="6"/>
  <c r="J906" i="6"/>
  <c r="G906" i="6"/>
  <c r="F906" i="6"/>
  <c r="E906" i="6"/>
  <c r="L905" i="6"/>
  <c r="J905" i="6"/>
  <c r="G905" i="6"/>
  <c r="F905" i="6"/>
  <c r="L902" i="6"/>
  <c r="L901" i="6" s="1"/>
  <c r="AR913" i="6" s="1"/>
  <c r="J902" i="6"/>
  <c r="G902" i="6"/>
  <c r="F902" i="6"/>
  <c r="C900" i="6"/>
  <c r="B900" i="6"/>
  <c r="E899" i="6"/>
  <c r="G899" i="6"/>
  <c r="D899" i="6"/>
  <c r="L893" i="6"/>
  <c r="L892" i="6"/>
  <c r="L889" i="6"/>
  <c r="L887" i="6"/>
  <c r="L886" i="6"/>
  <c r="L879" i="6"/>
  <c r="L875" i="6"/>
  <c r="AU865" i="6"/>
  <c r="AS865" i="6"/>
  <c r="AP865" i="6"/>
  <c r="BA865" i="6"/>
  <c r="AZ865" i="6"/>
  <c r="AE865" i="6"/>
  <c r="AD865" i="6"/>
  <c r="L864" i="6"/>
  <c r="BB865" i="6" s="1"/>
  <c r="J864" i="6"/>
  <c r="E864" i="6"/>
  <c r="G864" i="6"/>
  <c r="D864" i="6"/>
  <c r="C864" i="6"/>
  <c r="AU863" i="6"/>
  <c r="AS863" i="6"/>
  <c r="AP863" i="6"/>
  <c r="BA863" i="6"/>
  <c r="AZ863" i="6"/>
  <c r="AE863" i="6"/>
  <c r="AD863" i="6"/>
  <c r="L862" i="6"/>
  <c r="BB863" i="6" s="1"/>
  <c r="J862" i="6"/>
  <c r="E862" i="6"/>
  <c r="G862" i="6"/>
  <c r="D862" i="6"/>
  <c r="C862" i="6"/>
  <c r="AW861" i="6"/>
  <c r="AE861" i="6"/>
  <c r="AD861" i="6"/>
  <c r="G860" i="6"/>
  <c r="E860" i="6"/>
  <c r="G859" i="6"/>
  <c r="E859" i="6"/>
  <c r="L856" i="6"/>
  <c r="J856" i="6"/>
  <c r="G856" i="6"/>
  <c r="F856" i="6"/>
  <c r="E856" i="6"/>
  <c r="L855" i="6"/>
  <c r="J855" i="6"/>
  <c r="G855" i="6"/>
  <c r="F855" i="6"/>
  <c r="L854" i="6"/>
  <c r="J854" i="6"/>
  <c r="G854" i="6"/>
  <c r="F854" i="6"/>
  <c r="E854" i="6"/>
  <c r="L853" i="6"/>
  <c r="I853" i="6"/>
  <c r="H853" i="6"/>
  <c r="G853" i="6"/>
  <c r="F853" i="6"/>
  <c r="L850" i="6"/>
  <c r="L849" i="6" s="1"/>
  <c r="J850" i="6"/>
  <c r="G850" i="6"/>
  <c r="F850" i="6"/>
  <c r="C848" i="6"/>
  <c r="B848" i="6"/>
  <c r="E847" i="6"/>
  <c r="G847" i="6"/>
  <c r="D847" i="6"/>
  <c r="AW846" i="6"/>
  <c r="AE846" i="6"/>
  <c r="AD846" i="6"/>
  <c r="G845" i="6"/>
  <c r="E845" i="6"/>
  <c r="G844" i="6"/>
  <c r="E844" i="6"/>
  <c r="L841" i="6"/>
  <c r="J841" i="6"/>
  <c r="G841" i="6"/>
  <c r="F841" i="6"/>
  <c r="E841" i="6"/>
  <c r="L840" i="6"/>
  <c r="J840" i="6"/>
  <c r="G840" i="6"/>
  <c r="F840" i="6"/>
  <c r="L839" i="6"/>
  <c r="J839" i="6"/>
  <c r="G839" i="6"/>
  <c r="F839" i="6"/>
  <c r="E839" i="6"/>
  <c r="L838" i="6"/>
  <c r="I838" i="6"/>
  <c r="H838" i="6"/>
  <c r="G838" i="6"/>
  <c r="F838" i="6"/>
  <c r="L835" i="6"/>
  <c r="L834" i="6" s="1"/>
  <c r="J835" i="6"/>
  <c r="G835" i="6"/>
  <c r="F835" i="6"/>
  <c r="C833" i="6"/>
  <c r="B833" i="6"/>
  <c r="E832" i="6"/>
  <c r="G832" i="6"/>
  <c r="D832" i="6"/>
  <c r="AW831" i="6"/>
  <c r="AE831" i="6"/>
  <c r="AD831" i="6"/>
  <c r="G830" i="6"/>
  <c r="E830" i="6"/>
  <c r="G829" i="6"/>
  <c r="E829" i="6"/>
  <c r="L826" i="6"/>
  <c r="J826" i="6"/>
  <c r="G826" i="6"/>
  <c r="F826" i="6"/>
  <c r="E826" i="6"/>
  <c r="L825" i="6"/>
  <c r="J825" i="6"/>
  <c r="G825" i="6"/>
  <c r="F825" i="6"/>
  <c r="L824" i="6"/>
  <c r="J824" i="6"/>
  <c r="G824" i="6"/>
  <c r="F824" i="6"/>
  <c r="E824" i="6"/>
  <c r="L823" i="6"/>
  <c r="I823" i="6"/>
  <c r="H823" i="6"/>
  <c r="G823" i="6"/>
  <c r="F823" i="6"/>
  <c r="L820" i="6"/>
  <c r="L819" i="6" s="1"/>
  <c r="J820" i="6"/>
  <c r="G820" i="6"/>
  <c r="F820" i="6"/>
  <c r="C818" i="6"/>
  <c r="B818" i="6"/>
  <c r="E817" i="6"/>
  <c r="G817" i="6"/>
  <c r="D817" i="6"/>
  <c r="AW816" i="6"/>
  <c r="AE816" i="6"/>
  <c r="AD816" i="6"/>
  <c r="G815" i="6"/>
  <c r="E815" i="6"/>
  <c r="G814" i="6"/>
  <c r="E814" i="6"/>
  <c r="L811" i="6"/>
  <c r="J811" i="6"/>
  <c r="G811" i="6"/>
  <c r="F811" i="6"/>
  <c r="E811" i="6"/>
  <c r="L810" i="6"/>
  <c r="J810" i="6"/>
  <c r="G810" i="6"/>
  <c r="F810" i="6"/>
  <c r="L809" i="6"/>
  <c r="J809" i="6"/>
  <c r="G809" i="6"/>
  <c r="F809" i="6"/>
  <c r="E809" i="6"/>
  <c r="L808" i="6"/>
  <c r="I808" i="6"/>
  <c r="H808" i="6"/>
  <c r="G808" i="6"/>
  <c r="F808" i="6"/>
  <c r="L805" i="6"/>
  <c r="L804" i="6" s="1"/>
  <c r="J805" i="6"/>
  <c r="G805" i="6"/>
  <c r="F805" i="6"/>
  <c r="C803" i="6"/>
  <c r="B803" i="6"/>
  <c r="E802" i="6"/>
  <c r="G802" i="6"/>
  <c r="D802" i="6"/>
  <c r="L796" i="6"/>
  <c r="L795" i="6"/>
  <c r="L792" i="6"/>
  <c r="L790" i="6"/>
  <c r="L789" i="6"/>
  <c r="L783" i="6"/>
  <c r="L782" i="6"/>
  <c r="L778" i="6"/>
  <c r="AW768" i="6"/>
  <c r="AE768" i="6"/>
  <c r="AD768" i="6"/>
  <c r="G767" i="6"/>
  <c r="E767" i="6"/>
  <c r="G766" i="6"/>
  <c r="E766" i="6"/>
  <c r="G763" i="6"/>
  <c r="F763" i="6"/>
  <c r="E763" i="6"/>
  <c r="D763" i="6"/>
  <c r="C763" i="6"/>
  <c r="B763" i="6"/>
  <c r="G762" i="6"/>
  <c r="F762" i="6"/>
  <c r="E762" i="6"/>
  <c r="D762" i="6"/>
  <c r="C762" i="6"/>
  <c r="B762" i="6"/>
  <c r="G761" i="6"/>
  <c r="F761" i="6"/>
  <c r="E761" i="6"/>
  <c r="D761" i="6"/>
  <c r="C761" i="6"/>
  <c r="B761" i="6"/>
  <c r="G760" i="6"/>
  <c r="F760" i="6"/>
  <c r="E760" i="6"/>
  <c r="D760" i="6"/>
  <c r="C760" i="6"/>
  <c r="B760" i="6"/>
  <c r="G759" i="6"/>
  <c r="F759" i="6"/>
  <c r="E759" i="6"/>
  <c r="D759" i="6"/>
  <c r="C759" i="6"/>
  <c r="B759" i="6"/>
  <c r="L758" i="6"/>
  <c r="J758" i="6"/>
  <c r="G758" i="6"/>
  <c r="F758" i="6"/>
  <c r="E758" i="6"/>
  <c r="L757" i="6"/>
  <c r="J757" i="6"/>
  <c r="G757" i="6"/>
  <c r="F757" i="6"/>
  <c r="L756" i="6"/>
  <c r="J756" i="6"/>
  <c r="G756" i="6"/>
  <c r="F756" i="6"/>
  <c r="E756" i="6"/>
  <c r="L755" i="6"/>
  <c r="I755" i="6"/>
  <c r="H755" i="6"/>
  <c r="G755" i="6"/>
  <c r="F755" i="6"/>
  <c r="L752" i="6"/>
  <c r="L751" i="6" s="1"/>
  <c r="J752" i="6"/>
  <c r="G752" i="6"/>
  <c r="F752" i="6"/>
  <c r="C750" i="6"/>
  <c r="B750" i="6"/>
  <c r="E749" i="6"/>
  <c r="G749" i="6"/>
  <c r="D749" i="6"/>
  <c r="AW748" i="6"/>
  <c r="AE748" i="6"/>
  <c r="AD748" i="6"/>
  <c r="G747" i="6"/>
  <c r="E747" i="6"/>
  <c r="G746" i="6"/>
  <c r="E746" i="6"/>
  <c r="L743" i="6"/>
  <c r="L741" i="6" s="1"/>
  <c r="L740" i="6" s="1"/>
  <c r="AO748" i="6" s="1"/>
  <c r="J743" i="6"/>
  <c r="G743" i="6"/>
  <c r="F743" i="6"/>
  <c r="E743" i="6"/>
  <c r="L742" i="6"/>
  <c r="J742" i="6"/>
  <c r="G742" i="6"/>
  <c r="F742" i="6"/>
  <c r="L739" i="6"/>
  <c r="L738" i="6" s="1"/>
  <c r="J739" i="6"/>
  <c r="G739" i="6"/>
  <c r="F739" i="6"/>
  <c r="C737" i="6"/>
  <c r="B737" i="6"/>
  <c r="E736" i="6"/>
  <c r="G736" i="6"/>
  <c r="D736" i="6"/>
  <c r="AW735" i="6"/>
  <c r="AE735" i="6"/>
  <c r="AD735" i="6"/>
  <c r="G734" i="6"/>
  <c r="E734" i="6"/>
  <c r="G733" i="6"/>
  <c r="E733" i="6"/>
  <c r="G730" i="6"/>
  <c r="F730" i="6"/>
  <c r="E730" i="6"/>
  <c r="D730" i="6"/>
  <c r="C730" i="6"/>
  <c r="B730" i="6"/>
  <c r="G729" i="6"/>
  <c r="F729" i="6"/>
  <c r="E729" i="6"/>
  <c r="D729" i="6"/>
  <c r="C729" i="6"/>
  <c r="B729" i="6"/>
  <c r="G728" i="6"/>
  <c r="F728" i="6"/>
  <c r="E728" i="6"/>
  <c r="D728" i="6"/>
  <c r="C728" i="6"/>
  <c r="B728" i="6"/>
  <c r="G727" i="6"/>
  <c r="F727" i="6"/>
  <c r="E727" i="6"/>
  <c r="D727" i="6"/>
  <c r="C727" i="6"/>
  <c r="B727" i="6"/>
  <c r="G726" i="6"/>
  <c r="F726" i="6"/>
  <c r="E726" i="6"/>
  <c r="D726" i="6"/>
  <c r="C726" i="6"/>
  <c r="B726" i="6"/>
  <c r="L725" i="6"/>
  <c r="J725" i="6"/>
  <c r="G725" i="6"/>
  <c r="F725" i="6"/>
  <c r="E725" i="6"/>
  <c r="L724" i="6"/>
  <c r="J724" i="6"/>
  <c r="G724" i="6"/>
  <c r="F724" i="6"/>
  <c r="L723" i="6"/>
  <c r="L721" i="6" s="1"/>
  <c r="J723" i="6"/>
  <c r="G723" i="6"/>
  <c r="F723" i="6"/>
  <c r="E723" i="6"/>
  <c r="L722" i="6"/>
  <c r="I722" i="6"/>
  <c r="H722" i="6"/>
  <c r="J722" i="6" s="1"/>
  <c r="G722" i="6"/>
  <c r="F722" i="6"/>
  <c r="L719" i="6"/>
  <c r="L718" i="6" s="1"/>
  <c r="AR735" i="6" s="1"/>
  <c r="J719" i="6"/>
  <c r="G719" i="6"/>
  <c r="F719" i="6"/>
  <c r="C717" i="6"/>
  <c r="B717" i="6"/>
  <c r="E716" i="6"/>
  <c r="G716" i="6"/>
  <c r="D716" i="6"/>
  <c r="AW715" i="6"/>
  <c r="L781" i="6" s="1"/>
  <c r="AE715" i="6"/>
  <c r="AD715" i="6"/>
  <c r="G714" i="6"/>
  <c r="E714" i="6"/>
  <c r="G713" i="6"/>
  <c r="E713" i="6"/>
  <c r="L710" i="6"/>
  <c r="L708" i="6" s="1"/>
  <c r="J710" i="6"/>
  <c r="G710" i="6"/>
  <c r="F710" i="6"/>
  <c r="E710" i="6"/>
  <c r="L709" i="6"/>
  <c r="J709" i="6"/>
  <c r="G709" i="6"/>
  <c r="F709" i="6"/>
  <c r="L706" i="6"/>
  <c r="L705" i="6" s="1"/>
  <c r="J706" i="6"/>
  <c r="G706" i="6"/>
  <c r="F706" i="6"/>
  <c r="C704" i="6"/>
  <c r="B704" i="6"/>
  <c r="E703" i="6"/>
  <c r="G703" i="6"/>
  <c r="D703" i="6"/>
  <c r="L697" i="6"/>
  <c r="L696" i="6"/>
  <c r="L693" i="6"/>
  <c r="L691" i="6"/>
  <c r="L690" i="6"/>
  <c r="L684" i="6"/>
  <c r="L683" i="6"/>
  <c r="L679" i="6"/>
  <c r="AW669" i="6"/>
  <c r="AE669" i="6"/>
  <c r="AD669" i="6"/>
  <c r="G668" i="6"/>
  <c r="F668" i="6"/>
  <c r="E668" i="6"/>
  <c r="G667" i="6"/>
  <c r="E667" i="6"/>
  <c r="G664" i="6"/>
  <c r="F664" i="6"/>
  <c r="E664" i="6"/>
  <c r="D664" i="6"/>
  <c r="C664" i="6"/>
  <c r="B664" i="6"/>
  <c r="G663" i="6"/>
  <c r="F663" i="6"/>
  <c r="E663" i="6"/>
  <c r="D663" i="6"/>
  <c r="C663" i="6"/>
  <c r="B663" i="6"/>
  <c r="G662" i="6"/>
  <c r="F662" i="6"/>
  <c r="E662" i="6"/>
  <c r="D662" i="6"/>
  <c r="C662" i="6"/>
  <c r="B662" i="6"/>
  <c r="L661" i="6"/>
  <c r="J661" i="6"/>
  <c r="G661" i="6"/>
  <c r="F661" i="6"/>
  <c r="E661" i="6"/>
  <c r="L660" i="6"/>
  <c r="J660" i="6"/>
  <c r="G660" i="6"/>
  <c r="F660" i="6"/>
  <c r="L659" i="6"/>
  <c r="J659" i="6"/>
  <c r="G659" i="6"/>
  <c r="F659" i="6"/>
  <c r="E659" i="6"/>
  <c r="L658" i="6"/>
  <c r="J658" i="6"/>
  <c r="G658" i="6"/>
  <c r="F658" i="6"/>
  <c r="L657" i="6"/>
  <c r="J657" i="6"/>
  <c r="G657" i="6"/>
  <c r="F657" i="6"/>
  <c r="E657" i="6"/>
  <c r="L656" i="6"/>
  <c r="I656" i="6"/>
  <c r="H656" i="6"/>
  <c r="J656" i="6" s="1"/>
  <c r="G656" i="6"/>
  <c r="F656" i="6"/>
  <c r="L655" i="6"/>
  <c r="J655" i="6"/>
  <c r="G655" i="6"/>
  <c r="F655" i="6"/>
  <c r="L654" i="6"/>
  <c r="J654" i="6"/>
  <c r="G654" i="6"/>
  <c r="F654" i="6"/>
  <c r="E654" i="6"/>
  <c r="L653" i="6"/>
  <c r="J653" i="6"/>
  <c r="G653" i="6"/>
  <c r="F653" i="6"/>
  <c r="L650" i="6"/>
  <c r="J650" i="6"/>
  <c r="G650" i="6"/>
  <c r="F650" i="6"/>
  <c r="L649" i="6"/>
  <c r="J649" i="6"/>
  <c r="G649" i="6"/>
  <c r="F649" i="6"/>
  <c r="L648" i="6"/>
  <c r="J648" i="6"/>
  <c r="G648" i="6"/>
  <c r="F648" i="6"/>
  <c r="L647" i="6"/>
  <c r="J647" i="6"/>
  <c r="G647" i="6"/>
  <c r="F647" i="6"/>
  <c r="C645" i="6"/>
  <c r="C644" i="6"/>
  <c r="B644" i="6"/>
  <c r="E643" i="6"/>
  <c r="G643" i="6"/>
  <c r="D643" i="6"/>
  <c r="AW642" i="6"/>
  <c r="AE642" i="6"/>
  <c r="AD642" i="6"/>
  <c r="G641" i="6"/>
  <c r="E641" i="6"/>
  <c r="G640" i="6"/>
  <c r="E640" i="6"/>
  <c r="L637" i="6"/>
  <c r="J637" i="6"/>
  <c r="G637" i="6"/>
  <c r="F637" i="6"/>
  <c r="E637" i="6"/>
  <c r="L636" i="6"/>
  <c r="J636" i="6"/>
  <c r="G636" i="6"/>
  <c r="F636" i="6"/>
  <c r="L635" i="6"/>
  <c r="J635" i="6"/>
  <c r="G635" i="6"/>
  <c r="F635" i="6"/>
  <c r="E635" i="6"/>
  <c r="L634" i="6"/>
  <c r="I634" i="6"/>
  <c r="H634" i="6"/>
  <c r="G634" i="6"/>
  <c r="F634" i="6"/>
  <c r="L631" i="6"/>
  <c r="L630" i="6" s="1"/>
  <c r="AR642" i="6" s="1"/>
  <c r="J631" i="6"/>
  <c r="G631" i="6"/>
  <c r="F631" i="6"/>
  <c r="C629" i="6"/>
  <c r="B629" i="6"/>
  <c r="E628" i="6"/>
  <c r="G628" i="6"/>
  <c r="D628" i="6"/>
  <c r="AW627" i="6"/>
  <c r="AE627" i="6"/>
  <c r="AD627" i="6"/>
  <c r="G626" i="6"/>
  <c r="E626" i="6"/>
  <c r="G625" i="6"/>
  <c r="E625" i="6"/>
  <c r="L622" i="6"/>
  <c r="J622" i="6"/>
  <c r="G622" i="6"/>
  <c r="F622" i="6"/>
  <c r="E622" i="6"/>
  <c r="L621" i="6"/>
  <c r="J621" i="6"/>
  <c r="G621" i="6"/>
  <c r="F621" i="6"/>
  <c r="L620" i="6"/>
  <c r="J620" i="6"/>
  <c r="G620" i="6"/>
  <c r="F620" i="6"/>
  <c r="E620" i="6"/>
  <c r="L619" i="6"/>
  <c r="I619" i="6"/>
  <c r="H619" i="6"/>
  <c r="J619" i="6" s="1"/>
  <c r="G619" i="6"/>
  <c r="F619" i="6"/>
  <c r="L616" i="6"/>
  <c r="L615" i="6" s="1"/>
  <c r="J616" i="6"/>
  <c r="G616" i="6"/>
  <c r="F616" i="6"/>
  <c r="C614" i="6"/>
  <c r="B614" i="6"/>
  <c r="E613" i="6"/>
  <c r="G613" i="6"/>
  <c r="D613" i="6"/>
  <c r="AW612" i="6"/>
  <c r="AE612" i="6"/>
  <c r="AD612" i="6"/>
  <c r="G611" i="6"/>
  <c r="E611" i="6"/>
  <c r="G610" i="6"/>
  <c r="E610" i="6"/>
  <c r="L607" i="6"/>
  <c r="J607" i="6"/>
  <c r="G607" i="6"/>
  <c r="F607" i="6"/>
  <c r="E607" i="6"/>
  <c r="L606" i="6"/>
  <c r="J606" i="6"/>
  <c r="G606" i="6"/>
  <c r="F606" i="6"/>
  <c r="L605" i="6"/>
  <c r="J605" i="6"/>
  <c r="G605" i="6"/>
  <c r="F605" i="6"/>
  <c r="E605" i="6"/>
  <c r="L604" i="6"/>
  <c r="I604" i="6"/>
  <c r="J604" i="6" s="1"/>
  <c r="H604" i="6"/>
  <c r="G604" i="6"/>
  <c r="F604" i="6"/>
  <c r="L601" i="6"/>
  <c r="L600" i="6" s="1"/>
  <c r="J601" i="6"/>
  <c r="G601" i="6"/>
  <c r="F601" i="6"/>
  <c r="C599" i="6"/>
  <c r="B599" i="6"/>
  <c r="E598" i="6"/>
  <c r="G598" i="6"/>
  <c r="D598" i="6"/>
  <c r="L592" i="6"/>
  <c r="L591" i="6"/>
  <c r="L588" i="6"/>
  <c r="L586" i="6"/>
  <c r="L585" i="6"/>
  <c r="L579" i="6"/>
  <c r="L578" i="6"/>
  <c r="L574" i="6"/>
  <c r="AW564" i="6"/>
  <c r="AE564" i="6"/>
  <c r="AD564" i="6"/>
  <c r="G563" i="6"/>
  <c r="F563" i="6"/>
  <c r="E563" i="6"/>
  <c r="G562" i="6"/>
  <c r="E562" i="6"/>
  <c r="G559" i="6"/>
  <c r="F559" i="6"/>
  <c r="E559" i="6"/>
  <c r="D559" i="6"/>
  <c r="C559" i="6"/>
  <c r="B559" i="6"/>
  <c r="G558" i="6"/>
  <c r="F558" i="6"/>
  <c r="E558" i="6"/>
  <c r="D558" i="6"/>
  <c r="C558" i="6"/>
  <c r="B558" i="6"/>
  <c r="G557" i="6"/>
  <c r="F557" i="6"/>
  <c r="E557" i="6"/>
  <c r="D557" i="6"/>
  <c r="C557" i="6"/>
  <c r="B557" i="6"/>
  <c r="L556" i="6"/>
  <c r="J556" i="6"/>
  <c r="G556" i="6"/>
  <c r="F556" i="6"/>
  <c r="E556" i="6"/>
  <c r="L555" i="6"/>
  <c r="J555" i="6"/>
  <c r="G555" i="6"/>
  <c r="F555" i="6"/>
  <c r="L554" i="6"/>
  <c r="J554" i="6"/>
  <c r="G554" i="6"/>
  <c r="F554" i="6"/>
  <c r="E554" i="6"/>
  <c r="L553" i="6"/>
  <c r="J553" i="6"/>
  <c r="G553" i="6"/>
  <c r="F553" i="6"/>
  <c r="L552" i="6"/>
  <c r="J552" i="6"/>
  <c r="G552" i="6"/>
  <c r="F552" i="6"/>
  <c r="E552" i="6"/>
  <c r="L551" i="6"/>
  <c r="J551" i="6"/>
  <c r="I551" i="6"/>
  <c r="H551" i="6"/>
  <c r="G551" i="6"/>
  <c r="F551" i="6"/>
  <c r="L550" i="6"/>
  <c r="J550" i="6"/>
  <c r="G550" i="6"/>
  <c r="F550" i="6"/>
  <c r="L549" i="6"/>
  <c r="J549" i="6"/>
  <c r="G549" i="6"/>
  <c r="F549" i="6"/>
  <c r="E549" i="6"/>
  <c r="L548" i="6"/>
  <c r="J548" i="6"/>
  <c r="G548" i="6"/>
  <c r="F548" i="6"/>
  <c r="L545" i="6"/>
  <c r="J545" i="6"/>
  <c r="G545" i="6"/>
  <c r="F545" i="6"/>
  <c r="L544" i="6"/>
  <c r="J544" i="6"/>
  <c r="G544" i="6"/>
  <c r="F544" i="6"/>
  <c r="L543" i="6"/>
  <c r="J543" i="6"/>
  <c r="G543" i="6"/>
  <c r="F543" i="6"/>
  <c r="L542" i="6"/>
  <c r="J542" i="6"/>
  <c r="G542" i="6"/>
  <c r="F542" i="6"/>
  <c r="C540" i="6"/>
  <c r="C539" i="6"/>
  <c r="B539" i="6"/>
  <c r="E538" i="6"/>
  <c r="G538" i="6"/>
  <c r="D538" i="6"/>
  <c r="AW537" i="6"/>
  <c r="AE537" i="6"/>
  <c r="AD537" i="6"/>
  <c r="G536" i="6"/>
  <c r="E536" i="6"/>
  <c r="G535" i="6"/>
  <c r="E535" i="6"/>
  <c r="L532" i="6"/>
  <c r="J532" i="6"/>
  <c r="G532" i="6"/>
  <c r="F532" i="6"/>
  <c r="E532" i="6"/>
  <c r="L531" i="6"/>
  <c r="J531" i="6"/>
  <c r="G531" i="6"/>
  <c r="F531" i="6"/>
  <c r="L530" i="6"/>
  <c r="J530" i="6"/>
  <c r="G530" i="6"/>
  <c r="F530" i="6"/>
  <c r="E530" i="6"/>
  <c r="L529" i="6"/>
  <c r="I529" i="6"/>
  <c r="H529" i="6"/>
  <c r="J529" i="6" s="1"/>
  <c r="G529" i="6"/>
  <c r="F529" i="6"/>
  <c r="L526" i="6"/>
  <c r="L525" i="6" s="1"/>
  <c r="AR537" i="6" s="1"/>
  <c r="J526" i="6"/>
  <c r="G526" i="6"/>
  <c r="F526" i="6"/>
  <c r="C524" i="6"/>
  <c r="B524" i="6"/>
  <c r="E523" i="6"/>
  <c r="G523" i="6"/>
  <c r="D523" i="6"/>
  <c r="AW522" i="6"/>
  <c r="AE522" i="6"/>
  <c r="AD522" i="6"/>
  <c r="G521" i="6"/>
  <c r="E521" i="6"/>
  <c r="G520" i="6"/>
  <c r="E520" i="6"/>
  <c r="L517" i="6"/>
  <c r="J517" i="6"/>
  <c r="G517" i="6"/>
  <c r="F517" i="6"/>
  <c r="E517" i="6"/>
  <c r="L516" i="6"/>
  <c r="J516" i="6"/>
  <c r="G516" i="6"/>
  <c r="F516" i="6"/>
  <c r="L515" i="6"/>
  <c r="J515" i="6"/>
  <c r="G515" i="6"/>
  <c r="F515" i="6"/>
  <c r="E515" i="6"/>
  <c r="L514" i="6"/>
  <c r="I514" i="6"/>
  <c r="H514" i="6"/>
  <c r="G514" i="6"/>
  <c r="F514" i="6"/>
  <c r="L511" i="6"/>
  <c r="L510" i="6" s="1"/>
  <c r="AR522" i="6" s="1"/>
  <c r="J511" i="6"/>
  <c r="G511" i="6"/>
  <c r="F511" i="6"/>
  <c r="C509" i="6"/>
  <c r="B509" i="6"/>
  <c r="E508" i="6"/>
  <c r="G508" i="6"/>
  <c r="D508" i="6"/>
  <c r="AW507" i="6"/>
  <c r="AE507" i="6"/>
  <c r="AD507" i="6"/>
  <c r="G506" i="6"/>
  <c r="E506" i="6"/>
  <c r="G505" i="6"/>
  <c r="E505" i="6"/>
  <c r="L502" i="6"/>
  <c r="L498" i="6" s="1"/>
  <c r="J502" i="6"/>
  <c r="G502" i="6"/>
  <c r="F502" i="6"/>
  <c r="E502" i="6"/>
  <c r="L501" i="6"/>
  <c r="J501" i="6"/>
  <c r="G501" i="6"/>
  <c r="F501" i="6"/>
  <c r="L500" i="6"/>
  <c r="J500" i="6"/>
  <c r="G500" i="6"/>
  <c r="F500" i="6"/>
  <c r="E500" i="6"/>
  <c r="L499" i="6"/>
  <c r="I499" i="6"/>
  <c r="H499" i="6"/>
  <c r="G499" i="6"/>
  <c r="F499" i="6"/>
  <c r="L496" i="6"/>
  <c r="L495" i="6" s="1"/>
  <c r="J496" i="6"/>
  <c r="G496" i="6"/>
  <c r="F496" i="6"/>
  <c r="C494" i="6"/>
  <c r="B494" i="6"/>
  <c r="E493" i="6"/>
  <c r="G493" i="6"/>
  <c r="D493" i="6"/>
  <c r="AW492" i="6"/>
  <c r="AE492" i="6"/>
  <c r="AD492" i="6"/>
  <c r="G491" i="6"/>
  <c r="E491" i="6"/>
  <c r="G490" i="6"/>
  <c r="E490" i="6"/>
  <c r="G487" i="6"/>
  <c r="F487" i="6"/>
  <c r="E487" i="6"/>
  <c r="D487" i="6"/>
  <c r="C487" i="6"/>
  <c r="B487" i="6"/>
  <c r="G486" i="6"/>
  <c r="F486" i="6"/>
  <c r="E486" i="6"/>
  <c r="D486" i="6"/>
  <c r="C486" i="6"/>
  <c r="B486" i="6"/>
  <c r="L485" i="6"/>
  <c r="L483" i="6" s="1"/>
  <c r="AT492" i="6" s="1"/>
  <c r="J485" i="6"/>
  <c r="G485" i="6"/>
  <c r="F485" i="6"/>
  <c r="E485" i="6"/>
  <c r="L484" i="6"/>
  <c r="I484" i="6"/>
  <c r="H484" i="6"/>
  <c r="G484" i="6"/>
  <c r="F484" i="6"/>
  <c r="L481" i="6"/>
  <c r="J481" i="6"/>
  <c r="G481" i="6"/>
  <c r="F481" i="6"/>
  <c r="L480" i="6"/>
  <c r="J480" i="6"/>
  <c r="G480" i="6"/>
  <c r="F480" i="6"/>
  <c r="L479" i="6"/>
  <c r="L478" i="6" s="1"/>
  <c r="J479" i="6"/>
  <c r="G479" i="6"/>
  <c r="F479" i="6"/>
  <c r="C477" i="6"/>
  <c r="B477" i="6"/>
  <c r="E476" i="6"/>
  <c r="G476" i="6"/>
  <c r="D476" i="6"/>
  <c r="AW475" i="6"/>
  <c r="AE475" i="6"/>
  <c r="AD475" i="6"/>
  <c r="G474" i="6"/>
  <c r="F474" i="6"/>
  <c r="E474" i="6"/>
  <c r="G473" i="6"/>
  <c r="E473" i="6"/>
  <c r="G470" i="6"/>
  <c r="F470" i="6"/>
  <c r="E470" i="6"/>
  <c r="D470" i="6"/>
  <c r="C470" i="6"/>
  <c r="B470" i="6"/>
  <c r="G469" i="6"/>
  <c r="F469" i="6"/>
  <c r="E469" i="6"/>
  <c r="D469" i="6"/>
  <c r="C469" i="6"/>
  <c r="B469" i="6"/>
  <c r="G468" i="6"/>
  <c r="F468" i="6"/>
  <c r="E468" i="6"/>
  <c r="D468" i="6"/>
  <c r="C468" i="6"/>
  <c r="B468" i="6"/>
  <c r="L467" i="6"/>
  <c r="J467" i="6"/>
  <c r="G467" i="6"/>
  <c r="F467" i="6"/>
  <c r="E467" i="6"/>
  <c r="L466" i="6"/>
  <c r="J466" i="6"/>
  <c r="G466" i="6"/>
  <c r="F466" i="6"/>
  <c r="L465" i="6"/>
  <c r="J465" i="6"/>
  <c r="G465" i="6"/>
  <c r="F465" i="6"/>
  <c r="E465" i="6"/>
  <c r="L464" i="6"/>
  <c r="J464" i="6"/>
  <c r="G464" i="6"/>
  <c r="F464" i="6"/>
  <c r="L463" i="6"/>
  <c r="J463" i="6"/>
  <c r="G463" i="6"/>
  <c r="F463" i="6"/>
  <c r="E463" i="6"/>
  <c r="L462" i="6"/>
  <c r="I462" i="6"/>
  <c r="H462" i="6"/>
  <c r="G462" i="6"/>
  <c r="F462" i="6"/>
  <c r="L461" i="6"/>
  <c r="J461" i="6"/>
  <c r="G461" i="6"/>
  <c r="F461" i="6"/>
  <c r="L460" i="6"/>
  <c r="J460" i="6"/>
  <c r="G460" i="6"/>
  <c r="F460" i="6"/>
  <c r="E460" i="6"/>
  <c r="L459" i="6"/>
  <c r="J459" i="6"/>
  <c r="G459" i="6"/>
  <c r="F459" i="6"/>
  <c r="L456" i="6"/>
  <c r="J456" i="6"/>
  <c r="G456" i="6"/>
  <c r="F456" i="6"/>
  <c r="L455" i="6"/>
  <c r="J455" i="6"/>
  <c r="G455" i="6"/>
  <c r="F455" i="6"/>
  <c r="L454" i="6"/>
  <c r="J454" i="6"/>
  <c r="G454" i="6"/>
  <c r="F454" i="6"/>
  <c r="L453" i="6"/>
  <c r="J453" i="6"/>
  <c r="G453" i="6"/>
  <c r="F453" i="6"/>
  <c r="C451" i="6"/>
  <c r="C450" i="6"/>
  <c r="B450" i="6"/>
  <c r="E449" i="6"/>
  <c r="G449" i="6"/>
  <c r="D449" i="6"/>
  <c r="AW448" i="6"/>
  <c r="AE448" i="6"/>
  <c r="AD448" i="6"/>
  <c r="G447" i="6"/>
  <c r="E447" i="6"/>
  <c r="G446" i="6"/>
  <c r="E446" i="6"/>
  <c r="L443" i="6"/>
  <c r="J443" i="6"/>
  <c r="G443" i="6"/>
  <c r="F443" i="6"/>
  <c r="E443" i="6"/>
  <c r="L442" i="6"/>
  <c r="J442" i="6"/>
  <c r="G442" i="6"/>
  <c r="F442" i="6"/>
  <c r="L441" i="6"/>
  <c r="J441" i="6"/>
  <c r="G441" i="6"/>
  <c r="F441" i="6"/>
  <c r="E441" i="6"/>
  <c r="L440" i="6"/>
  <c r="I440" i="6"/>
  <c r="H440" i="6"/>
  <c r="G440" i="6"/>
  <c r="F440" i="6"/>
  <c r="L437" i="6"/>
  <c r="L436" i="6" s="1"/>
  <c r="J437" i="6"/>
  <c r="G437" i="6"/>
  <c r="F437" i="6"/>
  <c r="C435" i="6"/>
  <c r="B435" i="6"/>
  <c r="E434" i="6"/>
  <c r="G434" i="6"/>
  <c r="D434" i="6"/>
  <c r="AW433" i="6"/>
  <c r="AE433" i="6"/>
  <c r="AD433" i="6"/>
  <c r="G432" i="6"/>
  <c r="E432" i="6"/>
  <c r="G431" i="6"/>
  <c r="E431" i="6"/>
  <c r="L428" i="6"/>
  <c r="J428" i="6"/>
  <c r="G428" i="6"/>
  <c r="F428" i="6"/>
  <c r="E428" i="6"/>
  <c r="L427" i="6"/>
  <c r="J427" i="6"/>
  <c r="G427" i="6"/>
  <c r="F427" i="6"/>
  <c r="L426" i="6"/>
  <c r="J426" i="6"/>
  <c r="G426" i="6"/>
  <c r="F426" i="6"/>
  <c r="E426" i="6"/>
  <c r="L425" i="6"/>
  <c r="I425" i="6"/>
  <c r="H425" i="6"/>
  <c r="G425" i="6"/>
  <c r="F425" i="6"/>
  <c r="L422" i="6"/>
  <c r="L421" i="6" s="1"/>
  <c r="J422" i="6"/>
  <c r="G422" i="6"/>
  <c r="F422" i="6"/>
  <c r="C420" i="6"/>
  <c r="B420" i="6"/>
  <c r="E419" i="6"/>
  <c r="G419" i="6"/>
  <c r="D419" i="6"/>
  <c r="AW418" i="6"/>
  <c r="AE418" i="6"/>
  <c r="AD418" i="6"/>
  <c r="G417" i="6"/>
  <c r="E417" i="6"/>
  <c r="G416" i="6"/>
  <c r="E416" i="6"/>
  <c r="L413" i="6"/>
  <c r="J413" i="6"/>
  <c r="G413" i="6"/>
  <c r="F413" i="6"/>
  <c r="E413" i="6"/>
  <c r="L412" i="6"/>
  <c r="J412" i="6"/>
  <c r="G412" i="6"/>
  <c r="F412" i="6"/>
  <c r="L411" i="6"/>
  <c r="J411" i="6"/>
  <c r="G411" i="6"/>
  <c r="F411" i="6"/>
  <c r="E411" i="6"/>
  <c r="L410" i="6"/>
  <c r="I410" i="6"/>
  <c r="H410" i="6"/>
  <c r="G410" i="6"/>
  <c r="F410" i="6"/>
  <c r="L406" i="6"/>
  <c r="AR418" i="6" s="1"/>
  <c r="L407" i="6"/>
  <c r="J407" i="6"/>
  <c r="G407" i="6"/>
  <c r="F407" i="6"/>
  <c r="C405" i="6"/>
  <c r="B405" i="6"/>
  <c r="E404" i="6"/>
  <c r="G404" i="6"/>
  <c r="D404" i="6"/>
  <c r="L398" i="6"/>
  <c r="L397" i="6"/>
  <c r="L394" i="6"/>
  <c r="L392" i="6"/>
  <c r="L391" i="6"/>
  <c r="L385" i="6"/>
  <c r="L384" i="6"/>
  <c r="L380" i="6"/>
  <c r="AW370" i="6"/>
  <c r="AE370" i="6"/>
  <c r="AD370" i="6"/>
  <c r="G369" i="6"/>
  <c r="E369" i="6"/>
  <c r="G368" i="6"/>
  <c r="E368" i="6"/>
  <c r="L365" i="6"/>
  <c r="L362" i="6" s="1"/>
  <c r="J365" i="6"/>
  <c r="G365" i="6"/>
  <c r="F365" i="6"/>
  <c r="E365" i="6"/>
  <c r="L364" i="6"/>
  <c r="J364" i="6"/>
  <c r="G364" i="6"/>
  <c r="F364" i="6"/>
  <c r="L363" i="6"/>
  <c r="J363" i="6"/>
  <c r="G363" i="6"/>
  <c r="F363" i="6"/>
  <c r="L360" i="6"/>
  <c r="L359" i="6" s="1"/>
  <c r="AR370" i="6" s="1"/>
  <c r="J360" i="6"/>
  <c r="G360" i="6"/>
  <c r="F360" i="6"/>
  <c r="C358" i="6"/>
  <c r="B358" i="6"/>
  <c r="E357" i="6"/>
  <c r="G357" i="6"/>
  <c r="D357" i="6"/>
  <c r="AW356" i="6"/>
  <c r="AE356" i="6"/>
  <c r="AD356" i="6"/>
  <c r="G355" i="6"/>
  <c r="E355" i="6"/>
  <c r="G354" i="6"/>
  <c r="E354" i="6"/>
  <c r="L351" i="6"/>
  <c r="L348" i="6" s="1"/>
  <c r="J351" i="6"/>
  <c r="G351" i="6"/>
  <c r="F351" i="6"/>
  <c r="E351" i="6"/>
  <c r="L350" i="6"/>
  <c r="J350" i="6"/>
  <c r="G350" i="6"/>
  <c r="F350" i="6"/>
  <c r="L349" i="6"/>
  <c r="J349" i="6"/>
  <c r="G349" i="6"/>
  <c r="F349" i="6"/>
  <c r="L346" i="6"/>
  <c r="L345" i="6" s="1"/>
  <c r="J346" i="6"/>
  <c r="G346" i="6"/>
  <c r="F346" i="6"/>
  <c r="C344" i="6"/>
  <c r="B344" i="6"/>
  <c r="E343" i="6"/>
  <c r="G343" i="6"/>
  <c r="D343" i="6"/>
  <c r="AW342" i="6"/>
  <c r="AE342" i="6"/>
  <c r="AD342" i="6"/>
  <c r="G341" i="6"/>
  <c r="E341" i="6"/>
  <c r="G340" i="6"/>
  <c r="E340" i="6"/>
  <c r="L337" i="6"/>
  <c r="J337" i="6"/>
  <c r="G337" i="6"/>
  <c r="F337" i="6"/>
  <c r="E337" i="6"/>
  <c r="L336" i="6"/>
  <c r="J336" i="6"/>
  <c r="G336" i="6"/>
  <c r="F336" i="6"/>
  <c r="L335" i="6"/>
  <c r="J335" i="6"/>
  <c r="G335" i="6"/>
  <c r="F335" i="6"/>
  <c r="L334" i="6"/>
  <c r="J334" i="6"/>
  <c r="G334" i="6"/>
  <c r="F334" i="6"/>
  <c r="E334" i="6"/>
  <c r="L333" i="6"/>
  <c r="J333" i="6"/>
  <c r="G333" i="6"/>
  <c r="F333" i="6"/>
  <c r="L330" i="6"/>
  <c r="L329" i="6" s="1"/>
  <c r="J330" i="6"/>
  <c r="G330" i="6"/>
  <c r="F330" i="6"/>
  <c r="C328" i="6"/>
  <c r="B328" i="6"/>
  <c r="E327" i="6"/>
  <c r="G327" i="6"/>
  <c r="D327" i="6"/>
  <c r="AW326" i="6"/>
  <c r="AE326" i="6"/>
  <c r="AD326" i="6"/>
  <c r="G325" i="6"/>
  <c r="E325" i="6"/>
  <c r="G324" i="6"/>
  <c r="E324" i="6"/>
  <c r="L321" i="6"/>
  <c r="L319" i="6" s="1"/>
  <c r="J321" i="6"/>
  <c r="G321" i="6"/>
  <c r="F321" i="6"/>
  <c r="E321" i="6"/>
  <c r="L320" i="6"/>
  <c r="I320" i="6"/>
  <c r="H320" i="6"/>
  <c r="G320" i="6"/>
  <c r="F320" i="6"/>
  <c r="L317" i="6"/>
  <c r="L316" i="6" s="1"/>
  <c r="J317" i="6"/>
  <c r="G317" i="6"/>
  <c r="F317" i="6"/>
  <c r="C315" i="6"/>
  <c r="B315" i="6"/>
  <c r="E314" i="6"/>
  <c r="G314" i="6"/>
  <c r="D314" i="6"/>
  <c r="AW313" i="6"/>
  <c r="AE313" i="6"/>
  <c r="AD313" i="6"/>
  <c r="G312" i="6"/>
  <c r="E312" i="6"/>
  <c r="G311" i="6"/>
  <c r="E311" i="6"/>
  <c r="L308" i="6"/>
  <c r="L306" i="6" s="1"/>
  <c r="J308" i="6"/>
  <c r="G308" i="6"/>
  <c r="F308" i="6"/>
  <c r="E308" i="6"/>
  <c r="L307" i="6"/>
  <c r="I307" i="6"/>
  <c r="H307" i="6"/>
  <c r="G307" i="6"/>
  <c r="F307" i="6"/>
  <c r="L304" i="6"/>
  <c r="L303" i="6" s="1"/>
  <c r="AR313" i="6" s="1"/>
  <c r="J304" i="6"/>
  <c r="G304" i="6"/>
  <c r="F304" i="6"/>
  <c r="C302" i="6"/>
  <c r="B302" i="6"/>
  <c r="E301" i="6"/>
  <c r="G301" i="6"/>
  <c r="D301" i="6"/>
  <c r="AE300" i="6"/>
  <c r="AD300" i="6"/>
  <c r="G299" i="6"/>
  <c r="E299" i="6"/>
  <c r="G298" i="6"/>
  <c r="E298" i="6"/>
  <c r="G295" i="6"/>
  <c r="F295" i="6"/>
  <c r="E295" i="6"/>
  <c r="D295" i="6"/>
  <c r="C295" i="6"/>
  <c r="B295" i="6"/>
  <c r="G294" i="6"/>
  <c r="F294" i="6"/>
  <c r="E294" i="6"/>
  <c r="D294" i="6"/>
  <c r="C294" i="6"/>
  <c r="B294" i="6"/>
  <c r="G293" i="6"/>
  <c r="F293" i="6"/>
  <c r="E293" i="6"/>
  <c r="D293" i="6"/>
  <c r="C293" i="6"/>
  <c r="B293" i="6"/>
  <c r="G292" i="6"/>
  <c r="F292" i="6"/>
  <c r="E292" i="6"/>
  <c r="D292" i="6"/>
  <c r="C292" i="6"/>
  <c r="B292" i="6"/>
  <c r="G291" i="6"/>
  <c r="F291" i="6"/>
  <c r="E291" i="6"/>
  <c r="D291" i="6"/>
  <c r="C291" i="6"/>
  <c r="B291" i="6"/>
  <c r="G290" i="6"/>
  <c r="F290" i="6"/>
  <c r="E290" i="6"/>
  <c r="D290" i="6"/>
  <c r="C290" i="6"/>
  <c r="B290" i="6"/>
  <c r="G289" i="6"/>
  <c r="F289" i="6"/>
  <c r="E289" i="6"/>
  <c r="D289" i="6"/>
  <c r="C289" i="6"/>
  <c r="B289" i="6"/>
  <c r="G288" i="6"/>
  <c r="F288" i="6"/>
  <c r="E288" i="6"/>
  <c r="D288" i="6"/>
  <c r="C288" i="6"/>
  <c r="B288" i="6"/>
  <c r="G287" i="6"/>
  <c r="F287" i="6"/>
  <c r="E287" i="6"/>
  <c r="D287" i="6"/>
  <c r="C287" i="6"/>
  <c r="B287" i="6"/>
  <c r="L286" i="6"/>
  <c r="I286" i="6"/>
  <c r="H286" i="6"/>
  <c r="G286" i="6"/>
  <c r="F286" i="6"/>
  <c r="L285" i="6"/>
  <c r="I285" i="6"/>
  <c r="H285" i="6"/>
  <c r="G285" i="6"/>
  <c r="F285" i="6"/>
  <c r="L284" i="6"/>
  <c r="I284" i="6"/>
  <c r="H284" i="6"/>
  <c r="J284" i="6" s="1"/>
  <c r="G284" i="6"/>
  <c r="F284" i="6"/>
  <c r="L283" i="6"/>
  <c r="I283" i="6"/>
  <c r="H283" i="6"/>
  <c r="G283" i="6"/>
  <c r="F283" i="6"/>
  <c r="L282" i="6"/>
  <c r="I282" i="6"/>
  <c r="H282" i="6"/>
  <c r="G282" i="6"/>
  <c r="F282" i="6"/>
  <c r="L281" i="6"/>
  <c r="I281" i="6"/>
  <c r="H281" i="6"/>
  <c r="G281" i="6"/>
  <c r="F281" i="6"/>
  <c r="L279" i="6"/>
  <c r="J279" i="6"/>
  <c r="G279" i="6"/>
  <c r="F279" i="6"/>
  <c r="E279" i="6"/>
  <c r="L278" i="6"/>
  <c r="J278" i="6"/>
  <c r="G278" i="6"/>
  <c r="F278" i="6"/>
  <c r="L277" i="6"/>
  <c r="J277" i="6"/>
  <c r="G277" i="6"/>
  <c r="F277" i="6"/>
  <c r="E277" i="6"/>
  <c r="L276" i="6"/>
  <c r="J276" i="6"/>
  <c r="G276" i="6"/>
  <c r="F276" i="6"/>
  <c r="L273" i="6"/>
  <c r="L272" i="6" s="1"/>
  <c r="J273" i="6"/>
  <c r="G273" i="6"/>
  <c r="F273" i="6"/>
  <c r="C271" i="6"/>
  <c r="B271" i="6"/>
  <c r="C270" i="6"/>
  <c r="E269" i="6"/>
  <c r="G269" i="6"/>
  <c r="D269" i="6"/>
  <c r="AW268" i="6"/>
  <c r="AE268" i="6"/>
  <c r="AD268" i="6"/>
  <c r="G267" i="6"/>
  <c r="E267" i="6"/>
  <c r="G266" i="6"/>
  <c r="E266" i="6"/>
  <c r="L263" i="6"/>
  <c r="L261" i="6" s="1"/>
  <c r="J263" i="6"/>
  <c r="G263" i="6"/>
  <c r="F263" i="6"/>
  <c r="E263" i="6"/>
  <c r="L262" i="6"/>
  <c r="J262" i="6"/>
  <c r="G262" i="6"/>
  <c r="F262" i="6"/>
  <c r="L259" i="6"/>
  <c r="L258" i="6" s="1"/>
  <c r="J259" i="6"/>
  <c r="G259" i="6"/>
  <c r="F259" i="6"/>
  <c r="C257" i="6"/>
  <c r="B257" i="6"/>
  <c r="E256" i="6"/>
  <c r="G256" i="6"/>
  <c r="D256" i="6"/>
  <c r="AW255" i="6"/>
  <c r="AE255" i="6"/>
  <c r="AD255" i="6"/>
  <c r="G254" i="6"/>
  <c r="E254" i="6"/>
  <c r="G253" i="6"/>
  <c r="E253" i="6"/>
  <c r="L250" i="6"/>
  <c r="L248" i="6" s="1"/>
  <c r="J250" i="6"/>
  <c r="G250" i="6"/>
  <c r="F250" i="6"/>
  <c r="E250" i="6"/>
  <c r="L249" i="6"/>
  <c r="J249" i="6"/>
  <c r="G249" i="6"/>
  <c r="F249" i="6"/>
  <c r="L246" i="6"/>
  <c r="L245" i="6" s="1"/>
  <c r="AR255" i="6" s="1"/>
  <c r="J246" i="6"/>
  <c r="G246" i="6"/>
  <c r="F246" i="6"/>
  <c r="C244" i="6"/>
  <c r="B244" i="6"/>
  <c r="E243" i="6"/>
  <c r="G243" i="6"/>
  <c r="D243" i="6"/>
  <c r="AE242" i="6"/>
  <c r="AD242" i="6"/>
  <c r="G241" i="6"/>
  <c r="E241" i="6"/>
  <c r="G240" i="6"/>
  <c r="E240" i="6"/>
  <c r="G237" i="6"/>
  <c r="F237" i="6"/>
  <c r="E237" i="6"/>
  <c r="D237" i="6"/>
  <c r="C237" i="6"/>
  <c r="B237" i="6"/>
  <c r="G236" i="6"/>
  <c r="F236" i="6"/>
  <c r="E236" i="6"/>
  <c r="D236" i="6"/>
  <c r="C236" i="6"/>
  <c r="B236" i="6"/>
  <c r="G235" i="6"/>
  <c r="F235" i="6"/>
  <c r="E235" i="6"/>
  <c r="D235" i="6"/>
  <c r="C235" i="6"/>
  <c r="B235" i="6"/>
  <c r="G234" i="6"/>
  <c r="F234" i="6"/>
  <c r="E234" i="6"/>
  <c r="D234" i="6"/>
  <c r="C234" i="6"/>
  <c r="B234" i="6"/>
  <c r="G233" i="6"/>
  <c r="F233" i="6"/>
  <c r="E233" i="6"/>
  <c r="D233" i="6"/>
  <c r="C233" i="6"/>
  <c r="B233" i="6"/>
  <c r="G232" i="6"/>
  <c r="F232" i="6"/>
  <c r="E232" i="6"/>
  <c r="D232" i="6"/>
  <c r="C232" i="6"/>
  <c r="B232" i="6"/>
  <c r="G231" i="6"/>
  <c r="F231" i="6"/>
  <c r="E231" i="6"/>
  <c r="D231" i="6"/>
  <c r="C231" i="6"/>
  <c r="B231" i="6"/>
  <c r="L230" i="6"/>
  <c r="I230" i="6"/>
  <c r="H230" i="6"/>
  <c r="G230" i="6"/>
  <c r="F230" i="6"/>
  <c r="L229" i="6"/>
  <c r="I229" i="6"/>
  <c r="H229" i="6"/>
  <c r="G229" i="6"/>
  <c r="F229" i="6"/>
  <c r="L228" i="6"/>
  <c r="I228" i="6"/>
  <c r="H228" i="6"/>
  <c r="J228" i="6" s="1"/>
  <c r="G228" i="6"/>
  <c r="F228" i="6"/>
  <c r="L227" i="6"/>
  <c r="I227" i="6"/>
  <c r="H227" i="6"/>
  <c r="G227" i="6"/>
  <c r="F227" i="6"/>
  <c r="L226" i="6"/>
  <c r="I226" i="6"/>
  <c r="H226" i="6"/>
  <c r="G226" i="6"/>
  <c r="F226" i="6"/>
  <c r="L225" i="6"/>
  <c r="I225" i="6"/>
  <c r="H225" i="6"/>
  <c r="G225" i="6"/>
  <c r="F225" i="6"/>
  <c r="L223" i="6"/>
  <c r="J223" i="6"/>
  <c r="G223" i="6"/>
  <c r="F223" i="6"/>
  <c r="E223" i="6"/>
  <c r="L222" i="6"/>
  <c r="J222" i="6"/>
  <c r="G222" i="6"/>
  <c r="F222" i="6"/>
  <c r="L221" i="6"/>
  <c r="J221" i="6"/>
  <c r="G221" i="6"/>
  <c r="F221" i="6"/>
  <c r="E221" i="6"/>
  <c r="L220" i="6"/>
  <c r="J220" i="6"/>
  <c r="G220" i="6"/>
  <c r="F220" i="6"/>
  <c r="L217" i="6"/>
  <c r="L216" i="6" s="1"/>
  <c r="AR242" i="6" s="1"/>
  <c r="J217" i="6"/>
  <c r="G217" i="6"/>
  <c r="F217" i="6"/>
  <c r="C215" i="6"/>
  <c r="B215" i="6"/>
  <c r="C214" i="6"/>
  <c r="E213" i="6"/>
  <c r="G213" i="6"/>
  <c r="D213" i="6"/>
  <c r="L207" i="6"/>
  <c r="L206" i="6"/>
  <c r="L203" i="6"/>
  <c r="L201" i="6"/>
  <c r="L200" i="6"/>
  <c r="L194" i="6"/>
  <c r="L193" i="6"/>
  <c r="L189" i="6"/>
  <c r="AW179" i="6"/>
  <c r="AE179" i="6"/>
  <c r="AD179" i="6"/>
  <c r="G178" i="6"/>
  <c r="E178" i="6"/>
  <c r="G177" i="6"/>
  <c r="E177" i="6"/>
  <c r="L174" i="6"/>
  <c r="L172" i="6" s="1"/>
  <c r="L171" i="6" s="1"/>
  <c r="AO179" i="6" s="1"/>
  <c r="J174" i="6"/>
  <c r="G174" i="6"/>
  <c r="F174" i="6"/>
  <c r="E174" i="6"/>
  <c r="L173" i="6"/>
  <c r="J173" i="6"/>
  <c r="G173" i="6"/>
  <c r="F173" i="6"/>
  <c r="L170" i="6"/>
  <c r="L169" i="6" s="1"/>
  <c r="J170" i="6"/>
  <c r="G170" i="6"/>
  <c r="F170" i="6"/>
  <c r="C168" i="6"/>
  <c r="B168" i="6"/>
  <c r="E167" i="6"/>
  <c r="G167" i="6"/>
  <c r="D167" i="6"/>
  <c r="AW166" i="6"/>
  <c r="L192" i="6" s="1"/>
  <c r="AE166" i="6"/>
  <c r="AD166" i="6"/>
  <c r="G165" i="6"/>
  <c r="E165" i="6"/>
  <c r="G164" i="6"/>
  <c r="E164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L156" i="6"/>
  <c r="J156" i="6"/>
  <c r="G156" i="6"/>
  <c r="F156" i="6"/>
  <c r="E156" i="6"/>
  <c r="L155" i="6"/>
  <c r="J155" i="6"/>
  <c r="G155" i="6"/>
  <c r="F155" i="6"/>
  <c r="L154" i="6"/>
  <c r="L152" i="6" s="1"/>
  <c r="J154" i="6"/>
  <c r="G154" i="6"/>
  <c r="F154" i="6"/>
  <c r="E154" i="6"/>
  <c r="L153" i="6"/>
  <c r="I153" i="6"/>
  <c r="H153" i="6"/>
  <c r="G153" i="6"/>
  <c r="F153" i="6"/>
  <c r="L150" i="6"/>
  <c r="L149" i="6" s="1"/>
  <c r="J150" i="6"/>
  <c r="G150" i="6"/>
  <c r="F150" i="6"/>
  <c r="C148" i="6"/>
  <c r="B148" i="6"/>
  <c r="E147" i="6"/>
  <c r="G147" i="6"/>
  <c r="D147" i="6"/>
  <c r="L141" i="6"/>
  <c r="L140" i="6"/>
  <c r="L137" i="6"/>
  <c r="L135" i="6"/>
  <c r="L134" i="6"/>
  <c r="L128" i="6"/>
  <c r="L127" i="6"/>
  <c r="L123" i="6"/>
  <c r="AW113" i="6"/>
  <c r="AE113" i="6"/>
  <c r="AD113" i="6"/>
  <c r="G112" i="6"/>
  <c r="F112" i="6"/>
  <c r="E112" i="6"/>
  <c r="G111" i="6"/>
  <c r="E111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L105" i="6"/>
  <c r="J105" i="6"/>
  <c r="G105" i="6"/>
  <c r="F105" i="6"/>
  <c r="E105" i="6"/>
  <c r="L104" i="6"/>
  <c r="J104" i="6"/>
  <c r="G104" i="6"/>
  <c r="F104" i="6"/>
  <c r="L103" i="6"/>
  <c r="J103" i="6"/>
  <c r="G103" i="6"/>
  <c r="F103" i="6"/>
  <c r="E103" i="6"/>
  <c r="L102" i="6"/>
  <c r="J102" i="6"/>
  <c r="G102" i="6"/>
  <c r="F102" i="6"/>
  <c r="L101" i="6"/>
  <c r="J101" i="6"/>
  <c r="G101" i="6"/>
  <c r="F101" i="6"/>
  <c r="E101" i="6"/>
  <c r="L100" i="6"/>
  <c r="I100" i="6"/>
  <c r="H100" i="6"/>
  <c r="G100" i="6"/>
  <c r="F100" i="6"/>
  <c r="L99" i="6"/>
  <c r="J99" i="6"/>
  <c r="G99" i="6"/>
  <c r="F99" i="6"/>
  <c r="L98" i="6"/>
  <c r="J98" i="6"/>
  <c r="G98" i="6"/>
  <c r="F98" i="6"/>
  <c r="E98" i="6"/>
  <c r="L97" i="6"/>
  <c r="J97" i="6"/>
  <c r="G97" i="6"/>
  <c r="F97" i="6"/>
  <c r="L94" i="6"/>
  <c r="J94" i="6"/>
  <c r="G94" i="6"/>
  <c r="F94" i="6"/>
  <c r="L93" i="6"/>
  <c r="J93" i="6"/>
  <c r="G93" i="6"/>
  <c r="F93" i="6"/>
  <c r="L92" i="6"/>
  <c r="J92" i="6"/>
  <c r="G92" i="6"/>
  <c r="F92" i="6"/>
  <c r="L91" i="6"/>
  <c r="J91" i="6"/>
  <c r="G91" i="6"/>
  <c r="F91" i="6"/>
  <c r="C89" i="6"/>
  <c r="C88" i="6"/>
  <c r="B88" i="6"/>
  <c r="E87" i="6"/>
  <c r="G87" i="6"/>
  <c r="D87" i="6"/>
  <c r="AW86" i="6"/>
  <c r="AE86" i="6"/>
  <c r="AD86" i="6"/>
  <c r="G85" i="6"/>
  <c r="E85" i="6"/>
  <c r="G84" i="6"/>
  <c r="E84" i="6"/>
  <c r="G81" i="6"/>
  <c r="F81" i="6"/>
  <c r="E81" i="6"/>
  <c r="D81" i="6"/>
  <c r="C81" i="6"/>
  <c r="B81" i="6"/>
  <c r="G80" i="6"/>
  <c r="F80" i="6"/>
  <c r="E80" i="6"/>
  <c r="D80" i="6"/>
  <c r="C80" i="6"/>
  <c r="B80" i="6"/>
  <c r="L79" i="6"/>
  <c r="L77" i="6" s="1"/>
  <c r="J79" i="6"/>
  <c r="G79" i="6"/>
  <c r="F79" i="6"/>
  <c r="E79" i="6"/>
  <c r="L78" i="6"/>
  <c r="I78" i="6"/>
  <c r="H78" i="6"/>
  <c r="G78" i="6"/>
  <c r="F78" i="6"/>
  <c r="L75" i="6"/>
  <c r="J75" i="6"/>
  <c r="G75" i="6"/>
  <c r="F75" i="6"/>
  <c r="L74" i="6"/>
  <c r="J74" i="6"/>
  <c r="G74" i="6"/>
  <c r="F74" i="6"/>
  <c r="L73" i="6"/>
  <c r="J73" i="6"/>
  <c r="G73" i="6"/>
  <c r="F73" i="6"/>
  <c r="C71" i="6"/>
  <c r="B71" i="6"/>
  <c r="E70" i="6"/>
  <c r="G70" i="6"/>
  <c r="D70" i="6"/>
  <c r="AW69" i="6"/>
  <c r="AE69" i="6"/>
  <c r="AD69" i="6"/>
  <c r="G68" i="6"/>
  <c r="F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J56" i="6" s="1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L682" i="6" l="1"/>
  <c r="L680" i="6" s="1"/>
  <c r="L779" i="6"/>
  <c r="J838" i="6"/>
  <c r="L965" i="6"/>
  <c r="AO974" i="6" s="1"/>
  <c r="K990" i="6"/>
  <c r="K994" i="6"/>
  <c r="J1080" i="6"/>
  <c r="AN1179" i="6"/>
  <c r="L1228" i="6"/>
  <c r="L1307" i="6"/>
  <c r="L190" i="6"/>
  <c r="L409" i="6"/>
  <c r="K863" i="6"/>
  <c r="I996" i="6"/>
  <c r="L1015" i="6"/>
  <c r="AO1179" i="6"/>
  <c r="L1186" i="6" s="1"/>
  <c r="L96" i="6"/>
  <c r="J285" i="6"/>
  <c r="J320" i="6"/>
  <c r="L332" i="6"/>
  <c r="I992" i="6"/>
  <c r="L1051" i="6"/>
  <c r="L1050" i="6" s="1"/>
  <c r="AO1066" i="6" s="1"/>
  <c r="AW1260" i="6"/>
  <c r="L260" i="6"/>
  <c r="AO268" i="6" s="1"/>
  <c r="J282" i="6"/>
  <c r="L305" i="6"/>
  <c r="J410" i="6"/>
  <c r="J514" i="6"/>
  <c r="L513" i="6"/>
  <c r="L583" i="6"/>
  <c r="L688" i="6"/>
  <c r="L822" i="6"/>
  <c r="AT831" i="6" s="1"/>
  <c r="L837" i="6"/>
  <c r="L852" i="6"/>
  <c r="L950" i="6"/>
  <c r="J1129" i="6"/>
  <c r="J1137" i="6"/>
  <c r="K1221" i="6"/>
  <c r="AW1256" i="6"/>
  <c r="AW1272" i="6"/>
  <c r="AW1288" i="6"/>
  <c r="AW1276" i="6"/>
  <c r="J307" i="6"/>
  <c r="L458" i="6"/>
  <c r="L457" i="6" s="1"/>
  <c r="L547" i="6"/>
  <c r="AT564" i="6" s="1"/>
  <c r="L707" i="6"/>
  <c r="AO715" i="6" s="1"/>
  <c r="L878" i="6"/>
  <c r="L876" i="6" s="1"/>
  <c r="J823" i="6"/>
  <c r="I990" i="6"/>
  <c r="I994" i="6"/>
  <c r="L1161" i="6"/>
  <c r="L1226" i="6"/>
  <c r="L1225" i="6"/>
  <c r="AW1268" i="6"/>
  <c r="AW1284" i="6"/>
  <c r="J153" i="6"/>
  <c r="J225" i="6"/>
  <c r="J226" i="6"/>
  <c r="J229" i="6"/>
  <c r="J281" i="6"/>
  <c r="L424" i="6"/>
  <c r="L439" i="6"/>
  <c r="J634" i="6"/>
  <c r="L787" i="6"/>
  <c r="J808" i="6"/>
  <c r="I863" i="6"/>
  <c r="J1058" i="6"/>
  <c r="J1082" i="6"/>
  <c r="L1135" i="6"/>
  <c r="AW1142" i="6" s="1"/>
  <c r="L1155" i="6" s="1"/>
  <c r="L1153" i="6" s="1"/>
  <c r="L1190" i="6"/>
  <c r="L1294" i="6"/>
  <c r="AW1264" i="6"/>
  <c r="AW1280" i="6"/>
  <c r="L821" i="6"/>
  <c r="AO831" i="6" s="1"/>
  <c r="AT313" i="6"/>
  <c r="AX1274" i="6"/>
  <c r="AX1290" i="6"/>
  <c r="L1195" i="6"/>
  <c r="AX1266" i="6"/>
  <c r="L224" i="6"/>
  <c r="AW242" i="6" s="1"/>
  <c r="J227" i="6"/>
  <c r="J230" i="6"/>
  <c r="J425" i="6"/>
  <c r="J440" i="6"/>
  <c r="J484" i="6"/>
  <c r="J499" i="6"/>
  <c r="L541" i="6"/>
  <c r="L603" i="6"/>
  <c r="AT612" i="6" s="1"/>
  <c r="L618" i="6"/>
  <c r="L617" i="6" s="1"/>
  <c r="AO627" i="6" s="1"/>
  <c r="L807" i="6"/>
  <c r="AN863" i="6"/>
  <c r="K865" i="6"/>
  <c r="I865" i="6" s="1"/>
  <c r="L884" i="6"/>
  <c r="L919" i="6"/>
  <c r="J922" i="6"/>
  <c r="AN990" i="6"/>
  <c r="AN992" i="6"/>
  <c r="AN994" i="6"/>
  <c r="L1079" i="6"/>
  <c r="AW1088" i="6" s="1"/>
  <c r="I1179" i="6"/>
  <c r="L1240" i="6"/>
  <c r="L1308" i="6"/>
  <c r="AX1256" i="6"/>
  <c r="AW1258" i="6"/>
  <c r="AX1264" i="6"/>
  <c r="AW1266" i="6"/>
  <c r="AX1272" i="6"/>
  <c r="AW1274" i="6"/>
  <c r="AX1280" i="6"/>
  <c r="AW1282" i="6"/>
  <c r="AX1288" i="6"/>
  <c r="AW1290" i="6"/>
  <c r="L1399" i="6"/>
  <c r="L1237" i="6"/>
  <c r="AX1258" i="6"/>
  <c r="AX1282" i="6"/>
  <c r="L46" i="6"/>
  <c r="AR69" i="6" s="1"/>
  <c r="J78" i="6"/>
  <c r="L76" i="6"/>
  <c r="AO86" i="6" s="1"/>
  <c r="L132" i="6"/>
  <c r="J283" i="6"/>
  <c r="J286" i="6"/>
  <c r="L361" i="6"/>
  <c r="L389" i="6"/>
  <c r="L452" i="6"/>
  <c r="J462" i="6"/>
  <c r="L646" i="6"/>
  <c r="AR669" i="6" s="1"/>
  <c r="L754" i="6"/>
  <c r="J853" i="6"/>
  <c r="AN865" i="6"/>
  <c r="L904" i="6"/>
  <c r="AT913" i="6" s="1"/>
  <c r="L910" i="6" s="1"/>
  <c r="J1038" i="6"/>
  <c r="L1057" i="6"/>
  <c r="AW1066" i="6" s="1"/>
  <c r="L1073" i="6"/>
  <c r="L1107" i="6"/>
  <c r="L1297" i="6"/>
  <c r="AX1262" i="6"/>
  <c r="AX1270" i="6"/>
  <c r="AX1278" i="6"/>
  <c r="AX1286" i="6"/>
  <c r="L52" i="6"/>
  <c r="AT69" i="6" s="1"/>
  <c r="L72" i="6"/>
  <c r="L90" i="6"/>
  <c r="J100" i="6"/>
  <c r="L198" i="6"/>
  <c r="L219" i="6"/>
  <c r="L218" i="6" s="1"/>
  <c r="AO242" i="6" s="1"/>
  <c r="L275" i="6"/>
  <c r="L482" i="6"/>
  <c r="AO492" i="6" s="1"/>
  <c r="L633" i="6"/>
  <c r="L652" i="6"/>
  <c r="L651" i="6" s="1"/>
  <c r="AO669" i="6" s="1"/>
  <c r="J755" i="6"/>
  <c r="L1009" i="6"/>
  <c r="L1007" i="6" s="1"/>
  <c r="L979" i="6"/>
  <c r="AO988" i="6" s="1"/>
  <c r="L1037" i="6"/>
  <c r="AW1044" i="6" s="1"/>
  <c r="J1081" i="6"/>
  <c r="L1128" i="6"/>
  <c r="L1127" i="6" s="1"/>
  <c r="J1136" i="6"/>
  <c r="L1184" i="6"/>
  <c r="L1198" i="6"/>
  <c r="L1239" i="6"/>
  <c r="J1219" i="6"/>
  <c r="L1306" i="6"/>
  <c r="AX1260" i="6"/>
  <c r="AW1262" i="6"/>
  <c r="AX1268" i="6"/>
  <c r="AW1270" i="6"/>
  <c r="AX1276" i="6"/>
  <c r="AW1278" i="6"/>
  <c r="AX1284" i="6"/>
  <c r="AW1286" i="6"/>
  <c r="L1329" i="6"/>
  <c r="L1326" i="6" s="1"/>
  <c r="L1349" i="6" s="1"/>
  <c r="L1419" i="6"/>
  <c r="L711" i="6"/>
  <c r="AR715" i="6"/>
  <c r="AR612" i="6"/>
  <c r="AR507" i="6"/>
  <c r="AR326" i="6"/>
  <c r="AT356" i="6"/>
  <c r="L347" i="6"/>
  <c r="AO356" i="6" s="1"/>
  <c r="AT768" i="6"/>
  <c r="L753" i="6"/>
  <c r="AO768" i="6" s="1"/>
  <c r="AR988" i="6"/>
  <c r="L985" i="6" s="1"/>
  <c r="AR816" i="6"/>
  <c r="AR861" i="6"/>
  <c r="AR1044" i="6"/>
  <c r="AR113" i="6"/>
  <c r="L408" i="6"/>
  <c r="AT418" i="6"/>
  <c r="AR492" i="6"/>
  <c r="L489" i="6" s="1"/>
  <c r="AT166" i="6"/>
  <c r="L151" i="6"/>
  <c r="AR300" i="6"/>
  <c r="L310" i="6"/>
  <c r="L331" i="6"/>
  <c r="AO342" i="6" s="1"/>
  <c r="AT342" i="6"/>
  <c r="L366" i="6"/>
  <c r="AT475" i="6"/>
  <c r="AT507" i="6"/>
  <c r="L497" i="6"/>
  <c r="AO507" i="6" s="1"/>
  <c r="L918" i="6"/>
  <c r="AO930" i="6" s="1"/>
  <c r="AT930" i="6"/>
  <c r="L935" i="6"/>
  <c r="AO944" i="6" s="1"/>
  <c r="AT944" i="6"/>
  <c r="I1221" i="6"/>
  <c r="AT242" i="6"/>
  <c r="L239" i="6" s="1"/>
  <c r="AR768" i="6"/>
  <c r="L764" i="6"/>
  <c r="AR831" i="6"/>
  <c r="L438" i="6"/>
  <c r="L444" i="6" s="1"/>
  <c r="AT448" i="6"/>
  <c r="AW1215" i="6"/>
  <c r="L1234" i="6" s="1"/>
  <c r="L1232" i="6" s="1"/>
  <c r="AN1215" i="6"/>
  <c r="K1215" i="6"/>
  <c r="I1215" i="6" s="1"/>
  <c r="L247" i="6"/>
  <c r="L251" i="6" s="1"/>
  <c r="AT255" i="6"/>
  <c r="L252" i="6" s="1"/>
  <c r="AR356" i="6"/>
  <c r="L353" i="6" s="1"/>
  <c r="AR433" i="6"/>
  <c r="AR960" i="6"/>
  <c r="AT735" i="6"/>
  <c r="L732" i="6" s="1"/>
  <c r="L720" i="6"/>
  <c r="AT861" i="6"/>
  <c r="L851" i="6"/>
  <c r="AO861" i="6" s="1"/>
  <c r="L423" i="6"/>
  <c r="AO433" i="6" s="1"/>
  <c r="AT433" i="6"/>
  <c r="L1299" i="6"/>
  <c r="L1295" i="6" s="1"/>
  <c r="AT669" i="6"/>
  <c r="L82" i="6"/>
  <c r="AR86" i="6"/>
  <c r="L264" i="6"/>
  <c r="AR268" i="6"/>
  <c r="L318" i="6"/>
  <c r="AO326" i="6" s="1"/>
  <c r="AT326" i="6"/>
  <c r="AR475" i="6"/>
  <c r="L472" i="6" s="1"/>
  <c r="L744" i="6"/>
  <c r="AR748" i="6"/>
  <c r="AR846" i="6"/>
  <c r="AT816" i="6"/>
  <c r="L806" i="6"/>
  <c r="AO816" i="6" s="1"/>
  <c r="L528" i="6"/>
  <c r="AR627" i="6"/>
  <c r="L836" i="6"/>
  <c r="AT846" i="6"/>
  <c r="AR1088" i="6"/>
  <c r="L1410" i="6"/>
  <c r="AT627" i="6"/>
  <c r="L280" i="6"/>
  <c r="AW300" i="6" s="1"/>
  <c r="AR564" i="6"/>
  <c r="AR166" i="6"/>
  <c r="AO313" i="6"/>
  <c r="L309" i="6"/>
  <c r="AT522" i="6"/>
  <c r="L519" i="6" s="1"/>
  <c r="L512" i="6"/>
  <c r="AO522" i="6" s="1"/>
  <c r="AT960" i="6"/>
  <c r="L949" i="6"/>
  <c r="AO960" i="6" s="1"/>
  <c r="L338" i="6"/>
  <c r="AR342" i="6"/>
  <c r="L339" i="6" s="1"/>
  <c r="AR930" i="6"/>
  <c r="AR1142" i="6"/>
  <c r="L970" i="6"/>
  <c r="AR974" i="6"/>
  <c r="AO370" i="6"/>
  <c r="L95" i="6"/>
  <c r="AO113" i="6" s="1"/>
  <c r="AT113" i="6"/>
  <c r="AT300" i="6"/>
  <c r="L274" i="6"/>
  <c r="AO300" i="6" s="1"/>
  <c r="L175" i="6"/>
  <c r="AR179" i="6"/>
  <c r="L577" i="6"/>
  <c r="L575" i="6" s="1"/>
  <c r="AR944" i="6"/>
  <c r="AR1066" i="6"/>
  <c r="L1072" i="6"/>
  <c r="AO1088" i="6" s="1"/>
  <c r="L1386" i="6" s="1"/>
  <c r="AT1088" i="6"/>
  <c r="BB996" i="6"/>
  <c r="L1443" i="6" s="1"/>
  <c r="AT1066" i="6"/>
  <c r="K1218" i="6"/>
  <c r="I1218" i="6" s="1"/>
  <c r="L1034" i="6"/>
  <c r="AO1044" i="6" s="1"/>
  <c r="L1183" i="6"/>
  <c r="L1181" i="6" s="1"/>
  <c r="L1204" i="6" s="1"/>
  <c r="L1178" i="6"/>
  <c r="AT86" i="6"/>
  <c r="L731" i="6"/>
  <c r="AT179" i="6"/>
  <c r="AT748" i="6"/>
  <c r="AN1218" i="6"/>
  <c r="AT715" i="6"/>
  <c r="K1256" i="6"/>
  <c r="I1256" i="6" s="1"/>
  <c r="K1258" i="6"/>
  <c r="I1258" i="6" s="1"/>
  <c r="K1260" i="6"/>
  <c r="I1260" i="6" s="1"/>
  <c r="K1262" i="6"/>
  <c r="I1262" i="6" s="1"/>
  <c r="K1264" i="6"/>
  <c r="I1264" i="6" s="1"/>
  <c r="K1266" i="6"/>
  <c r="I1266" i="6" s="1"/>
  <c r="K1268" i="6"/>
  <c r="I1268" i="6" s="1"/>
  <c r="K1270" i="6"/>
  <c r="I1270" i="6" s="1"/>
  <c r="K1272" i="6"/>
  <c r="I1272" i="6" s="1"/>
  <c r="K1274" i="6"/>
  <c r="I1274" i="6" s="1"/>
  <c r="K1276" i="6"/>
  <c r="I1276" i="6" s="1"/>
  <c r="K1278" i="6"/>
  <c r="I1278" i="6" s="1"/>
  <c r="K1280" i="6"/>
  <c r="I1280" i="6" s="1"/>
  <c r="K1282" i="6"/>
  <c r="I1282" i="6" s="1"/>
  <c r="K1284" i="6"/>
  <c r="I1284" i="6" s="1"/>
  <c r="K1286" i="6"/>
  <c r="I1286" i="6" s="1"/>
  <c r="K1288" i="6"/>
  <c r="I1288" i="6" s="1"/>
  <c r="K1290" i="6"/>
  <c r="I1290" i="6" s="1"/>
  <c r="AT268" i="6"/>
  <c r="AT370" i="6"/>
  <c r="L367" i="6" s="1"/>
  <c r="AR448" i="6"/>
  <c r="L445" i="6" s="1"/>
  <c r="AT974" i="6"/>
  <c r="AN1221" i="6"/>
  <c r="L880" i="6"/>
  <c r="L126" i="6"/>
  <c r="L124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1" i="3"/>
  <c r="Y1" i="3"/>
  <c r="CY1" i="3"/>
  <c r="CZ1" i="3"/>
  <c r="DA1" i="3"/>
  <c r="DB1" i="3"/>
  <c r="DC1" i="3"/>
  <c r="A2" i="3"/>
  <c r="Y2" i="3"/>
  <c r="CV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W7" i="3" s="1"/>
  <c r="CY7" i="3"/>
  <c r="CZ7" i="3"/>
  <c r="DB7" i="3" s="1"/>
  <c r="DA7" i="3"/>
  <c r="DC7" i="3"/>
  <c r="A8" i="3"/>
  <c r="Y8" i="3"/>
  <c r="CX8" i="3"/>
  <c r="CY8" i="3"/>
  <c r="CZ8" i="3"/>
  <c r="DB8" i="3" s="1"/>
  <c r="DA8" i="3"/>
  <c r="DC8" i="3"/>
  <c r="A9" i="3"/>
  <c r="Y9" i="3"/>
  <c r="CW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X13" i="3"/>
  <c r="CY13" i="3"/>
  <c r="CZ13" i="3"/>
  <c r="DB13" i="3" s="1"/>
  <c r="DA13" i="3"/>
  <c r="DC13" i="3"/>
  <c r="A14" i="3"/>
  <c r="Y14" i="3"/>
  <c r="CU14" i="3"/>
  <c r="CY14" i="3"/>
  <c r="CZ14" i="3"/>
  <c r="DA14" i="3"/>
  <c r="DB14" i="3"/>
  <c r="DC14" i="3"/>
  <c r="A15" i="3"/>
  <c r="Y15" i="3"/>
  <c r="CU15" i="3"/>
  <c r="CV15" i="3"/>
  <c r="CX15" i="3"/>
  <c r="CY15" i="3"/>
  <c r="CZ15" i="3"/>
  <c r="DA15" i="3"/>
  <c r="DB15" i="3"/>
  <c r="DC15" i="3"/>
  <c r="A16" i="3"/>
  <c r="Y16" i="3"/>
  <c r="CU16" i="3"/>
  <c r="CY16" i="3"/>
  <c r="CZ16" i="3"/>
  <c r="DB16" i="3" s="1"/>
  <c r="DA16" i="3"/>
  <c r="DC16" i="3"/>
  <c r="A17" i="3"/>
  <c r="Y17" i="3"/>
  <c r="CX17" i="3" s="1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DF19" i="3"/>
  <c r="DJ19" i="3" s="1"/>
  <c r="DG19" i="3"/>
  <c r="A20" i="3"/>
  <c r="Y20" i="3"/>
  <c r="CX20" i="3" s="1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X31" i="3" s="1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U34" i="3"/>
  <c r="CV34" i="3"/>
  <c r="CX34" i="3"/>
  <c r="DF34" i="3" s="1"/>
  <c r="CY34" i="3"/>
  <c r="CZ34" i="3"/>
  <c r="DA34" i="3"/>
  <c r="DB34" i="3"/>
  <c r="DC34" i="3"/>
  <c r="DI34" i="3"/>
  <c r="DJ34" i="3" s="1"/>
  <c r="A35" i="3"/>
  <c r="Y35" i="3"/>
  <c r="CX35" i="3" s="1"/>
  <c r="CY35" i="3"/>
  <c r="CZ35" i="3"/>
  <c r="DA35" i="3"/>
  <c r="DB35" i="3"/>
  <c r="DC35" i="3"/>
  <c r="A36" i="3"/>
  <c r="Y36" i="3"/>
  <c r="CW36" i="3" s="1"/>
  <c r="CX36" i="3"/>
  <c r="CY36" i="3"/>
  <c r="CZ36" i="3"/>
  <c r="DA36" i="3"/>
  <c r="DB36" i="3"/>
  <c r="DC36" i="3"/>
  <c r="DG36" i="3"/>
  <c r="DH36" i="3"/>
  <c r="A37" i="3"/>
  <c r="Y37" i="3"/>
  <c r="CW37" i="3" s="1"/>
  <c r="CX37" i="3"/>
  <c r="DI37" i="3" s="1"/>
  <c r="CY37" i="3"/>
  <c r="CZ37" i="3"/>
  <c r="DA37" i="3"/>
  <c r="DB37" i="3"/>
  <c r="DC37" i="3"/>
  <c r="A38" i="3"/>
  <c r="Y38" i="3"/>
  <c r="CU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U41" i="3"/>
  <c r="CY41" i="3"/>
  <c r="CZ41" i="3"/>
  <c r="DA41" i="3"/>
  <c r="DB41" i="3"/>
  <c r="DC41" i="3"/>
  <c r="A42" i="3"/>
  <c r="Y42" i="3"/>
  <c r="CX42" i="3"/>
  <c r="DG42" i="3" s="1"/>
  <c r="CY42" i="3"/>
  <c r="CZ42" i="3"/>
  <c r="DB42" i="3" s="1"/>
  <c r="DA42" i="3"/>
  <c r="DC42" i="3"/>
  <c r="DF42" i="3"/>
  <c r="DH42" i="3"/>
  <c r="DI42" i="3"/>
  <c r="DJ42" i="3"/>
  <c r="A43" i="3"/>
  <c r="Y43" i="3"/>
  <c r="CW43" i="3"/>
  <c r="CX43" i="3"/>
  <c r="CY43" i="3"/>
  <c r="CZ43" i="3"/>
  <c r="DA43" i="3"/>
  <c r="DB43" i="3"/>
  <c r="DC43" i="3"/>
  <c r="DF43" i="3"/>
  <c r="A44" i="3"/>
  <c r="Y44" i="3"/>
  <c r="CW44" i="3"/>
  <c r="V111" i="1" s="1"/>
  <c r="G219" i="6" s="1"/>
  <c r="CX44" i="3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DH45" i="3"/>
  <c r="DI45" i="3"/>
  <c r="A46" i="3"/>
  <c r="Y46" i="3"/>
  <c r="CX46" i="3"/>
  <c r="CY46" i="3"/>
  <c r="CZ46" i="3"/>
  <c r="DB46" i="3" s="1"/>
  <c r="DA46" i="3"/>
  <c r="DC46" i="3"/>
  <c r="A47" i="3"/>
  <c r="Y47" i="3"/>
  <c r="CX47" i="3"/>
  <c r="CY47" i="3"/>
  <c r="CZ47" i="3"/>
  <c r="DB47" i="3" s="1"/>
  <c r="DA47" i="3"/>
  <c r="DC47" i="3"/>
  <c r="DG47" i="3"/>
  <c r="A48" i="3"/>
  <c r="Y48" i="3"/>
  <c r="CX48" i="3"/>
  <c r="CY48" i="3"/>
  <c r="CZ48" i="3"/>
  <c r="DB48" i="3" s="1"/>
  <c r="DA48" i="3"/>
  <c r="DC48" i="3"/>
  <c r="A49" i="3"/>
  <c r="Y49" i="3"/>
  <c r="CX49" i="3" s="1"/>
  <c r="CY49" i="3"/>
  <c r="CZ49" i="3"/>
  <c r="DA49" i="3"/>
  <c r="DB49" i="3"/>
  <c r="DC49" i="3"/>
  <c r="DF49" i="3"/>
  <c r="DG49" i="3"/>
  <c r="DJ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DG51" i="3"/>
  <c r="DI51" i="3"/>
  <c r="A52" i="3"/>
  <c r="Y52" i="3"/>
  <c r="CX52" i="3"/>
  <c r="CY52" i="3"/>
  <c r="CZ52" i="3"/>
  <c r="DB52" i="3" s="1"/>
  <c r="DA52" i="3"/>
  <c r="DC52" i="3"/>
  <c r="A53" i="3"/>
  <c r="Y53" i="3"/>
  <c r="CX53" i="3" s="1"/>
  <c r="DF53" i="3" s="1"/>
  <c r="DJ53" i="3" s="1"/>
  <c r="CY53" i="3"/>
  <c r="CZ53" i="3"/>
  <c r="DB53" i="3" s="1"/>
  <c r="DA53" i="3"/>
  <c r="DC53" i="3"/>
  <c r="DG53" i="3"/>
  <c r="DH53" i="3"/>
  <c r="DI53" i="3"/>
  <c r="A54" i="3"/>
  <c r="Y54" i="3"/>
  <c r="CX54" i="3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X56" i="3" s="1"/>
  <c r="CY56" i="3"/>
  <c r="CZ56" i="3"/>
  <c r="DB56" i="3" s="1"/>
  <c r="DA56" i="3"/>
  <c r="DC56" i="3"/>
  <c r="A57" i="3"/>
  <c r="Y57" i="3"/>
  <c r="CX57" i="3"/>
  <c r="DF57" i="3" s="1"/>
  <c r="CY57" i="3"/>
  <c r="CZ57" i="3"/>
  <c r="DB57" i="3" s="1"/>
  <c r="DA57" i="3"/>
  <c r="DC57" i="3"/>
  <c r="DG57" i="3"/>
  <c r="DH57" i="3"/>
  <c r="DI57" i="3"/>
  <c r="DJ57" i="3"/>
  <c r="A58" i="3"/>
  <c r="Y58" i="3"/>
  <c r="CX58" i="3" s="1"/>
  <c r="CY58" i="3"/>
  <c r="CZ58" i="3"/>
  <c r="DB58" i="3" s="1"/>
  <c r="DA58" i="3"/>
  <c r="DC58" i="3"/>
  <c r="DF58" i="3"/>
  <c r="DJ58" i="3" s="1"/>
  <c r="DH58" i="3"/>
  <c r="A59" i="3"/>
  <c r="Y59" i="3"/>
  <c r="CV59" i="3" s="1"/>
  <c r="CU59" i="3"/>
  <c r="CX59" i="3"/>
  <c r="CY59" i="3"/>
  <c r="CZ59" i="3"/>
  <c r="DA59" i="3"/>
  <c r="DB59" i="3"/>
  <c r="DC59" i="3"/>
  <c r="A60" i="3"/>
  <c r="Y60" i="3"/>
  <c r="CX60" i="3"/>
  <c r="DG60" i="3" s="1"/>
  <c r="CY60" i="3"/>
  <c r="CZ60" i="3"/>
  <c r="DA60" i="3"/>
  <c r="DB60" i="3"/>
  <c r="DC60" i="3"/>
  <c r="DF60" i="3"/>
  <c r="DI60" i="3"/>
  <c r="DJ60" i="3"/>
  <c r="A61" i="3"/>
  <c r="Y61" i="3"/>
  <c r="CW61" i="3"/>
  <c r="CX61" i="3"/>
  <c r="DG61" i="3" s="1"/>
  <c r="CY61" i="3"/>
  <c r="CZ61" i="3"/>
  <c r="DB61" i="3" s="1"/>
  <c r="DA61" i="3"/>
  <c r="DC61" i="3"/>
  <c r="A62" i="3"/>
  <c r="Y62" i="3"/>
  <c r="CU62" i="3"/>
  <c r="CV62" i="3"/>
  <c r="CX62" i="3"/>
  <c r="DF62" i="3" s="1"/>
  <c r="CY62" i="3"/>
  <c r="CZ62" i="3"/>
  <c r="DA62" i="3"/>
  <c r="DB62" i="3"/>
  <c r="DC62" i="3"/>
  <c r="DI62" i="3"/>
  <c r="DJ62" i="3" s="1"/>
  <c r="A63" i="3"/>
  <c r="Y63" i="3"/>
  <c r="CX63" i="3" s="1"/>
  <c r="CY63" i="3"/>
  <c r="CZ63" i="3"/>
  <c r="DA63" i="3"/>
  <c r="DB63" i="3"/>
  <c r="DC63" i="3"/>
  <c r="DH63" i="3"/>
  <c r="A64" i="3"/>
  <c r="Y64" i="3"/>
  <c r="CW64" i="3" s="1"/>
  <c r="CX64" i="3"/>
  <c r="CY64" i="3"/>
  <c r="CZ64" i="3"/>
  <c r="DB64" i="3" s="1"/>
  <c r="DA64" i="3"/>
  <c r="DC64" i="3"/>
  <c r="DG64" i="3"/>
  <c r="DJ64" i="3" s="1"/>
  <c r="DH64" i="3"/>
  <c r="A65" i="3"/>
  <c r="Y65" i="3"/>
  <c r="CX65" i="3" s="1"/>
  <c r="CU65" i="3"/>
  <c r="CY65" i="3"/>
  <c r="CZ65" i="3"/>
  <c r="DA65" i="3"/>
  <c r="DB65" i="3"/>
  <c r="DC65" i="3"/>
  <c r="DF65" i="3"/>
  <c r="DG65" i="3"/>
  <c r="A66" i="3"/>
  <c r="Y66" i="3"/>
  <c r="CX66" i="3" s="1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W68" i="3" s="1"/>
  <c r="CX68" i="3"/>
  <c r="CY68" i="3"/>
  <c r="CZ68" i="3"/>
  <c r="DB68" i="3" s="1"/>
  <c r="DA68" i="3"/>
  <c r="DC68" i="3"/>
  <c r="A69" i="3"/>
  <c r="Y69" i="3"/>
  <c r="CX69" i="3" s="1"/>
  <c r="CY69" i="3"/>
  <c r="CZ69" i="3"/>
  <c r="DA69" i="3"/>
  <c r="DB69" i="3"/>
  <c r="DC69" i="3"/>
  <c r="DF69" i="3"/>
  <c r="DG69" i="3"/>
  <c r="DJ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DG71" i="3"/>
  <c r="DI71" i="3"/>
  <c r="A72" i="3"/>
  <c r="Y72" i="3"/>
  <c r="CX72" i="3"/>
  <c r="CY72" i="3"/>
  <c r="CZ72" i="3"/>
  <c r="DA72" i="3"/>
  <c r="DB72" i="3"/>
  <c r="DC72" i="3"/>
  <c r="A73" i="3"/>
  <c r="Y73" i="3"/>
  <c r="CX73" i="3" s="1"/>
  <c r="DF73" i="3" s="1"/>
  <c r="DJ73" i="3" s="1"/>
  <c r="CY73" i="3"/>
  <c r="CZ73" i="3"/>
  <c r="DB73" i="3" s="1"/>
  <c r="DA73" i="3"/>
  <c r="DC73" i="3"/>
  <c r="DG73" i="3"/>
  <c r="DH73" i="3"/>
  <c r="DI73" i="3"/>
  <c r="A74" i="3"/>
  <c r="Y74" i="3"/>
  <c r="CX74" i="3" s="1"/>
  <c r="CY74" i="3"/>
  <c r="CZ74" i="3"/>
  <c r="DA74" i="3"/>
  <c r="DB74" i="3"/>
  <c r="DC74" i="3"/>
  <c r="A75" i="3"/>
  <c r="Y75" i="3"/>
  <c r="CX75" i="3"/>
  <c r="CY75" i="3"/>
  <c r="CZ75" i="3"/>
  <c r="DA75" i="3"/>
  <c r="DB75" i="3"/>
  <c r="DC75" i="3"/>
  <c r="DI75" i="3"/>
  <c r="A76" i="3"/>
  <c r="Y76" i="3"/>
  <c r="CX76" i="3"/>
  <c r="DG76" i="3" s="1"/>
  <c r="CY76" i="3"/>
  <c r="CZ76" i="3"/>
  <c r="DB76" i="3" s="1"/>
  <c r="DA76" i="3"/>
  <c r="DC76" i="3"/>
  <c r="DF76" i="3"/>
  <c r="DI76" i="3"/>
  <c r="DJ76" i="3"/>
  <c r="A77" i="3"/>
  <c r="Y77" i="3"/>
  <c r="CX77" i="3"/>
  <c r="DF77" i="3" s="1"/>
  <c r="CY77" i="3"/>
  <c r="CZ77" i="3"/>
  <c r="DB77" i="3" s="1"/>
  <c r="DA77" i="3"/>
  <c r="DC77" i="3"/>
  <c r="DG77" i="3"/>
  <c r="DH77" i="3"/>
  <c r="DI77" i="3"/>
  <c r="DJ77" i="3"/>
  <c r="A78" i="3"/>
  <c r="Y78" i="3"/>
  <c r="CX78" i="3" s="1"/>
  <c r="CY78" i="3"/>
  <c r="CZ78" i="3"/>
  <c r="DB78" i="3" s="1"/>
  <c r="DA78" i="3"/>
  <c r="DC78" i="3"/>
  <c r="DF78" i="3"/>
  <c r="DJ78" i="3" s="1"/>
  <c r="DH78" i="3"/>
  <c r="A79" i="3"/>
  <c r="Y79" i="3"/>
  <c r="CX79" i="3" s="1"/>
  <c r="CY79" i="3"/>
  <c r="CZ79" i="3"/>
  <c r="DB79" i="3" s="1"/>
  <c r="DA79" i="3"/>
  <c r="DC79" i="3"/>
  <c r="DF79" i="3"/>
  <c r="DJ79" i="3" s="1"/>
  <c r="A80" i="3"/>
  <c r="Y80" i="3"/>
  <c r="CX80" i="3"/>
  <c r="CY80" i="3"/>
  <c r="CZ80" i="3"/>
  <c r="DA80" i="3"/>
  <c r="DB80" i="3"/>
  <c r="DC80" i="3"/>
  <c r="DG80" i="3"/>
  <c r="A81" i="3"/>
  <c r="Y81" i="3"/>
  <c r="CX81" i="3" s="1"/>
  <c r="CY81" i="3"/>
  <c r="CZ81" i="3"/>
  <c r="DA81" i="3"/>
  <c r="DB81" i="3"/>
  <c r="DC81" i="3"/>
  <c r="DI81" i="3"/>
  <c r="A82" i="3"/>
  <c r="Y82" i="3"/>
  <c r="CX82" i="3" s="1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DH83" i="3"/>
  <c r="DI83" i="3"/>
  <c r="A84" i="3"/>
  <c r="Y84" i="3"/>
  <c r="CX84" i="3"/>
  <c r="DG84" i="3" s="1"/>
  <c r="CY84" i="3"/>
  <c r="CZ84" i="3"/>
  <c r="DB84" i="3" s="1"/>
  <c r="DA84" i="3"/>
  <c r="DC84" i="3"/>
  <c r="DF84" i="3"/>
  <c r="DJ84" i="3" s="1"/>
  <c r="DH84" i="3"/>
  <c r="DI84" i="3"/>
  <c r="A85" i="3"/>
  <c r="Y85" i="3"/>
  <c r="CU85" i="3"/>
  <c r="CV85" i="3"/>
  <c r="CX85" i="3"/>
  <c r="DF85" i="3" s="1"/>
  <c r="CY85" i="3"/>
  <c r="CZ85" i="3"/>
  <c r="DA85" i="3"/>
  <c r="DB85" i="3"/>
  <c r="DC85" i="3"/>
  <c r="DI85" i="3"/>
  <c r="DJ85" i="3" s="1"/>
  <c r="A86" i="3"/>
  <c r="Y86" i="3"/>
  <c r="CX86" i="3"/>
  <c r="CY86" i="3"/>
  <c r="CZ86" i="3"/>
  <c r="DA86" i="3"/>
  <c r="DB86" i="3"/>
  <c r="DC86" i="3"/>
  <c r="DH86" i="3"/>
  <c r="A87" i="3"/>
  <c r="Y87" i="3"/>
  <c r="CW87" i="3" s="1"/>
  <c r="CX87" i="3"/>
  <c r="CY87" i="3"/>
  <c r="CZ87" i="3"/>
  <c r="DB87" i="3" s="1"/>
  <c r="DA87" i="3"/>
  <c r="DC87" i="3"/>
  <c r="A88" i="3"/>
  <c r="Y88" i="3"/>
  <c r="CX88" i="3" s="1"/>
  <c r="CU88" i="3"/>
  <c r="CV88" i="3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DH89" i="3"/>
  <c r="A90" i="3"/>
  <c r="Y90" i="3"/>
  <c r="CY90" i="3"/>
  <c r="CZ90" i="3"/>
  <c r="DB90" i="3" s="1"/>
  <c r="DA90" i="3"/>
  <c r="DC90" i="3"/>
  <c r="A91" i="3"/>
  <c r="Y91" i="3"/>
  <c r="CU91" i="3"/>
  <c r="CY91" i="3"/>
  <c r="CZ91" i="3"/>
  <c r="DA91" i="3"/>
  <c r="DB91" i="3"/>
  <c r="DC91" i="3"/>
  <c r="A92" i="3"/>
  <c r="Y92" i="3"/>
  <c r="CX92" i="3"/>
  <c r="DG92" i="3" s="1"/>
  <c r="CY92" i="3"/>
  <c r="CZ92" i="3"/>
  <c r="DB92" i="3" s="1"/>
  <c r="DA92" i="3"/>
  <c r="DC92" i="3"/>
  <c r="DF92" i="3"/>
  <c r="DI92" i="3"/>
  <c r="DJ92" i="3"/>
  <c r="A93" i="3"/>
  <c r="Y93" i="3"/>
  <c r="CW93" i="3"/>
  <c r="CX93" i="3"/>
  <c r="DG93" i="3" s="1"/>
  <c r="CY93" i="3"/>
  <c r="CZ93" i="3"/>
  <c r="DB93" i="3" s="1"/>
  <c r="DA93" i="3"/>
  <c r="DC93" i="3"/>
  <c r="DF93" i="3"/>
  <c r="DH93" i="3"/>
  <c r="DI93" i="3"/>
  <c r="DJ93" i="3"/>
  <c r="A94" i="3"/>
  <c r="Y94" i="3"/>
  <c r="CW94" i="3"/>
  <c r="CX94" i="3"/>
  <c r="CY94" i="3"/>
  <c r="CZ94" i="3"/>
  <c r="DA94" i="3"/>
  <c r="DB94" i="3"/>
  <c r="DC94" i="3"/>
  <c r="A95" i="3"/>
  <c r="Y95" i="3"/>
  <c r="CW95" i="3" s="1"/>
  <c r="CY95" i="3"/>
  <c r="CZ95" i="3"/>
  <c r="DA95" i="3"/>
  <c r="DB95" i="3"/>
  <c r="DC95" i="3"/>
  <c r="A96" i="3"/>
  <c r="Y96" i="3"/>
  <c r="CU96" i="3"/>
  <c r="CV96" i="3"/>
  <c r="CX96" i="3"/>
  <c r="DI96" i="3" s="1"/>
  <c r="DJ96" i="3" s="1"/>
  <c r="CY96" i="3"/>
  <c r="CZ96" i="3"/>
  <c r="DB96" i="3" s="1"/>
  <c r="DA96" i="3"/>
  <c r="DC96" i="3"/>
  <c r="DF96" i="3"/>
  <c r="DG96" i="3"/>
  <c r="DH96" i="3"/>
  <c r="A97" i="3"/>
  <c r="Y97" i="3"/>
  <c r="CX97" i="3"/>
  <c r="DI97" i="3" s="1"/>
  <c r="DJ97" i="3" s="1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V100" i="3" s="1"/>
  <c r="CU100" i="3"/>
  <c r="CX100" i="3"/>
  <c r="CY100" i="3"/>
  <c r="CZ100" i="3"/>
  <c r="DA100" i="3"/>
  <c r="DB100" i="3"/>
  <c r="DC100" i="3"/>
  <c r="A101" i="3"/>
  <c r="Y101" i="3"/>
  <c r="CX101" i="3"/>
  <c r="DG101" i="3" s="1"/>
  <c r="CY101" i="3"/>
  <c r="CZ101" i="3"/>
  <c r="DB101" i="3" s="1"/>
  <c r="DA101" i="3"/>
  <c r="DC101" i="3"/>
  <c r="DF101" i="3"/>
  <c r="DI101" i="3"/>
  <c r="DJ101" i="3" s="1"/>
  <c r="A102" i="3"/>
  <c r="Y102" i="3"/>
  <c r="CW102" i="3"/>
  <c r="CX102" i="3"/>
  <c r="CY102" i="3"/>
  <c r="CZ102" i="3"/>
  <c r="DB102" i="3" s="1"/>
  <c r="DA102" i="3"/>
  <c r="DC102" i="3"/>
  <c r="A103" i="3"/>
  <c r="Y103" i="3"/>
  <c r="CW103" i="3"/>
  <c r="CX103" i="3"/>
  <c r="CY103" i="3"/>
  <c r="CZ103" i="3"/>
  <c r="DA103" i="3"/>
  <c r="DB103" i="3"/>
  <c r="DC103" i="3"/>
  <c r="DF103" i="3"/>
  <c r="A104" i="3"/>
  <c r="Y104" i="3"/>
  <c r="CX104" i="3" s="1"/>
  <c r="CU104" i="3"/>
  <c r="CV104" i="3"/>
  <c r="CY104" i="3"/>
  <c r="CZ104" i="3"/>
  <c r="DB104" i="3" s="1"/>
  <c r="DA104" i="3"/>
  <c r="DC104" i="3"/>
  <c r="A105" i="3"/>
  <c r="Y105" i="3"/>
  <c r="CX105" i="3"/>
  <c r="CY105" i="3"/>
  <c r="CZ105" i="3"/>
  <c r="DA105" i="3"/>
  <c r="DB105" i="3"/>
  <c r="DC105" i="3"/>
  <c r="DG105" i="3"/>
  <c r="DH105" i="3"/>
  <c r="A106" i="3"/>
  <c r="Y106" i="3"/>
  <c r="CW106" i="3" s="1"/>
  <c r="CX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V108" i="3" s="1"/>
  <c r="CU108" i="3"/>
  <c r="CY108" i="3"/>
  <c r="CZ108" i="3"/>
  <c r="DB108" i="3" s="1"/>
  <c r="DA108" i="3"/>
  <c r="DC108" i="3"/>
  <c r="A109" i="3"/>
  <c r="Y109" i="3"/>
  <c r="CX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W111" i="3"/>
  <c r="CX111" i="3"/>
  <c r="CY111" i="3"/>
  <c r="CZ111" i="3"/>
  <c r="DB111" i="3" s="1"/>
  <c r="DA111" i="3"/>
  <c r="DC111" i="3"/>
  <c r="DF111" i="3"/>
  <c r="A112" i="3"/>
  <c r="Y112" i="3"/>
  <c r="CU112" i="3"/>
  <c r="CV112" i="3"/>
  <c r="U175" i="1" s="1"/>
  <c r="G436" i="6" s="1"/>
  <c r="CX112" i="3"/>
  <c r="DF112" i="3" s="1"/>
  <c r="CY112" i="3"/>
  <c r="CZ112" i="3"/>
  <c r="DB112" i="3" s="1"/>
  <c r="DA112" i="3"/>
  <c r="DC112" i="3"/>
  <c r="DI112" i="3"/>
  <c r="DJ112" i="3" s="1"/>
  <c r="A113" i="3"/>
  <c r="Y113" i="3"/>
  <c r="CX113" i="3" s="1"/>
  <c r="CY113" i="3"/>
  <c r="CZ113" i="3"/>
  <c r="DA113" i="3"/>
  <c r="DB113" i="3"/>
  <c r="DC113" i="3"/>
  <c r="A114" i="3"/>
  <c r="Y114" i="3"/>
  <c r="CW114" i="3" s="1"/>
  <c r="CX114" i="3"/>
  <c r="CY114" i="3"/>
  <c r="CZ114" i="3"/>
  <c r="DA114" i="3"/>
  <c r="DB114" i="3"/>
  <c r="DC114" i="3"/>
  <c r="DG114" i="3"/>
  <c r="DJ114" i="3" s="1"/>
  <c r="DH114" i="3"/>
  <c r="A115" i="3"/>
  <c r="Y115" i="3"/>
  <c r="CW115" i="3" s="1"/>
  <c r="CX115" i="3"/>
  <c r="CY115" i="3"/>
  <c r="CZ115" i="3"/>
  <c r="DA115" i="3"/>
  <c r="DB115" i="3"/>
  <c r="DC115" i="3"/>
  <c r="DG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U129" i="3"/>
  <c r="CV129" i="3"/>
  <c r="CX129" i="3"/>
  <c r="CY129" i="3"/>
  <c r="CZ129" i="3"/>
  <c r="DB129" i="3" s="1"/>
  <c r="DA129" i="3"/>
  <c r="DC129" i="3"/>
  <c r="DF129" i="3"/>
  <c r="DG129" i="3"/>
  <c r="DH129" i="3"/>
  <c r="DI129" i="3"/>
  <c r="DJ129" i="3" s="1"/>
  <c r="A130" i="3"/>
  <c r="Y130" i="3"/>
  <c r="CU130" i="3"/>
  <c r="CY130" i="3"/>
  <c r="CZ130" i="3"/>
  <c r="DB130" i="3" s="1"/>
  <c r="DA130" i="3"/>
  <c r="DC130" i="3"/>
  <c r="A131" i="3"/>
  <c r="Y131" i="3"/>
  <c r="CU131" i="3"/>
  <c r="CY131" i="3"/>
  <c r="CZ131" i="3"/>
  <c r="DB131" i="3" s="1"/>
  <c r="DA131" i="3"/>
  <c r="DC131" i="3"/>
  <c r="A132" i="3"/>
  <c r="Y132" i="3"/>
  <c r="CX132" i="3"/>
  <c r="CY132" i="3"/>
  <c r="CZ132" i="3"/>
  <c r="DB132" i="3" s="1"/>
  <c r="DA132" i="3"/>
  <c r="DC132" i="3"/>
  <c r="DF132" i="3"/>
  <c r="A133" i="3"/>
  <c r="Y133" i="3"/>
  <c r="CY133" i="3"/>
  <c r="CZ133" i="3"/>
  <c r="DA133" i="3"/>
  <c r="DB133" i="3"/>
  <c r="DC133" i="3"/>
  <c r="A134" i="3"/>
  <c r="Y134" i="3"/>
  <c r="CX134" i="3"/>
  <c r="DF134" i="3" s="1"/>
  <c r="DJ134" i="3" s="1"/>
  <c r="CY134" i="3"/>
  <c r="CZ134" i="3"/>
  <c r="DB134" i="3" s="1"/>
  <c r="DA134" i="3"/>
  <c r="DC134" i="3"/>
  <c r="DG134" i="3"/>
  <c r="DH134" i="3"/>
  <c r="DI134" i="3"/>
  <c r="A135" i="3"/>
  <c r="Y135" i="3"/>
  <c r="CX135" i="3" s="1"/>
  <c r="CY135" i="3"/>
  <c r="CZ135" i="3"/>
  <c r="DB135" i="3" s="1"/>
  <c r="DA135" i="3"/>
  <c r="DC135" i="3"/>
  <c r="A136" i="3"/>
  <c r="Y136" i="3"/>
  <c r="CU136" i="3"/>
  <c r="CY136" i="3"/>
  <c r="CZ136" i="3"/>
  <c r="DA136" i="3"/>
  <c r="DB136" i="3"/>
  <c r="DC136" i="3"/>
  <c r="A137" i="3"/>
  <c r="Y137" i="3"/>
  <c r="CX137" i="3"/>
  <c r="DG137" i="3" s="1"/>
  <c r="CY137" i="3"/>
  <c r="CZ137" i="3"/>
  <c r="DA137" i="3"/>
  <c r="DB137" i="3"/>
  <c r="DC137" i="3"/>
  <c r="DF137" i="3"/>
  <c r="DI137" i="3"/>
  <c r="DJ137" i="3"/>
  <c r="A138" i="3"/>
  <c r="Y138" i="3"/>
  <c r="CW138" i="3"/>
  <c r="CX138" i="3"/>
  <c r="CY138" i="3"/>
  <c r="CZ138" i="3"/>
  <c r="DB138" i="3" s="1"/>
  <c r="DA138" i="3"/>
  <c r="DC138" i="3"/>
  <c r="A139" i="3"/>
  <c r="Y139" i="3"/>
  <c r="CW139" i="3"/>
  <c r="CX139" i="3"/>
  <c r="CY139" i="3"/>
  <c r="CZ139" i="3"/>
  <c r="DA139" i="3"/>
  <c r="DB139" i="3"/>
  <c r="DC139" i="3"/>
  <c r="DF139" i="3"/>
  <c r="A140" i="3"/>
  <c r="Y140" i="3"/>
  <c r="CX140" i="3" s="1"/>
  <c r="CU140" i="3"/>
  <c r="CV140" i="3"/>
  <c r="CY140" i="3"/>
  <c r="CZ140" i="3"/>
  <c r="DB140" i="3" s="1"/>
  <c r="DA140" i="3"/>
  <c r="DC140" i="3"/>
  <c r="A141" i="3"/>
  <c r="Y141" i="3"/>
  <c r="CX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V144" i="3" s="1"/>
  <c r="CU144" i="3"/>
  <c r="CY144" i="3"/>
  <c r="CZ144" i="3"/>
  <c r="DB144" i="3" s="1"/>
  <c r="DA144" i="3"/>
  <c r="DC144" i="3"/>
  <c r="A145" i="3"/>
  <c r="Y145" i="3"/>
  <c r="CX145" i="3"/>
  <c r="CY145" i="3"/>
  <c r="CZ145" i="3"/>
  <c r="DB145" i="3" s="1"/>
  <c r="DA145" i="3"/>
  <c r="DC145" i="3"/>
  <c r="DF145" i="3"/>
  <c r="A146" i="3"/>
  <c r="Y146" i="3"/>
  <c r="CY146" i="3"/>
  <c r="CZ146" i="3"/>
  <c r="DA146" i="3"/>
  <c r="DB146" i="3"/>
  <c r="DC146" i="3"/>
  <c r="A147" i="3"/>
  <c r="Y147" i="3"/>
  <c r="CW147" i="3"/>
  <c r="CX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U161" i="3"/>
  <c r="CY161" i="3"/>
  <c r="CZ161" i="3"/>
  <c r="DB161" i="3" s="1"/>
  <c r="DA161" i="3"/>
  <c r="DC161" i="3"/>
  <c r="A162" i="3"/>
  <c r="Y162" i="3"/>
  <c r="CX162" i="3" s="1"/>
  <c r="CY162" i="3"/>
  <c r="CZ162" i="3"/>
  <c r="DB162" i="3" s="1"/>
  <c r="DA162" i="3"/>
  <c r="DC162" i="3"/>
  <c r="DF162" i="3"/>
  <c r="DH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U165" i="3"/>
  <c r="CV165" i="3"/>
  <c r="CX165" i="3"/>
  <c r="CY165" i="3"/>
  <c r="CZ165" i="3"/>
  <c r="DB165" i="3" s="1"/>
  <c r="DA165" i="3"/>
  <c r="DC165" i="3"/>
  <c r="DF165" i="3"/>
  <c r="DG165" i="3"/>
  <c r="DH165" i="3"/>
  <c r="DI165" i="3"/>
  <c r="DJ165" i="3" s="1"/>
  <c r="A166" i="3"/>
  <c r="Y166" i="3"/>
  <c r="CX166" i="3" s="1"/>
  <c r="CY166" i="3"/>
  <c r="CZ166" i="3"/>
  <c r="DA166" i="3"/>
  <c r="DB166" i="3"/>
  <c r="DC166" i="3"/>
  <c r="A167" i="3"/>
  <c r="Y167" i="3"/>
  <c r="CW167" i="3" s="1"/>
  <c r="CX167" i="3"/>
  <c r="CY167" i="3"/>
  <c r="CZ167" i="3"/>
  <c r="DA167" i="3"/>
  <c r="DB167" i="3"/>
  <c r="DC167" i="3"/>
  <c r="A168" i="3"/>
  <c r="Y168" i="3"/>
  <c r="CW168" i="3" s="1"/>
  <c r="CX168" i="3"/>
  <c r="DF168" i="3" s="1"/>
  <c r="CY168" i="3"/>
  <c r="CZ168" i="3"/>
  <c r="DA168" i="3"/>
  <c r="DB168" i="3"/>
  <c r="DC168" i="3"/>
  <c r="DG168" i="3"/>
  <c r="DJ168" i="3" s="1"/>
  <c r="DH168" i="3"/>
  <c r="DI168" i="3"/>
  <c r="A169" i="3"/>
  <c r="Y169" i="3"/>
  <c r="CX169" i="3" s="1"/>
  <c r="CU169" i="3"/>
  <c r="CV169" i="3"/>
  <c r="CY169" i="3"/>
  <c r="CZ169" i="3"/>
  <c r="DA169" i="3"/>
  <c r="DB169" i="3"/>
  <c r="DC169" i="3"/>
  <c r="A170" i="3"/>
  <c r="Y170" i="3"/>
  <c r="CX170" i="3" s="1"/>
  <c r="CY170" i="3"/>
  <c r="CZ170" i="3"/>
  <c r="DB170" i="3" s="1"/>
  <c r="DA170" i="3"/>
  <c r="DC170" i="3"/>
  <c r="DH170" i="3"/>
  <c r="A171" i="3"/>
  <c r="Y171" i="3"/>
  <c r="CY171" i="3"/>
  <c r="CZ171" i="3"/>
  <c r="DB171" i="3" s="1"/>
  <c r="DA171" i="3"/>
  <c r="DC171" i="3"/>
  <c r="A172" i="3"/>
  <c r="Y172" i="3"/>
  <c r="CW172" i="3" s="1"/>
  <c r="CX172" i="3"/>
  <c r="CY172" i="3"/>
  <c r="CZ172" i="3"/>
  <c r="DB172" i="3" s="1"/>
  <c r="DA172" i="3"/>
  <c r="DC172" i="3"/>
  <c r="DF172" i="3"/>
  <c r="DG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U186" i="3"/>
  <c r="CV186" i="3"/>
  <c r="CX186" i="3"/>
  <c r="CY186" i="3"/>
  <c r="CZ186" i="3"/>
  <c r="DB186" i="3" s="1"/>
  <c r="DA186" i="3"/>
  <c r="DC186" i="3"/>
  <c r="A187" i="3"/>
  <c r="Y187" i="3"/>
  <c r="CX187" i="3"/>
  <c r="CY187" i="3"/>
  <c r="CZ187" i="3"/>
  <c r="DA187" i="3"/>
  <c r="DB187" i="3"/>
  <c r="DC187" i="3"/>
  <c r="DF187" i="3"/>
  <c r="DG187" i="3"/>
  <c r="DH187" i="3"/>
  <c r="DI187" i="3"/>
  <c r="DJ187" i="3" s="1"/>
  <c r="A188" i="3"/>
  <c r="Y188" i="3"/>
  <c r="CY188" i="3"/>
  <c r="CZ188" i="3"/>
  <c r="DA188" i="3"/>
  <c r="DB188" i="3"/>
  <c r="DC188" i="3"/>
  <c r="A189" i="3"/>
  <c r="Y189" i="3"/>
  <c r="CV189" i="3" s="1"/>
  <c r="CU189" i="3"/>
  <c r="CX189" i="3"/>
  <c r="CY189" i="3"/>
  <c r="CZ189" i="3"/>
  <c r="DB189" i="3" s="1"/>
  <c r="DA189" i="3"/>
  <c r="DC189" i="3"/>
  <c r="A190" i="3"/>
  <c r="Y190" i="3"/>
  <c r="CX190" i="3"/>
  <c r="CY190" i="3"/>
  <c r="CZ190" i="3"/>
  <c r="DB190" i="3" s="1"/>
  <c r="DA190" i="3"/>
  <c r="DC190" i="3"/>
  <c r="DF190" i="3"/>
  <c r="A191" i="3"/>
  <c r="Y191" i="3"/>
  <c r="CX191" i="3" s="1"/>
  <c r="CW191" i="3"/>
  <c r="CY191" i="3"/>
  <c r="CZ191" i="3"/>
  <c r="DA191" i="3"/>
  <c r="DB191" i="3"/>
  <c r="DC191" i="3"/>
  <c r="DF191" i="3"/>
  <c r="DI191" i="3"/>
  <c r="A192" i="3"/>
  <c r="Y192" i="3"/>
  <c r="CW192" i="3" s="1"/>
  <c r="CY192" i="3"/>
  <c r="CZ192" i="3"/>
  <c r="DB192" i="3" s="1"/>
  <c r="DA192" i="3"/>
  <c r="DC192" i="3"/>
  <c r="A193" i="3"/>
  <c r="Y193" i="3"/>
  <c r="CX193" i="3" s="1"/>
  <c r="CU193" i="3"/>
  <c r="CV193" i="3"/>
  <c r="CY193" i="3"/>
  <c r="CZ193" i="3"/>
  <c r="DA193" i="3"/>
  <c r="DB193" i="3"/>
  <c r="DC193" i="3"/>
  <c r="A194" i="3"/>
  <c r="Y194" i="3"/>
  <c r="CX194" i="3" s="1"/>
  <c r="CY194" i="3"/>
  <c r="CZ194" i="3"/>
  <c r="DA194" i="3"/>
  <c r="DB194" i="3"/>
  <c r="DC194" i="3"/>
  <c r="A195" i="3"/>
  <c r="Y195" i="3"/>
  <c r="CW195" i="3"/>
  <c r="CX195" i="3"/>
  <c r="DI195" i="3" s="1"/>
  <c r="CY195" i="3"/>
  <c r="CZ195" i="3"/>
  <c r="DA195" i="3"/>
  <c r="DB195" i="3"/>
  <c r="DC195" i="3"/>
  <c r="DF195" i="3"/>
  <c r="DG195" i="3"/>
  <c r="DJ195" i="3" s="1"/>
  <c r="DH195" i="3"/>
  <c r="A196" i="3"/>
  <c r="Y196" i="3"/>
  <c r="CU196" i="3"/>
  <c r="CV196" i="3"/>
  <c r="CX196" i="3"/>
  <c r="CY196" i="3"/>
  <c r="CZ196" i="3"/>
  <c r="DB196" i="3" s="1"/>
  <c r="DA196" i="3"/>
  <c r="DC196" i="3"/>
  <c r="DF196" i="3"/>
  <c r="A197" i="3"/>
  <c r="Y197" i="3"/>
  <c r="CX197" i="3" s="1"/>
  <c r="CY197" i="3"/>
  <c r="CZ197" i="3"/>
  <c r="DA197" i="3"/>
  <c r="DB197" i="3"/>
  <c r="DC197" i="3"/>
  <c r="DG197" i="3"/>
  <c r="DI197" i="3"/>
  <c r="DJ197" i="3"/>
  <c r="A198" i="3"/>
  <c r="Y198" i="3"/>
  <c r="CY198" i="3"/>
  <c r="CZ198" i="3"/>
  <c r="DB198" i="3" s="1"/>
  <c r="DA198" i="3"/>
  <c r="DC198" i="3"/>
  <c r="A199" i="3"/>
  <c r="Y199" i="3"/>
  <c r="CW199" i="3"/>
  <c r="CX199" i="3"/>
  <c r="CY199" i="3"/>
  <c r="CZ199" i="3"/>
  <c r="DB199" i="3" s="1"/>
  <c r="DA199" i="3"/>
  <c r="DC199" i="3"/>
  <c r="DF199" i="3"/>
  <c r="A200" i="3"/>
  <c r="Y200" i="3"/>
  <c r="CV200" i="3" s="1"/>
  <c r="CU200" i="3"/>
  <c r="CX200" i="3"/>
  <c r="CY200" i="3"/>
  <c r="CZ200" i="3"/>
  <c r="DA200" i="3"/>
  <c r="DB200" i="3"/>
  <c r="DC200" i="3"/>
  <c r="A201" i="3"/>
  <c r="Y201" i="3"/>
  <c r="CX201" i="3" s="1"/>
  <c r="DF201" i="3" s="1"/>
  <c r="CY201" i="3"/>
  <c r="CZ201" i="3"/>
  <c r="DB201" i="3" s="1"/>
  <c r="DA201" i="3"/>
  <c r="DC201" i="3"/>
  <c r="DG201" i="3"/>
  <c r="DH201" i="3"/>
  <c r="DI201" i="3"/>
  <c r="DJ201" i="3" s="1"/>
  <c r="A202" i="3"/>
  <c r="Y202" i="3"/>
  <c r="CW202" i="3"/>
  <c r="CX202" i="3"/>
  <c r="CY202" i="3"/>
  <c r="CZ202" i="3"/>
  <c r="DB202" i="3" s="1"/>
  <c r="DA202" i="3"/>
  <c r="DC202" i="3"/>
  <c r="A203" i="3"/>
  <c r="Y203" i="3"/>
  <c r="CW203" i="3" s="1"/>
  <c r="CX203" i="3"/>
  <c r="CY203" i="3"/>
  <c r="CZ203" i="3"/>
  <c r="DA203" i="3"/>
  <c r="DB203" i="3"/>
  <c r="DC203" i="3"/>
  <c r="A204" i="3"/>
  <c r="Y204" i="3"/>
  <c r="CU204" i="3"/>
  <c r="CV204" i="3"/>
  <c r="CX204" i="3"/>
  <c r="CY204" i="3"/>
  <c r="CZ204" i="3"/>
  <c r="DB204" i="3" s="1"/>
  <c r="DA204" i="3"/>
  <c r="DC204" i="3"/>
  <c r="DF204" i="3"/>
  <c r="DG204" i="3"/>
  <c r="A205" i="3"/>
  <c r="Y205" i="3"/>
  <c r="CX205" i="3"/>
  <c r="CY205" i="3"/>
  <c r="CZ205" i="3"/>
  <c r="DA205" i="3"/>
  <c r="DB205" i="3"/>
  <c r="DC205" i="3"/>
  <c r="DF205" i="3"/>
  <c r="DG205" i="3"/>
  <c r="DH205" i="3"/>
  <c r="DI205" i="3"/>
  <c r="DJ205" i="3" s="1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U208" i="3"/>
  <c r="CV208" i="3"/>
  <c r="CX208" i="3"/>
  <c r="CY208" i="3"/>
  <c r="CZ208" i="3"/>
  <c r="DA208" i="3"/>
  <c r="DB208" i="3"/>
  <c r="DC208" i="3"/>
  <c r="A209" i="3"/>
  <c r="Y209" i="3"/>
  <c r="CX209" i="3" s="1"/>
  <c r="CY209" i="3"/>
  <c r="CZ209" i="3"/>
  <c r="DA209" i="3"/>
  <c r="DB209" i="3"/>
  <c r="DC209" i="3"/>
  <c r="A210" i="3"/>
  <c r="Y210" i="3"/>
  <c r="CW210" i="3" s="1"/>
  <c r="CY210" i="3"/>
  <c r="CZ210" i="3"/>
  <c r="DB210" i="3" s="1"/>
  <c r="DA210" i="3"/>
  <c r="DC210" i="3"/>
  <c r="A211" i="3"/>
  <c r="Y211" i="3"/>
  <c r="CW211" i="3"/>
  <c r="CX211" i="3"/>
  <c r="CY211" i="3"/>
  <c r="CZ211" i="3"/>
  <c r="DB211" i="3" s="1"/>
  <c r="DA211" i="3"/>
  <c r="DC211" i="3"/>
  <c r="A212" i="3"/>
  <c r="Y212" i="3"/>
  <c r="CX212" i="3" s="1"/>
  <c r="CU212" i="3"/>
  <c r="CY212" i="3"/>
  <c r="CZ212" i="3"/>
  <c r="DB212" i="3" s="1"/>
  <c r="DA212" i="3"/>
  <c r="DC212" i="3"/>
  <c r="A213" i="3"/>
  <c r="Y213" i="3"/>
  <c r="CX213" i="3" s="1"/>
  <c r="CY213" i="3"/>
  <c r="CZ213" i="3"/>
  <c r="DB213" i="3" s="1"/>
  <c r="DA213" i="3"/>
  <c r="DC213" i="3"/>
  <c r="A214" i="3"/>
  <c r="Y214" i="3"/>
  <c r="CW214" i="3"/>
  <c r="CX214" i="3"/>
  <c r="CY214" i="3"/>
  <c r="CZ214" i="3"/>
  <c r="DA214" i="3"/>
  <c r="DB214" i="3"/>
  <c r="DC214" i="3"/>
  <c r="DF214" i="3"/>
  <c r="DG214" i="3"/>
  <c r="DJ214" i="3" s="1"/>
  <c r="DH214" i="3"/>
  <c r="DI214" i="3"/>
  <c r="A215" i="3"/>
  <c r="Y215" i="3"/>
  <c r="CY215" i="3"/>
  <c r="CZ215" i="3"/>
  <c r="DA215" i="3"/>
  <c r="DB215" i="3"/>
  <c r="DC215" i="3"/>
  <c r="A216" i="3"/>
  <c r="Y216" i="3"/>
  <c r="CV216" i="3" s="1"/>
  <c r="CU216" i="3"/>
  <c r="CX216" i="3"/>
  <c r="CY216" i="3"/>
  <c r="CZ216" i="3"/>
  <c r="DB216" i="3" s="1"/>
  <c r="DA216" i="3"/>
  <c r="DC216" i="3"/>
  <c r="DH216" i="3"/>
  <c r="A217" i="3"/>
  <c r="Y217" i="3"/>
  <c r="CX217" i="3" s="1"/>
  <c r="CY217" i="3"/>
  <c r="CZ217" i="3"/>
  <c r="DB217" i="3" s="1"/>
  <c r="DA217" i="3"/>
  <c r="DC217" i="3"/>
  <c r="DF217" i="3"/>
  <c r="A218" i="3"/>
  <c r="Y218" i="3"/>
  <c r="CX218" i="3" s="1"/>
  <c r="DH218" i="3" s="1"/>
  <c r="CW218" i="3"/>
  <c r="CY218" i="3"/>
  <c r="CZ218" i="3"/>
  <c r="DA218" i="3"/>
  <c r="DB218" i="3"/>
  <c r="DC218" i="3"/>
  <c r="DF218" i="3"/>
  <c r="A219" i="3"/>
  <c r="Y219" i="3"/>
  <c r="CW219" i="3" s="1"/>
  <c r="CY219" i="3"/>
  <c r="CZ219" i="3"/>
  <c r="DB219" i="3" s="1"/>
  <c r="DA219" i="3"/>
  <c r="DC219" i="3"/>
  <c r="A220" i="3"/>
  <c r="Y220" i="3"/>
  <c r="CX220" i="3" s="1"/>
  <c r="CU220" i="3"/>
  <c r="CV220" i="3"/>
  <c r="CY220" i="3"/>
  <c r="CZ220" i="3"/>
  <c r="DA220" i="3"/>
  <c r="DB220" i="3"/>
  <c r="DC220" i="3"/>
  <c r="DH220" i="3"/>
  <c r="A221" i="3"/>
  <c r="Y221" i="3"/>
  <c r="CX221" i="3" s="1"/>
  <c r="CY221" i="3"/>
  <c r="CZ221" i="3"/>
  <c r="DA221" i="3"/>
  <c r="DB221" i="3"/>
  <c r="DC221" i="3"/>
  <c r="A222" i="3"/>
  <c r="Y222" i="3"/>
  <c r="CW222" i="3"/>
  <c r="CX222" i="3"/>
  <c r="DI222" i="3" s="1"/>
  <c r="CY222" i="3"/>
  <c r="CZ222" i="3"/>
  <c r="DA222" i="3"/>
  <c r="DB222" i="3"/>
  <c r="DC222" i="3"/>
  <c r="DG222" i="3"/>
  <c r="DH222" i="3"/>
  <c r="A223" i="3"/>
  <c r="Y223" i="3"/>
  <c r="CW223" i="3"/>
  <c r="CX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U225" i="3"/>
  <c r="CY225" i="3"/>
  <c r="CZ225" i="3"/>
  <c r="DB225" i="3" s="1"/>
  <c r="DA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W228" i="3" s="1"/>
  <c r="CY228" i="3"/>
  <c r="CZ228" i="3"/>
  <c r="DB228" i="3" s="1"/>
  <c r="DA228" i="3"/>
  <c r="DC228" i="3"/>
  <c r="A229" i="3"/>
  <c r="Y229" i="3"/>
  <c r="CX229" i="3" s="1"/>
  <c r="DG229" i="3" s="1"/>
  <c r="CU229" i="3"/>
  <c r="CV229" i="3"/>
  <c r="CY229" i="3"/>
  <c r="CZ229" i="3"/>
  <c r="DA229" i="3"/>
  <c r="DB229" i="3"/>
  <c r="DC229" i="3"/>
  <c r="DF229" i="3"/>
  <c r="DH229" i="3"/>
  <c r="DI229" i="3"/>
  <c r="DJ229" i="3"/>
  <c r="A230" i="3"/>
  <c r="Y230" i="3"/>
  <c r="CX230" i="3" s="1"/>
  <c r="CY230" i="3"/>
  <c r="CZ230" i="3"/>
  <c r="DB230" i="3" s="1"/>
  <c r="DA230" i="3"/>
  <c r="DC230" i="3"/>
  <c r="A231" i="3"/>
  <c r="Y231" i="3"/>
  <c r="CW231" i="3"/>
  <c r="CX231" i="3"/>
  <c r="DI231" i="3" s="1"/>
  <c r="CY231" i="3"/>
  <c r="CZ231" i="3"/>
  <c r="DB231" i="3" s="1"/>
  <c r="DA231" i="3"/>
  <c r="DC231" i="3"/>
  <c r="DF231" i="3"/>
  <c r="DG231" i="3"/>
  <c r="A232" i="3"/>
  <c r="Y232" i="3"/>
  <c r="CW232" i="3"/>
  <c r="CX232" i="3"/>
  <c r="CY232" i="3"/>
  <c r="CZ232" i="3"/>
  <c r="DA232" i="3"/>
  <c r="DB232" i="3"/>
  <c r="DC232" i="3"/>
  <c r="DF232" i="3"/>
  <c r="DG232" i="3"/>
  <c r="DH232" i="3"/>
  <c r="DI232" i="3"/>
  <c r="A233" i="3"/>
  <c r="Y233" i="3"/>
  <c r="CY233" i="3"/>
  <c r="CZ233" i="3"/>
  <c r="DA233" i="3"/>
  <c r="DB233" i="3"/>
  <c r="DC233" i="3"/>
  <c r="A234" i="3"/>
  <c r="Y234" i="3"/>
  <c r="CU234" i="3"/>
  <c r="CV234" i="3"/>
  <c r="CX234" i="3"/>
  <c r="CY234" i="3"/>
  <c r="CZ234" i="3"/>
  <c r="DB234" i="3" s="1"/>
  <c r="DA234" i="3"/>
  <c r="DC234" i="3"/>
  <c r="DG234" i="3"/>
  <c r="A235" i="3"/>
  <c r="Y235" i="3"/>
  <c r="CX235" i="3"/>
  <c r="CY235" i="3"/>
  <c r="CZ235" i="3"/>
  <c r="DB235" i="3" s="1"/>
  <c r="DA235" i="3"/>
  <c r="DC235" i="3"/>
  <c r="DF235" i="3"/>
  <c r="A236" i="3"/>
  <c r="Y236" i="3"/>
  <c r="CX236" i="3" s="1"/>
  <c r="CW236" i="3"/>
  <c r="CY236" i="3"/>
  <c r="CZ236" i="3"/>
  <c r="DA236" i="3"/>
  <c r="DB236" i="3"/>
  <c r="DC236" i="3"/>
  <c r="A237" i="3"/>
  <c r="Y237" i="3"/>
  <c r="CW237" i="3" s="1"/>
  <c r="CX237" i="3"/>
  <c r="CY237" i="3"/>
  <c r="CZ237" i="3"/>
  <c r="DB237" i="3" s="1"/>
  <c r="DA237" i="3"/>
  <c r="DC237" i="3"/>
  <c r="DF237" i="3"/>
  <c r="DG237" i="3"/>
  <c r="DH237" i="3"/>
  <c r="DI237" i="3"/>
  <c r="DJ237" i="3"/>
  <c r="A238" i="3"/>
  <c r="Y238" i="3"/>
  <c r="CX238" i="3" s="1"/>
  <c r="DG238" i="3" s="1"/>
  <c r="CU238" i="3"/>
  <c r="CV238" i="3"/>
  <c r="CY238" i="3"/>
  <c r="CZ238" i="3"/>
  <c r="DA238" i="3"/>
  <c r="DB238" i="3"/>
  <c r="DC238" i="3"/>
  <c r="DF238" i="3"/>
  <c r="DH238" i="3"/>
  <c r="DI238" i="3"/>
  <c r="DJ238" i="3" s="1"/>
  <c r="A239" i="3"/>
  <c r="Y239" i="3"/>
  <c r="CX239" i="3" s="1"/>
  <c r="CY239" i="3"/>
  <c r="CZ239" i="3"/>
  <c r="DB239" i="3" s="1"/>
  <c r="DA239" i="3"/>
  <c r="DC239" i="3"/>
  <c r="A240" i="3"/>
  <c r="Y240" i="3"/>
  <c r="CW240" i="3"/>
  <c r="CX240" i="3"/>
  <c r="DI240" i="3" s="1"/>
  <c r="CY240" i="3"/>
  <c r="CZ240" i="3"/>
  <c r="DA240" i="3"/>
  <c r="DB240" i="3"/>
  <c r="DC240" i="3"/>
  <c r="DF240" i="3"/>
  <c r="DG240" i="3"/>
  <c r="DJ240" i="3" s="1"/>
  <c r="DH240" i="3"/>
  <c r="A241" i="3"/>
  <c r="Y241" i="3"/>
  <c r="CW241" i="3"/>
  <c r="CX241" i="3"/>
  <c r="CY241" i="3"/>
  <c r="CZ241" i="3"/>
  <c r="DA241" i="3"/>
  <c r="DB241" i="3"/>
  <c r="DC241" i="3"/>
  <c r="DF241" i="3"/>
  <c r="DG241" i="3"/>
  <c r="DH241" i="3"/>
  <c r="DI241" i="3"/>
  <c r="DJ241" i="3"/>
  <c r="A242" i="3"/>
  <c r="Y242" i="3"/>
  <c r="CU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DF244" i="3"/>
  <c r="DJ244" i="3" s="1"/>
  <c r="A245" i="3"/>
  <c r="Y245" i="3"/>
  <c r="CX245" i="3"/>
  <c r="CY245" i="3"/>
  <c r="CZ245" i="3"/>
  <c r="DB245" i="3" s="1"/>
  <c r="DA245" i="3"/>
  <c r="DC245" i="3"/>
  <c r="DF245" i="3"/>
  <c r="DJ245" i="3" s="1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W259" i="3" s="1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X272" i="3"/>
  <c r="CY272" i="3"/>
  <c r="CZ272" i="3"/>
  <c r="DA272" i="3"/>
  <c r="DB272" i="3"/>
  <c r="DC2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4" i="3" s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FR28" i="1"/>
  <c r="GL28" i="1"/>
  <c r="BZ40" i="1" s="1"/>
  <c r="GO28" i="1"/>
  <c r="GP28" i="1"/>
  <c r="GV28" i="1"/>
  <c r="HC28" i="1" s="1"/>
  <c r="GX28" i="1" s="1"/>
  <c r="I29" i="1"/>
  <c r="Q29" i="1"/>
  <c r="R29" i="1"/>
  <c r="T29" i="1"/>
  <c r="AC29" i="1"/>
  <c r="AD29" i="1"/>
  <c r="AB29" i="1" s="1"/>
  <c r="AE29" i="1"/>
  <c r="AF29" i="1"/>
  <c r="AG29" i="1"/>
  <c r="AH29" i="1"/>
  <c r="AI29" i="1"/>
  <c r="AJ29" i="1"/>
  <c r="CQ29" i="1"/>
  <c r="P29" i="1" s="1"/>
  <c r="CR29" i="1"/>
  <c r="CS29" i="1"/>
  <c r="CT29" i="1"/>
  <c r="S29" i="1" s="1"/>
  <c r="CU29" i="1"/>
  <c r="CV29" i="1"/>
  <c r="U29" i="1" s="1"/>
  <c r="CW29" i="1"/>
  <c r="V29" i="1" s="1"/>
  <c r="CX29" i="1"/>
  <c r="W29" i="1" s="1"/>
  <c r="FR29" i="1"/>
  <c r="GL29" i="1"/>
  <c r="GO29" i="1"/>
  <c r="GP29" i="1"/>
  <c r="GV29" i="1"/>
  <c r="GX29" i="1"/>
  <c r="HC29" i="1"/>
  <c r="I30" i="1"/>
  <c r="R30" i="1"/>
  <c r="S30" i="1"/>
  <c r="T30" i="1"/>
  <c r="W30" i="1"/>
  <c r="AC30" i="1"/>
  <c r="AB30" i="1" s="1"/>
  <c r="AD30" i="1"/>
  <c r="AE30" i="1"/>
  <c r="AF30" i="1"/>
  <c r="AG30" i="1"/>
  <c r="CU30" i="1" s="1"/>
  <c r="AH30" i="1"/>
  <c r="AI30" i="1"/>
  <c r="AJ30" i="1"/>
  <c r="CX30" i="1" s="1"/>
  <c r="CQ30" i="1"/>
  <c r="P30" i="1" s="1"/>
  <c r="CR30" i="1"/>
  <c r="Q30" i="1" s="1"/>
  <c r="CS30" i="1"/>
  <c r="CT30" i="1"/>
  <c r="CV30" i="1"/>
  <c r="U30" i="1" s="1"/>
  <c r="CW30" i="1"/>
  <c r="V30" i="1" s="1"/>
  <c r="FR30" i="1"/>
  <c r="GL30" i="1"/>
  <c r="GO30" i="1"/>
  <c r="GP30" i="1"/>
  <c r="GV30" i="1"/>
  <c r="HC30" i="1"/>
  <c r="GX30" i="1" s="1"/>
  <c r="I31" i="1"/>
  <c r="R31" i="1" s="1"/>
  <c r="AB31" i="1"/>
  <c r="AC31" i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P31" i="1" s="1"/>
  <c r="CR31" i="1"/>
  <c r="Q31" i="1" s="1"/>
  <c r="CS31" i="1"/>
  <c r="CT31" i="1"/>
  <c r="CX31" i="1"/>
  <c r="W31" i="1" s="1"/>
  <c r="FR31" i="1"/>
  <c r="GL31" i="1"/>
  <c r="GO31" i="1"/>
  <c r="GP31" i="1"/>
  <c r="GV31" i="1"/>
  <c r="HC31" i="1"/>
  <c r="GX31" i="1" s="1"/>
  <c r="C32" i="1"/>
  <c r="D32" i="1"/>
  <c r="T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FR32" i="1"/>
  <c r="GL32" i="1"/>
  <c r="GO32" i="1"/>
  <c r="GP32" i="1"/>
  <c r="GV32" i="1"/>
  <c r="HC32" i="1" s="1"/>
  <c r="GX32" i="1" s="1"/>
  <c r="I33" i="1"/>
  <c r="O33" i="1"/>
  <c r="Q33" i="1"/>
  <c r="CP33" i="1" s="1"/>
  <c r="T33" i="1"/>
  <c r="V33" i="1"/>
  <c r="AC33" i="1"/>
  <c r="AE33" i="1"/>
  <c r="AD33" i="1" s="1"/>
  <c r="AB33" i="1" s="1"/>
  <c r="AF33" i="1"/>
  <c r="AG33" i="1"/>
  <c r="AH33" i="1"/>
  <c r="CV33" i="1" s="1"/>
  <c r="U33" i="1" s="1"/>
  <c r="AI33" i="1"/>
  <c r="CW33" i="1" s="1"/>
  <c r="AJ33" i="1"/>
  <c r="CQ33" i="1"/>
  <c r="P33" i="1" s="1"/>
  <c r="CR33" i="1"/>
  <c r="CS33" i="1"/>
  <c r="R33" i="1" s="1"/>
  <c r="CY33" i="1" s="1"/>
  <c r="X33" i="1" s="1"/>
  <c r="CT33" i="1"/>
  <c r="S33" i="1" s="1"/>
  <c r="CU33" i="1"/>
  <c r="CX33" i="1"/>
  <c r="W33" i="1" s="1"/>
  <c r="FR33" i="1"/>
  <c r="GL33" i="1"/>
  <c r="GO33" i="1"/>
  <c r="GP33" i="1"/>
  <c r="GV33" i="1"/>
  <c r="HC33" i="1"/>
  <c r="GX33" i="1" s="1"/>
  <c r="I34" i="1"/>
  <c r="P34" i="1"/>
  <c r="Q34" i="1"/>
  <c r="AC34" i="1"/>
  <c r="AB34" i="1" s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S34" i="1" s="1"/>
  <c r="FR34" i="1"/>
  <c r="GL34" i="1"/>
  <c r="GO34" i="1"/>
  <c r="GP34" i="1"/>
  <c r="GV34" i="1"/>
  <c r="HC34" i="1" s="1"/>
  <c r="GX34" i="1"/>
  <c r="C35" i="1"/>
  <c r="D35" i="1"/>
  <c r="I35" i="1"/>
  <c r="K35" i="1"/>
  <c r="W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FR35" i="1"/>
  <c r="GL35" i="1"/>
  <c r="GO35" i="1"/>
  <c r="GP35" i="1"/>
  <c r="GV35" i="1"/>
  <c r="HC35" i="1" s="1"/>
  <c r="AC36" i="1"/>
  <c r="AE36" i="1"/>
  <c r="AD36" i="1" s="1"/>
  <c r="AB36" i="1" s="1"/>
  <c r="AF36" i="1"/>
  <c r="AG36" i="1"/>
  <c r="AH36" i="1"/>
  <c r="CV36" i="1" s="1"/>
  <c r="AI36" i="1"/>
  <c r="CW36" i="1" s="1"/>
  <c r="AJ36" i="1"/>
  <c r="CQ36" i="1"/>
  <c r="CR36" i="1"/>
  <c r="CS36" i="1"/>
  <c r="CT36" i="1"/>
  <c r="CU36" i="1"/>
  <c r="CX36" i="1"/>
  <c r="FR36" i="1"/>
  <c r="GL36" i="1"/>
  <c r="GO36" i="1"/>
  <c r="GP36" i="1"/>
  <c r="GV36" i="1"/>
  <c r="HC36" i="1"/>
  <c r="AC37" i="1"/>
  <c r="AD37" i="1"/>
  <c r="AE37" i="1"/>
  <c r="AF37" i="1"/>
  <c r="AG37" i="1"/>
  <c r="CU37" i="1" s="1"/>
  <c r="AH37" i="1"/>
  <c r="CV37" i="1" s="1"/>
  <c r="AI37" i="1"/>
  <c r="CW37" i="1" s="1"/>
  <c r="AJ37" i="1"/>
  <c r="CX37" i="1" s="1"/>
  <c r="CQ37" i="1"/>
  <c r="CR37" i="1"/>
  <c r="CS37" i="1"/>
  <c r="CT37" i="1"/>
  <c r="FR37" i="1"/>
  <c r="GL37" i="1"/>
  <c r="GO37" i="1"/>
  <c r="GP37" i="1"/>
  <c r="GV37" i="1"/>
  <c r="HC37" i="1" s="1"/>
  <c r="AC38" i="1"/>
  <c r="AB38" i="1" s="1"/>
  <c r="AD38" i="1"/>
  <c r="AE38" i="1"/>
  <c r="AF38" i="1"/>
  <c r="AG38" i="1"/>
  <c r="AH38" i="1"/>
  <c r="AI38" i="1"/>
  <c r="CW38" i="1" s="1"/>
  <c r="AJ38" i="1"/>
  <c r="CQ38" i="1"/>
  <c r="CR38" i="1"/>
  <c r="CS38" i="1"/>
  <c r="CT38" i="1"/>
  <c r="CU38" i="1"/>
  <c r="CV38" i="1"/>
  <c r="CX38" i="1"/>
  <c r="FR38" i="1"/>
  <c r="GL38" i="1"/>
  <c r="GO38" i="1"/>
  <c r="GP38" i="1"/>
  <c r="GV38" i="1"/>
  <c r="HC38" i="1" s="1"/>
  <c r="B40" i="1"/>
  <c r="C40" i="1"/>
  <c r="C26" i="1" s="1"/>
  <c r="D40" i="1"/>
  <c r="D26" i="1" s="1"/>
  <c r="F40" i="1"/>
  <c r="F26" i="1" s="1"/>
  <c r="G40" i="1"/>
  <c r="G26" i="1" s="1"/>
  <c r="BB40" i="1"/>
  <c r="BD40" i="1"/>
  <c r="BD26" i="1" s="1"/>
  <c r="BX40" i="1"/>
  <c r="CK40" i="1"/>
  <c r="CL40" i="1"/>
  <c r="CM40" i="1"/>
  <c r="CM26" i="1" s="1"/>
  <c r="D70" i="1"/>
  <c r="E72" i="1"/>
  <c r="Z72" i="1"/>
  <c r="AA72" i="1"/>
  <c r="AM72" i="1"/>
  <c r="AN72" i="1"/>
  <c r="AO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G149" i="6" s="1"/>
  <c r="V74" i="1"/>
  <c r="G152" i="6" s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T74" i="1" s="1"/>
  <c r="AG77" i="1" s="1"/>
  <c r="CV74" i="1"/>
  <c r="CW74" i="1"/>
  <c r="CX74" i="1"/>
  <c r="W74" i="1" s="1"/>
  <c r="AJ77" i="1" s="1"/>
  <c r="FR74" i="1"/>
  <c r="GL74" i="1"/>
  <c r="GO74" i="1"/>
  <c r="GP74" i="1"/>
  <c r="GV74" i="1"/>
  <c r="HC74" i="1" s="1"/>
  <c r="GX74" i="1" s="1"/>
  <c r="C75" i="1"/>
  <c r="D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T75" i="1" s="1"/>
  <c r="CV75" i="1"/>
  <c r="CW75" i="1"/>
  <c r="FR75" i="1"/>
  <c r="GL75" i="1"/>
  <c r="GO75" i="1"/>
  <c r="CC77" i="1" s="1"/>
  <c r="AT77" i="1" s="1"/>
  <c r="GP75" i="1"/>
  <c r="GV75" i="1"/>
  <c r="HC75" i="1"/>
  <c r="GX75" i="1" s="1"/>
  <c r="CJ77" i="1" s="1"/>
  <c r="B77" i="1"/>
  <c r="B72" i="1" s="1"/>
  <c r="C77" i="1"/>
  <c r="C72" i="1" s="1"/>
  <c r="D77" i="1"/>
  <c r="D72" i="1" s="1"/>
  <c r="F77" i="1"/>
  <c r="F72" i="1" s="1"/>
  <c r="G77" i="1"/>
  <c r="G72" i="1" s="1"/>
  <c r="AO77" i="1"/>
  <c r="F81" i="1" s="1"/>
  <c r="BX77" i="1"/>
  <c r="CK77" i="1"/>
  <c r="CL77" i="1"/>
  <c r="CL72" i="1" s="1"/>
  <c r="CM77" i="1"/>
  <c r="CM72" i="1" s="1"/>
  <c r="D107" i="1"/>
  <c r="B109" i="1"/>
  <c r="C109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L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1" i="1"/>
  <c r="D111" i="1"/>
  <c r="T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CV111" i="1"/>
  <c r="CW111" i="1"/>
  <c r="FR111" i="1"/>
  <c r="GL111" i="1"/>
  <c r="GO111" i="1"/>
  <c r="GP111" i="1"/>
  <c r="GV111" i="1"/>
  <c r="HC111" i="1"/>
  <c r="GX111" i="1" s="1"/>
  <c r="I112" i="1"/>
  <c r="P112" i="1" s="1"/>
  <c r="AC112" i="1"/>
  <c r="AB112" i="1" s="1"/>
  <c r="AE112" i="1"/>
  <c r="AD112" i="1" s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Q112" i="1"/>
  <c r="CR112" i="1"/>
  <c r="CS112" i="1"/>
  <c r="CT112" i="1"/>
  <c r="CX112" i="1"/>
  <c r="W112" i="1" s="1"/>
  <c r="FR112" i="1"/>
  <c r="GL112" i="1"/>
  <c r="GO112" i="1"/>
  <c r="GP112" i="1"/>
  <c r="GV112" i="1"/>
  <c r="HC112" i="1" s="1"/>
  <c r="GX112" i="1" s="1"/>
  <c r="I113" i="1"/>
  <c r="R113" i="1"/>
  <c r="S113" i="1"/>
  <c r="U113" i="1"/>
  <c r="AC113" i="1"/>
  <c r="AB113" i="1" s="1"/>
  <c r="AE113" i="1"/>
  <c r="AD113" i="1" s="1"/>
  <c r="AF113" i="1"/>
  <c r="AG113" i="1"/>
  <c r="AH113" i="1"/>
  <c r="AI113" i="1"/>
  <c r="CW113" i="1" s="1"/>
  <c r="V113" i="1" s="1"/>
  <c r="AJ113" i="1"/>
  <c r="CQ113" i="1"/>
  <c r="P113" i="1" s="1"/>
  <c r="CR113" i="1"/>
  <c r="Q113" i="1" s="1"/>
  <c r="CS113" i="1"/>
  <c r="CT113" i="1"/>
  <c r="CU113" i="1"/>
  <c r="T113" i="1" s="1"/>
  <c r="CV113" i="1"/>
  <c r="CX113" i="1"/>
  <c r="W113" i="1" s="1"/>
  <c r="FR113" i="1"/>
  <c r="GL113" i="1"/>
  <c r="GO113" i="1"/>
  <c r="GP113" i="1"/>
  <c r="GV113" i="1"/>
  <c r="HC113" i="1"/>
  <c r="GX113" i="1" s="1"/>
  <c r="I114" i="1"/>
  <c r="Q114" i="1" s="1"/>
  <c r="P114" i="1"/>
  <c r="V114" i="1"/>
  <c r="AC114" i="1"/>
  <c r="AD114" i="1"/>
  <c r="AB114" i="1" s="1"/>
  <c r="AE114" i="1"/>
  <c r="AF114" i="1"/>
  <c r="AG114" i="1"/>
  <c r="CU114" i="1" s="1"/>
  <c r="T114" i="1" s="1"/>
  <c r="AH114" i="1"/>
  <c r="AI114" i="1"/>
  <c r="AJ114" i="1"/>
  <c r="CX114" i="1" s="1"/>
  <c r="W114" i="1" s="1"/>
  <c r="CQ114" i="1"/>
  <c r="CR114" i="1"/>
  <c r="CS114" i="1"/>
  <c r="R114" i="1" s="1"/>
  <c r="CT114" i="1"/>
  <c r="CV114" i="1"/>
  <c r="U114" i="1" s="1"/>
  <c r="CW114" i="1"/>
  <c r="FR114" i="1"/>
  <c r="GL114" i="1"/>
  <c r="GO114" i="1"/>
  <c r="GP114" i="1"/>
  <c r="GV114" i="1"/>
  <c r="HC114" i="1" s="1"/>
  <c r="GX114" i="1" s="1"/>
  <c r="I115" i="1"/>
  <c r="S115" i="1" s="1"/>
  <c r="AC115" i="1"/>
  <c r="AD115" i="1"/>
  <c r="AB115" i="1" s="1"/>
  <c r="AE115" i="1"/>
  <c r="AF115" i="1"/>
  <c r="AG115" i="1"/>
  <c r="CU115" i="1" s="1"/>
  <c r="T115" i="1" s="1"/>
  <c r="AH115" i="1"/>
  <c r="CV115" i="1" s="1"/>
  <c r="AI115" i="1"/>
  <c r="CW115" i="1" s="1"/>
  <c r="V115" i="1" s="1"/>
  <c r="AJ115" i="1"/>
  <c r="CX115" i="1" s="1"/>
  <c r="W115" i="1" s="1"/>
  <c r="CQ115" i="1"/>
  <c r="P115" i="1" s="1"/>
  <c r="CR115" i="1"/>
  <c r="Q115" i="1" s="1"/>
  <c r="CS115" i="1"/>
  <c r="CT115" i="1"/>
  <c r="FR115" i="1"/>
  <c r="GL115" i="1"/>
  <c r="GO115" i="1"/>
  <c r="GP115" i="1"/>
  <c r="GV115" i="1"/>
  <c r="HC115" i="1"/>
  <c r="GX115" i="1" s="1"/>
  <c r="I116" i="1"/>
  <c r="Q116" i="1" s="1"/>
  <c r="AC116" i="1"/>
  <c r="AB116" i="1" s="1"/>
  <c r="AD116" i="1"/>
  <c r="AE116" i="1"/>
  <c r="AF116" i="1"/>
  <c r="AG116" i="1"/>
  <c r="AH116" i="1"/>
  <c r="CV116" i="1" s="1"/>
  <c r="U116" i="1" s="1"/>
  <c r="AI116" i="1"/>
  <c r="CW116" i="1" s="1"/>
  <c r="AJ116" i="1"/>
  <c r="CQ116" i="1"/>
  <c r="CR116" i="1"/>
  <c r="CS116" i="1"/>
  <c r="CT116" i="1"/>
  <c r="S116" i="1" s="1"/>
  <c r="CU116" i="1"/>
  <c r="CX116" i="1"/>
  <c r="FR116" i="1"/>
  <c r="GL116" i="1"/>
  <c r="GO116" i="1"/>
  <c r="GP116" i="1"/>
  <c r="GV116" i="1"/>
  <c r="HC116" i="1"/>
  <c r="GX116" i="1" s="1"/>
  <c r="I117" i="1"/>
  <c r="P117" i="1"/>
  <c r="R117" i="1"/>
  <c r="S117" i="1"/>
  <c r="V117" i="1"/>
  <c r="AC117" i="1"/>
  <c r="AD117" i="1"/>
  <c r="AB117" i="1" s="1"/>
  <c r="AE117" i="1"/>
  <c r="AF117" i="1"/>
  <c r="AG117" i="1"/>
  <c r="CU117" i="1" s="1"/>
  <c r="T117" i="1" s="1"/>
  <c r="AH117" i="1"/>
  <c r="AI117" i="1"/>
  <c r="AJ117" i="1"/>
  <c r="CQ117" i="1"/>
  <c r="CR117" i="1"/>
  <c r="Q117" i="1" s="1"/>
  <c r="CS117" i="1"/>
  <c r="CT117" i="1"/>
  <c r="CV117" i="1"/>
  <c r="U117" i="1" s="1"/>
  <c r="CW117" i="1"/>
  <c r="CX117" i="1"/>
  <c r="W117" i="1" s="1"/>
  <c r="FR117" i="1"/>
  <c r="GL117" i="1"/>
  <c r="GO117" i="1"/>
  <c r="GP117" i="1"/>
  <c r="GV117" i="1"/>
  <c r="HC117" i="1" s="1"/>
  <c r="GX117" i="1" s="1"/>
  <c r="I118" i="1"/>
  <c r="AC118" i="1"/>
  <c r="AE118" i="1"/>
  <c r="AD118" i="1" s="1"/>
  <c r="AB118" i="1" s="1"/>
  <c r="AF118" i="1"/>
  <c r="AG118" i="1"/>
  <c r="CU118" i="1" s="1"/>
  <c r="AH118" i="1"/>
  <c r="CV118" i="1" s="1"/>
  <c r="AI118" i="1"/>
  <c r="CW118" i="1" s="1"/>
  <c r="AJ118" i="1"/>
  <c r="CX118" i="1" s="1"/>
  <c r="CQ118" i="1"/>
  <c r="CR118" i="1"/>
  <c r="CS118" i="1"/>
  <c r="CT118" i="1"/>
  <c r="FR118" i="1"/>
  <c r="GL118" i="1"/>
  <c r="GO118" i="1"/>
  <c r="GP118" i="1"/>
  <c r="GV118" i="1"/>
  <c r="HC118" i="1"/>
  <c r="I119" i="1"/>
  <c r="R119" i="1" s="1"/>
  <c r="P119" i="1"/>
  <c r="AB119" i="1"/>
  <c r="AC119" i="1"/>
  <c r="AE119" i="1"/>
  <c r="AD119" i="1" s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X119" i="1" s="1"/>
  <c r="W119" i="1" s="1"/>
  <c r="CQ119" i="1"/>
  <c r="CR119" i="1"/>
  <c r="Q119" i="1" s="1"/>
  <c r="CS119" i="1"/>
  <c r="CT119" i="1"/>
  <c r="FR119" i="1"/>
  <c r="GL119" i="1"/>
  <c r="GO119" i="1"/>
  <c r="GP119" i="1"/>
  <c r="GV119" i="1"/>
  <c r="HC119" i="1" s="1"/>
  <c r="GX119" i="1" s="1"/>
  <c r="C120" i="1"/>
  <c r="D120" i="1"/>
  <c r="U120" i="1"/>
  <c r="G245" i="6" s="1"/>
  <c r="V120" i="1"/>
  <c r="G248" i="6" s="1"/>
  <c r="AC120" i="1"/>
  <c r="AE120" i="1"/>
  <c r="AD120" i="1" s="1"/>
  <c r="AF120" i="1"/>
  <c r="AG120" i="1"/>
  <c r="CU120" i="1" s="1"/>
  <c r="T120" i="1" s="1"/>
  <c r="AH120" i="1"/>
  <c r="AI120" i="1"/>
  <c r="AJ120" i="1"/>
  <c r="CQ120" i="1"/>
  <c r="CR120" i="1"/>
  <c r="CS120" i="1"/>
  <c r="CT120" i="1"/>
  <c r="CV120" i="1"/>
  <c r="CW120" i="1"/>
  <c r="CX120" i="1"/>
  <c r="W120" i="1" s="1"/>
  <c r="FR120" i="1"/>
  <c r="GL120" i="1"/>
  <c r="GO120" i="1"/>
  <c r="GP120" i="1"/>
  <c r="GV120" i="1"/>
  <c r="HC120" i="1" s="1"/>
  <c r="GX120" i="1" s="1"/>
  <c r="C121" i="1"/>
  <c r="D121" i="1"/>
  <c r="U121" i="1"/>
  <c r="G258" i="6" s="1"/>
  <c r="V121" i="1"/>
  <c r="G261" i="6" s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FR121" i="1"/>
  <c r="GL121" i="1"/>
  <c r="GO121" i="1"/>
  <c r="GP121" i="1"/>
  <c r="GV121" i="1"/>
  <c r="HC121" i="1" s="1"/>
  <c r="GX121" i="1" s="1"/>
  <c r="C122" i="1"/>
  <c r="D122" i="1"/>
  <c r="T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W122" i="1" s="1"/>
  <c r="FR122" i="1"/>
  <c r="GL122" i="1"/>
  <c r="GO122" i="1"/>
  <c r="GP122" i="1"/>
  <c r="GV122" i="1"/>
  <c r="HC122" i="1"/>
  <c r="GX122" i="1" s="1"/>
  <c r="I123" i="1"/>
  <c r="GX123" i="1" s="1"/>
  <c r="AC123" i="1"/>
  <c r="AE123" i="1"/>
  <c r="AD123" i="1" s="1"/>
  <c r="AB123" i="1" s="1"/>
  <c r="AF123" i="1"/>
  <c r="AG123" i="1"/>
  <c r="CU123" i="1" s="1"/>
  <c r="T123" i="1" s="1"/>
  <c r="AH123" i="1"/>
  <c r="CV123" i="1" s="1"/>
  <c r="AI123" i="1"/>
  <c r="CW123" i="1" s="1"/>
  <c r="AJ123" i="1"/>
  <c r="CX123" i="1" s="1"/>
  <c r="CQ123" i="1"/>
  <c r="CR123" i="1"/>
  <c r="Q123" i="1" s="1"/>
  <c r="CS123" i="1"/>
  <c r="CT123" i="1"/>
  <c r="FR123" i="1"/>
  <c r="GL123" i="1"/>
  <c r="GO123" i="1"/>
  <c r="GP123" i="1"/>
  <c r="GV123" i="1"/>
  <c r="HC123" i="1" s="1"/>
  <c r="I124" i="1"/>
  <c r="AC124" i="1"/>
  <c r="AE124" i="1"/>
  <c r="AD124" i="1" s="1"/>
  <c r="AF124" i="1"/>
  <c r="AG124" i="1"/>
  <c r="AH124" i="1"/>
  <c r="CV124" i="1" s="1"/>
  <c r="U124" i="1" s="1"/>
  <c r="AI124" i="1"/>
  <c r="CW124" i="1" s="1"/>
  <c r="V124" i="1" s="1"/>
  <c r="AJ124" i="1"/>
  <c r="CQ124" i="1"/>
  <c r="CR124" i="1"/>
  <c r="CS124" i="1"/>
  <c r="CT124" i="1"/>
  <c r="CU124" i="1"/>
  <c r="CX124" i="1"/>
  <c r="FR124" i="1"/>
  <c r="GL124" i="1"/>
  <c r="GO124" i="1"/>
  <c r="GP124" i="1"/>
  <c r="GV124" i="1"/>
  <c r="HC124" i="1" s="1"/>
  <c r="GX124" i="1" s="1"/>
  <c r="I125" i="1"/>
  <c r="P125" i="1"/>
  <c r="CP125" i="1" s="1"/>
  <c r="O125" i="1" s="1"/>
  <c r="X125" i="1"/>
  <c r="Y125" i="1"/>
  <c r="AC125" i="1"/>
  <c r="AB125" i="1" s="1"/>
  <c r="AD125" i="1"/>
  <c r="AE125" i="1"/>
  <c r="AF125" i="1"/>
  <c r="AG125" i="1"/>
  <c r="AH125" i="1"/>
  <c r="AI125" i="1"/>
  <c r="AJ125" i="1"/>
  <c r="CQ125" i="1"/>
  <c r="CR125" i="1"/>
  <c r="Q125" i="1" s="1"/>
  <c r="CS125" i="1"/>
  <c r="R125" i="1" s="1"/>
  <c r="CT125" i="1"/>
  <c r="S125" i="1" s="1"/>
  <c r="CY125" i="1" s="1"/>
  <c r="CU125" i="1"/>
  <c r="T125" i="1" s="1"/>
  <c r="CV125" i="1"/>
  <c r="U125" i="1" s="1"/>
  <c r="CW125" i="1"/>
  <c r="V125" i="1" s="1"/>
  <c r="CX125" i="1"/>
  <c r="W125" i="1" s="1"/>
  <c r="CZ125" i="1"/>
  <c r="FR125" i="1"/>
  <c r="GL125" i="1"/>
  <c r="GO125" i="1"/>
  <c r="GP125" i="1"/>
  <c r="GV125" i="1"/>
  <c r="HC125" i="1" s="1"/>
  <c r="GX125" i="1" s="1"/>
  <c r="I126" i="1"/>
  <c r="Q126" i="1"/>
  <c r="CP126" i="1" s="1"/>
  <c r="O126" i="1" s="1"/>
  <c r="R126" i="1"/>
  <c r="S126" i="1"/>
  <c r="AC126" i="1"/>
  <c r="AE126" i="1"/>
  <c r="AD126" i="1" s="1"/>
  <c r="AB126" i="1" s="1"/>
  <c r="AF126" i="1"/>
  <c r="AG126" i="1"/>
  <c r="AH126" i="1"/>
  <c r="AI126" i="1"/>
  <c r="CW126" i="1" s="1"/>
  <c r="V126" i="1" s="1"/>
  <c r="AJ126" i="1"/>
  <c r="CX126" i="1" s="1"/>
  <c r="W126" i="1" s="1"/>
  <c r="CQ126" i="1"/>
  <c r="P126" i="1" s="1"/>
  <c r="CR126" i="1"/>
  <c r="CS126" i="1"/>
  <c r="CT126" i="1"/>
  <c r="CU126" i="1"/>
  <c r="T126" i="1" s="1"/>
  <c r="CV126" i="1"/>
  <c r="U126" i="1" s="1"/>
  <c r="FR126" i="1"/>
  <c r="GL126" i="1"/>
  <c r="GO126" i="1"/>
  <c r="GP126" i="1"/>
  <c r="GV126" i="1"/>
  <c r="GX126" i="1"/>
  <c r="HC126" i="1"/>
  <c r="I127" i="1"/>
  <c r="S127" i="1" s="1"/>
  <c r="Q127" i="1"/>
  <c r="R127" i="1"/>
  <c r="AC127" i="1"/>
  <c r="AE127" i="1"/>
  <c r="AD127" i="1" s="1"/>
  <c r="AF127" i="1"/>
  <c r="AG127" i="1"/>
  <c r="CU127" i="1" s="1"/>
  <c r="AH127" i="1"/>
  <c r="CV127" i="1" s="1"/>
  <c r="U127" i="1" s="1"/>
  <c r="AI127" i="1"/>
  <c r="AJ127" i="1"/>
  <c r="CQ127" i="1"/>
  <c r="CR127" i="1"/>
  <c r="CS127" i="1"/>
  <c r="CT127" i="1"/>
  <c r="CW127" i="1"/>
  <c r="CX127" i="1"/>
  <c r="FR127" i="1"/>
  <c r="GL127" i="1"/>
  <c r="GO127" i="1"/>
  <c r="GP127" i="1"/>
  <c r="GV127" i="1"/>
  <c r="HC127" i="1"/>
  <c r="GX127" i="1" s="1"/>
  <c r="I128" i="1"/>
  <c r="P128" i="1" s="1"/>
  <c r="CP128" i="1" s="1"/>
  <c r="O128" i="1" s="1"/>
  <c r="S128" i="1"/>
  <c r="AC128" i="1"/>
  <c r="AD128" i="1"/>
  <c r="AE128" i="1"/>
  <c r="AF128" i="1"/>
  <c r="AG128" i="1"/>
  <c r="CU128" i="1" s="1"/>
  <c r="T128" i="1" s="1"/>
  <c r="AH128" i="1"/>
  <c r="AI128" i="1"/>
  <c r="AJ128" i="1"/>
  <c r="CQ128" i="1"/>
  <c r="CR128" i="1"/>
  <c r="Q128" i="1" s="1"/>
  <c r="CS128" i="1"/>
  <c r="R128" i="1" s="1"/>
  <c r="CT128" i="1"/>
  <c r="CV128" i="1"/>
  <c r="U128" i="1" s="1"/>
  <c r="CW128" i="1"/>
  <c r="V128" i="1" s="1"/>
  <c r="CX128" i="1"/>
  <c r="W128" i="1" s="1"/>
  <c r="CY128" i="1"/>
  <c r="X128" i="1" s="1"/>
  <c r="CZ128" i="1"/>
  <c r="Y128" i="1" s="1"/>
  <c r="FR128" i="1"/>
  <c r="GL128" i="1"/>
  <c r="GM128" i="1"/>
  <c r="GN128" i="1" s="1"/>
  <c r="GO128" i="1"/>
  <c r="GP128" i="1"/>
  <c r="GV128" i="1"/>
  <c r="HC128" i="1" s="1"/>
  <c r="GX128" i="1" s="1"/>
  <c r="I129" i="1"/>
  <c r="GX129" i="1" s="1"/>
  <c r="AC129" i="1"/>
  <c r="AE129" i="1"/>
  <c r="AD129" i="1" s="1"/>
  <c r="AB129" i="1" s="1"/>
  <c r="AF129" i="1"/>
  <c r="AG129" i="1"/>
  <c r="AH129" i="1"/>
  <c r="CV129" i="1" s="1"/>
  <c r="AI129" i="1"/>
  <c r="CW129" i="1" s="1"/>
  <c r="AJ129" i="1"/>
  <c r="CQ129" i="1"/>
  <c r="P129" i="1" s="1"/>
  <c r="CR129" i="1"/>
  <c r="CS129" i="1"/>
  <c r="CT129" i="1"/>
  <c r="CU129" i="1"/>
  <c r="T129" i="1" s="1"/>
  <c r="CX129" i="1"/>
  <c r="W129" i="1" s="1"/>
  <c r="FR129" i="1"/>
  <c r="GL129" i="1"/>
  <c r="GO129" i="1"/>
  <c r="GP129" i="1"/>
  <c r="GV129" i="1"/>
  <c r="HC129" i="1"/>
  <c r="I130" i="1"/>
  <c r="P130" i="1"/>
  <c r="CP130" i="1" s="1"/>
  <c r="O130" i="1" s="1"/>
  <c r="Q130" i="1"/>
  <c r="R130" i="1"/>
  <c r="CZ130" i="1" s="1"/>
  <c r="Y130" i="1" s="1"/>
  <c r="T130" i="1"/>
  <c r="U130" i="1"/>
  <c r="AC130" i="1"/>
  <c r="AB130" i="1" s="1"/>
  <c r="AD130" i="1"/>
  <c r="AE130" i="1"/>
  <c r="AF130" i="1"/>
  <c r="AG130" i="1"/>
  <c r="CU130" i="1" s="1"/>
  <c r="AH130" i="1"/>
  <c r="CV130" i="1" s="1"/>
  <c r="AI130" i="1"/>
  <c r="CW130" i="1" s="1"/>
  <c r="V130" i="1" s="1"/>
  <c r="AJ130" i="1"/>
  <c r="CX130" i="1" s="1"/>
  <c r="W130" i="1" s="1"/>
  <c r="CQ130" i="1"/>
  <c r="CR130" i="1"/>
  <c r="CS130" i="1"/>
  <c r="CT130" i="1"/>
  <c r="S130" i="1" s="1"/>
  <c r="FR130" i="1"/>
  <c r="GL130" i="1"/>
  <c r="GO130" i="1"/>
  <c r="GP130" i="1"/>
  <c r="GV130" i="1"/>
  <c r="HC130" i="1" s="1"/>
  <c r="GX130" i="1" s="1"/>
  <c r="I131" i="1"/>
  <c r="Q131" i="1" s="1"/>
  <c r="P131" i="1"/>
  <c r="V131" i="1"/>
  <c r="AC131" i="1"/>
  <c r="AE131" i="1"/>
  <c r="AD131" i="1" s="1"/>
  <c r="AF131" i="1"/>
  <c r="AG131" i="1"/>
  <c r="AH131" i="1"/>
  <c r="AI131" i="1"/>
  <c r="CW131" i="1" s="1"/>
  <c r="AJ131" i="1"/>
  <c r="CX131" i="1" s="1"/>
  <c r="W131" i="1" s="1"/>
  <c r="CQ131" i="1"/>
  <c r="CR131" i="1"/>
  <c r="CS131" i="1"/>
  <c r="R131" i="1" s="1"/>
  <c r="CT131" i="1"/>
  <c r="CU131" i="1"/>
  <c r="T131" i="1" s="1"/>
  <c r="CV131" i="1"/>
  <c r="U131" i="1" s="1"/>
  <c r="FR131" i="1"/>
  <c r="GL131" i="1"/>
  <c r="GO131" i="1"/>
  <c r="GP131" i="1"/>
  <c r="GV131" i="1"/>
  <c r="HC131" i="1" s="1"/>
  <c r="GX131" i="1" s="1"/>
  <c r="I132" i="1"/>
  <c r="Q132" i="1"/>
  <c r="W132" i="1"/>
  <c r="AB132" i="1"/>
  <c r="AC132" i="1"/>
  <c r="AD132" i="1"/>
  <c r="AE132" i="1"/>
  <c r="AF132" i="1"/>
  <c r="AG132" i="1"/>
  <c r="AH132" i="1"/>
  <c r="AI132" i="1"/>
  <c r="AJ132" i="1"/>
  <c r="CQ132" i="1"/>
  <c r="P132" i="1" s="1"/>
  <c r="CP132" i="1" s="1"/>
  <c r="O132" i="1" s="1"/>
  <c r="CR132" i="1"/>
  <c r="CS132" i="1"/>
  <c r="R132" i="1" s="1"/>
  <c r="CT132" i="1"/>
  <c r="S132" i="1" s="1"/>
  <c r="CZ132" i="1" s="1"/>
  <c r="Y132" i="1" s="1"/>
  <c r="CU132" i="1"/>
  <c r="T132" i="1" s="1"/>
  <c r="CV132" i="1"/>
  <c r="U132" i="1" s="1"/>
  <c r="CW132" i="1"/>
  <c r="V132" i="1" s="1"/>
  <c r="CX132" i="1"/>
  <c r="CY132" i="1"/>
  <c r="X132" i="1" s="1"/>
  <c r="FR132" i="1"/>
  <c r="GL132" i="1"/>
  <c r="GO132" i="1"/>
  <c r="GP132" i="1"/>
  <c r="GV132" i="1"/>
  <c r="GX132" i="1"/>
  <c r="HC132" i="1"/>
  <c r="C133" i="1"/>
  <c r="D133" i="1"/>
  <c r="T133" i="1"/>
  <c r="U133" i="1"/>
  <c r="G303" i="6" s="1"/>
  <c r="V133" i="1"/>
  <c r="G306" i="6" s="1"/>
  <c r="W133" i="1"/>
  <c r="AC133" i="1"/>
  <c r="AE133" i="1"/>
  <c r="AD133" i="1" s="1"/>
  <c r="AF133" i="1"/>
  <c r="AG133" i="1"/>
  <c r="AH133" i="1"/>
  <c r="AI133" i="1"/>
  <c r="AJ133" i="1"/>
  <c r="CX133" i="1" s="1"/>
  <c r="CQ133" i="1"/>
  <c r="CR133" i="1"/>
  <c r="CS133" i="1"/>
  <c r="CT133" i="1"/>
  <c r="CU133" i="1"/>
  <c r="CV133" i="1"/>
  <c r="CW133" i="1"/>
  <c r="FR133" i="1"/>
  <c r="GL133" i="1"/>
  <c r="GO133" i="1"/>
  <c r="GP133" i="1"/>
  <c r="GV133" i="1"/>
  <c r="HC133" i="1" s="1"/>
  <c r="GX133" i="1" s="1"/>
  <c r="C134" i="1"/>
  <c r="D134" i="1"/>
  <c r="U134" i="1"/>
  <c r="G316" i="6" s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W134" i="1" s="1"/>
  <c r="CQ134" i="1"/>
  <c r="CR134" i="1"/>
  <c r="CS134" i="1"/>
  <c r="CT134" i="1"/>
  <c r="CV134" i="1"/>
  <c r="CW134" i="1"/>
  <c r="FR134" i="1"/>
  <c r="GL134" i="1"/>
  <c r="GO134" i="1"/>
  <c r="GP134" i="1"/>
  <c r="GV134" i="1"/>
  <c r="HC134" i="1" s="1"/>
  <c r="GX134" i="1"/>
  <c r="C135" i="1"/>
  <c r="D135" i="1"/>
  <c r="V135" i="1"/>
  <c r="G332" i="6" s="1"/>
  <c r="W135" i="1"/>
  <c r="AC135" i="1"/>
  <c r="AE135" i="1"/>
  <c r="AD135" i="1" s="1"/>
  <c r="AB135" i="1" s="1"/>
  <c r="AF135" i="1"/>
  <c r="AG135" i="1"/>
  <c r="AH135" i="1"/>
  <c r="AI135" i="1"/>
  <c r="AJ135" i="1"/>
  <c r="CQ135" i="1"/>
  <c r="CR135" i="1"/>
  <c r="CS135" i="1"/>
  <c r="CT135" i="1"/>
  <c r="CU135" i="1"/>
  <c r="T135" i="1" s="1"/>
  <c r="CV135" i="1"/>
  <c r="CW135" i="1"/>
  <c r="CX135" i="1"/>
  <c r="FR135" i="1"/>
  <c r="GL135" i="1"/>
  <c r="GO135" i="1"/>
  <c r="GP135" i="1"/>
  <c r="GV135" i="1"/>
  <c r="GX135" i="1"/>
  <c r="HC135" i="1"/>
  <c r="C136" i="1"/>
  <c r="D136" i="1"/>
  <c r="U136" i="1"/>
  <c r="G345" i="6" s="1"/>
  <c r="AC136" i="1"/>
  <c r="AE136" i="1"/>
  <c r="AD136" i="1" s="1"/>
  <c r="AF136" i="1"/>
  <c r="AG136" i="1"/>
  <c r="AH136" i="1"/>
  <c r="AI136" i="1"/>
  <c r="AJ136" i="1"/>
  <c r="CX136" i="1" s="1"/>
  <c r="W136" i="1" s="1"/>
  <c r="CQ136" i="1"/>
  <c r="CR136" i="1"/>
  <c r="CS136" i="1"/>
  <c r="CT136" i="1"/>
  <c r="CU136" i="1"/>
  <c r="T136" i="1" s="1"/>
  <c r="CV136" i="1"/>
  <c r="CW136" i="1"/>
  <c r="FR136" i="1"/>
  <c r="GL136" i="1"/>
  <c r="GO136" i="1"/>
  <c r="GP136" i="1"/>
  <c r="GV136" i="1"/>
  <c r="HC136" i="1"/>
  <c r="GX136" i="1" s="1"/>
  <c r="C137" i="1"/>
  <c r="D137" i="1"/>
  <c r="U137" i="1"/>
  <c r="G359" i="6" s="1"/>
  <c r="V137" i="1"/>
  <c r="G362" i="6" s="1"/>
  <c r="W137" i="1"/>
  <c r="AC137" i="1"/>
  <c r="AE137" i="1"/>
  <c r="AD137" i="1" s="1"/>
  <c r="AF137" i="1"/>
  <c r="AG137" i="1"/>
  <c r="CU137" i="1" s="1"/>
  <c r="T137" i="1" s="1"/>
  <c r="AH137" i="1"/>
  <c r="AI137" i="1"/>
  <c r="AJ137" i="1"/>
  <c r="CX137" i="1" s="1"/>
  <c r="CQ137" i="1"/>
  <c r="CR137" i="1"/>
  <c r="CS137" i="1"/>
  <c r="CT137" i="1"/>
  <c r="CV137" i="1"/>
  <c r="CW137" i="1"/>
  <c r="FR137" i="1"/>
  <c r="GL137" i="1"/>
  <c r="GO137" i="1"/>
  <c r="GP137" i="1"/>
  <c r="GV137" i="1"/>
  <c r="HC137" i="1" s="1"/>
  <c r="GX137" i="1" s="1"/>
  <c r="B139" i="1"/>
  <c r="C139" i="1"/>
  <c r="D139" i="1"/>
  <c r="D109" i="1" s="1"/>
  <c r="F139" i="1"/>
  <c r="F109" i="1" s="1"/>
  <c r="G139" i="1"/>
  <c r="G109" i="1" s="1"/>
  <c r="BB139" i="1"/>
  <c r="F152" i="1" s="1"/>
  <c r="BC139" i="1"/>
  <c r="BX139" i="1"/>
  <c r="CK139" i="1"/>
  <c r="CK109" i="1" s="1"/>
  <c r="CL139" i="1"/>
  <c r="CM139" i="1"/>
  <c r="D169" i="1"/>
  <c r="C171" i="1"/>
  <c r="E171" i="1"/>
  <c r="Z171" i="1"/>
  <c r="AA171" i="1"/>
  <c r="AM171" i="1"/>
  <c r="AN171" i="1"/>
  <c r="AO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K171" i="1"/>
  <c r="CM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T173" i="1"/>
  <c r="U173" i="1"/>
  <c r="G406" i="6" s="1"/>
  <c r="AC173" i="1"/>
  <c r="AE173" i="1"/>
  <c r="AD173" i="1" s="1"/>
  <c r="AF173" i="1"/>
  <c r="AG173" i="1"/>
  <c r="CU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FR173" i="1"/>
  <c r="GL173" i="1"/>
  <c r="GO173" i="1"/>
  <c r="GP173" i="1"/>
  <c r="GV173" i="1"/>
  <c r="HC173" i="1"/>
  <c r="GX173" i="1" s="1"/>
  <c r="C174" i="1"/>
  <c r="D174" i="1"/>
  <c r="U174" i="1"/>
  <c r="G421" i="6" s="1"/>
  <c r="AC174" i="1"/>
  <c r="AE174" i="1"/>
  <c r="AD174" i="1" s="1"/>
  <c r="AF174" i="1"/>
  <c r="AG174" i="1"/>
  <c r="AH174" i="1"/>
  <c r="AI174" i="1"/>
  <c r="AJ174" i="1"/>
  <c r="CQ174" i="1"/>
  <c r="CR174" i="1"/>
  <c r="CS174" i="1"/>
  <c r="CT174" i="1"/>
  <c r="CU174" i="1"/>
  <c r="T174" i="1" s="1"/>
  <c r="CV174" i="1"/>
  <c r="CW174" i="1"/>
  <c r="CX174" i="1"/>
  <c r="W174" i="1" s="1"/>
  <c r="FR174" i="1"/>
  <c r="GL174" i="1"/>
  <c r="GO174" i="1"/>
  <c r="GP174" i="1"/>
  <c r="GV174" i="1"/>
  <c r="HC174" i="1"/>
  <c r="GX174" i="1" s="1"/>
  <c r="C175" i="1"/>
  <c r="D175" i="1"/>
  <c r="T175" i="1"/>
  <c r="V175" i="1"/>
  <c r="G439" i="6" s="1"/>
  <c r="AC175" i="1"/>
  <c r="AE175" i="1"/>
  <c r="AD175" i="1" s="1"/>
  <c r="AF175" i="1"/>
  <c r="AG175" i="1"/>
  <c r="CU175" i="1" s="1"/>
  <c r="AH175" i="1"/>
  <c r="AI175" i="1"/>
  <c r="AJ175" i="1"/>
  <c r="CX175" i="1" s="1"/>
  <c r="W175" i="1" s="1"/>
  <c r="CQ175" i="1"/>
  <c r="CR175" i="1"/>
  <c r="CS175" i="1"/>
  <c r="CT175" i="1"/>
  <c r="CV175" i="1"/>
  <c r="CW175" i="1"/>
  <c r="FR175" i="1"/>
  <c r="GL175" i="1"/>
  <c r="GO175" i="1"/>
  <c r="GP175" i="1"/>
  <c r="GV175" i="1"/>
  <c r="HC175" i="1" s="1"/>
  <c r="GX175" i="1" s="1"/>
  <c r="C176" i="1"/>
  <c r="D176" i="1"/>
  <c r="I176" i="1"/>
  <c r="CW125" i="3" s="1"/>
  <c r="K176" i="1"/>
  <c r="W176" i="1"/>
  <c r="AC176" i="1"/>
  <c r="AE176" i="1"/>
  <c r="AD176" i="1" s="1"/>
  <c r="AF176" i="1"/>
  <c r="AG176" i="1"/>
  <c r="AH176" i="1"/>
  <c r="AI176" i="1"/>
  <c r="AJ176" i="1"/>
  <c r="CQ176" i="1"/>
  <c r="CR176" i="1"/>
  <c r="CS176" i="1"/>
  <c r="CT176" i="1"/>
  <c r="CU176" i="1"/>
  <c r="CV176" i="1"/>
  <c r="CW176" i="1"/>
  <c r="CX176" i="1"/>
  <c r="FR176" i="1"/>
  <c r="GL176" i="1"/>
  <c r="GO176" i="1"/>
  <c r="GP176" i="1"/>
  <c r="GV176" i="1"/>
  <c r="HC176" i="1"/>
  <c r="GX176" i="1" s="1"/>
  <c r="I177" i="1"/>
  <c r="Q177" i="1"/>
  <c r="T177" i="1"/>
  <c r="U177" i="1"/>
  <c r="V177" i="1"/>
  <c r="AB177" i="1"/>
  <c r="AC177" i="1"/>
  <c r="AD177" i="1"/>
  <c r="AE177" i="1"/>
  <c r="AF177" i="1"/>
  <c r="AG177" i="1"/>
  <c r="AH177" i="1"/>
  <c r="AI177" i="1"/>
  <c r="AJ177" i="1"/>
  <c r="CQ177" i="1"/>
  <c r="P177" i="1" s="1"/>
  <c r="CR177" i="1"/>
  <c r="CS177" i="1"/>
  <c r="R177" i="1" s="1"/>
  <c r="CT177" i="1"/>
  <c r="S177" i="1" s="1"/>
  <c r="CU177" i="1"/>
  <c r="CV177" i="1"/>
  <c r="CW177" i="1"/>
  <c r="CX177" i="1"/>
  <c r="W177" i="1" s="1"/>
  <c r="FR177" i="1"/>
  <c r="GL177" i="1"/>
  <c r="GO177" i="1"/>
  <c r="GP177" i="1"/>
  <c r="GV177" i="1"/>
  <c r="HC177" i="1" s="1"/>
  <c r="GX177" i="1" s="1"/>
  <c r="I178" i="1"/>
  <c r="P178" i="1" s="1"/>
  <c r="Q178" i="1"/>
  <c r="R178" i="1"/>
  <c r="S178" i="1"/>
  <c r="T178" i="1"/>
  <c r="AC178" i="1"/>
  <c r="AB178" i="1" s="1"/>
  <c r="AE178" i="1"/>
  <c r="AD178" i="1" s="1"/>
  <c r="AF178" i="1"/>
  <c r="AG178" i="1"/>
  <c r="CU178" i="1" s="1"/>
  <c r="AH178" i="1"/>
  <c r="CV178" i="1" s="1"/>
  <c r="AI178" i="1"/>
  <c r="CW178" i="1" s="1"/>
  <c r="AJ178" i="1"/>
  <c r="CX178" i="1" s="1"/>
  <c r="W178" i="1" s="1"/>
  <c r="CQ178" i="1"/>
  <c r="CR178" i="1"/>
  <c r="CS178" i="1"/>
  <c r="CT178" i="1"/>
  <c r="FR178" i="1"/>
  <c r="GL178" i="1"/>
  <c r="GO178" i="1"/>
  <c r="GP178" i="1"/>
  <c r="GV178" i="1"/>
  <c r="HC178" i="1" s="1"/>
  <c r="GX178" i="1" s="1"/>
  <c r="AC179" i="1"/>
  <c r="AD179" i="1"/>
  <c r="AB179" i="1" s="1"/>
  <c r="AE179" i="1"/>
  <c r="AF179" i="1"/>
  <c r="AG179" i="1"/>
  <c r="CU179" i="1" s="1"/>
  <c r="AH179" i="1"/>
  <c r="AI179" i="1"/>
  <c r="AJ179" i="1"/>
  <c r="CQ179" i="1"/>
  <c r="CR179" i="1"/>
  <c r="CS179" i="1"/>
  <c r="CT179" i="1"/>
  <c r="CV179" i="1"/>
  <c r="CW179" i="1"/>
  <c r="CX179" i="1"/>
  <c r="FR179" i="1"/>
  <c r="GL179" i="1"/>
  <c r="GO179" i="1"/>
  <c r="GP179" i="1"/>
  <c r="GV179" i="1"/>
  <c r="HC179" i="1" s="1"/>
  <c r="C180" i="1"/>
  <c r="D180" i="1"/>
  <c r="AC180" i="1"/>
  <c r="AE180" i="1"/>
  <c r="AD180" i="1" s="1"/>
  <c r="AF180" i="1"/>
  <c r="AG180" i="1"/>
  <c r="AH180" i="1"/>
  <c r="AI180" i="1"/>
  <c r="AJ180" i="1"/>
  <c r="CX180" i="1" s="1"/>
  <c r="W180" i="1" s="1"/>
  <c r="CQ180" i="1"/>
  <c r="CR180" i="1"/>
  <c r="CS180" i="1"/>
  <c r="CT180" i="1"/>
  <c r="CU180" i="1"/>
  <c r="T180" i="1" s="1"/>
  <c r="CV180" i="1"/>
  <c r="CW180" i="1"/>
  <c r="FR180" i="1"/>
  <c r="GL180" i="1"/>
  <c r="GO180" i="1"/>
  <c r="GP180" i="1"/>
  <c r="GV180" i="1"/>
  <c r="GX180" i="1"/>
  <c r="HC180" i="1"/>
  <c r="I181" i="1"/>
  <c r="P181" i="1"/>
  <c r="R181" i="1"/>
  <c r="S181" i="1"/>
  <c r="U181" i="1"/>
  <c r="AC181" i="1"/>
  <c r="AD181" i="1"/>
  <c r="AB181" i="1" s="1"/>
  <c r="AE181" i="1"/>
  <c r="AF181" i="1"/>
  <c r="AG181" i="1"/>
  <c r="AH181" i="1"/>
  <c r="CV181" i="1" s="1"/>
  <c r="AI181" i="1"/>
  <c r="AJ181" i="1"/>
  <c r="CQ181" i="1"/>
  <c r="CR181" i="1"/>
  <c r="Q181" i="1" s="1"/>
  <c r="CS181" i="1"/>
  <c r="CT181" i="1"/>
  <c r="CU181" i="1"/>
  <c r="T181" i="1" s="1"/>
  <c r="CW181" i="1"/>
  <c r="V181" i="1" s="1"/>
  <c r="CX181" i="1"/>
  <c r="W181" i="1" s="1"/>
  <c r="FR181" i="1"/>
  <c r="GL181" i="1"/>
  <c r="GO181" i="1"/>
  <c r="GP181" i="1"/>
  <c r="GV181" i="1"/>
  <c r="HC181" i="1"/>
  <c r="GX181" i="1" s="1"/>
  <c r="I182" i="1"/>
  <c r="S182" i="1"/>
  <c r="W182" i="1"/>
  <c r="AC182" i="1"/>
  <c r="AD182" i="1"/>
  <c r="AE182" i="1"/>
  <c r="AF182" i="1"/>
  <c r="AG182" i="1"/>
  <c r="CU182" i="1" s="1"/>
  <c r="T182" i="1" s="1"/>
  <c r="AH182" i="1"/>
  <c r="AI182" i="1"/>
  <c r="AJ182" i="1"/>
  <c r="CX182" i="1" s="1"/>
  <c r="CQ182" i="1"/>
  <c r="P182" i="1" s="1"/>
  <c r="CR182" i="1"/>
  <c r="Q182" i="1" s="1"/>
  <c r="CS182" i="1"/>
  <c r="R182" i="1" s="1"/>
  <c r="CT182" i="1"/>
  <c r="CV182" i="1"/>
  <c r="U182" i="1" s="1"/>
  <c r="CW182" i="1"/>
  <c r="V182" i="1" s="1"/>
  <c r="FR182" i="1"/>
  <c r="GL182" i="1"/>
  <c r="GO182" i="1"/>
  <c r="GP182" i="1"/>
  <c r="GV182" i="1"/>
  <c r="HC182" i="1"/>
  <c r="GX182" i="1" s="1"/>
  <c r="C183" i="1"/>
  <c r="D183" i="1"/>
  <c r="V183" i="1"/>
  <c r="G498" i="6" s="1"/>
  <c r="AC183" i="1"/>
  <c r="AE183" i="1"/>
  <c r="AD183" i="1" s="1"/>
  <c r="AF183" i="1"/>
  <c r="AG183" i="1"/>
  <c r="CU183" i="1" s="1"/>
  <c r="T183" i="1" s="1"/>
  <c r="AH183" i="1"/>
  <c r="AI183" i="1"/>
  <c r="AJ183" i="1"/>
  <c r="CQ183" i="1"/>
  <c r="CR183" i="1"/>
  <c r="CS183" i="1"/>
  <c r="CT183" i="1"/>
  <c r="CV183" i="1"/>
  <c r="CW183" i="1"/>
  <c r="CX183" i="1"/>
  <c r="W183" i="1" s="1"/>
  <c r="FR183" i="1"/>
  <c r="GL183" i="1"/>
  <c r="GO183" i="1"/>
  <c r="GP183" i="1"/>
  <c r="GV183" i="1"/>
  <c r="HC183" i="1"/>
  <c r="GX183" i="1" s="1"/>
  <c r="C184" i="1"/>
  <c r="D184" i="1"/>
  <c r="U184" i="1"/>
  <c r="G510" i="6" s="1"/>
  <c r="AC184" i="1"/>
  <c r="AE184" i="1"/>
  <c r="AD184" i="1" s="1"/>
  <c r="AF184" i="1"/>
  <c r="AG184" i="1"/>
  <c r="AH184" i="1"/>
  <c r="AI184" i="1"/>
  <c r="AJ184" i="1"/>
  <c r="CQ184" i="1"/>
  <c r="CR184" i="1"/>
  <c r="CS184" i="1"/>
  <c r="CT184" i="1"/>
  <c r="CU184" i="1"/>
  <c r="T184" i="1" s="1"/>
  <c r="CV184" i="1"/>
  <c r="CW184" i="1"/>
  <c r="CX184" i="1"/>
  <c r="W184" i="1" s="1"/>
  <c r="FR184" i="1"/>
  <c r="GL184" i="1"/>
  <c r="GO184" i="1"/>
  <c r="GP184" i="1"/>
  <c r="GV184" i="1"/>
  <c r="HC184" i="1"/>
  <c r="GX184" i="1" s="1"/>
  <c r="C185" i="1"/>
  <c r="D185" i="1"/>
  <c r="U185" i="1"/>
  <c r="G525" i="6" s="1"/>
  <c r="AC185" i="1"/>
  <c r="AE185" i="1"/>
  <c r="AD185" i="1" s="1"/>
  <c r="AF185" i="1"/>
  <c r="AG185" i="1"/>
  <c r="CU185" i="1" s="1"/>
  <c r="T185" i="1" s="1"/>
  <c r="AH185" i="1"/>
  <c r="AI185" i="1"/>
  <c r="AJ185" i="1"/>
  <c r="CX185" i="1" s="1"/>
  <c r="W185" i="1" s="1"/>
  <c r="CQ185" i="1"/>
  <c r="CR185" i="1"/>
  <c r="CS185" i="1"/>
  <c r="CT185" i="1"/>
  <c r="CV185" i="1"/>
  <c r="CW185" i="1"/>
  <c r="FR185" i="1"/>
  <c r="GL185" i="1"/>
  <c r="GO185" i="1"/>
  <c r="GP185" i="1"/>
  <c r="GV185" i="1"/>
  <c r="HC185" i="1"/>
  <c r="GX185" i="1" s="1"/>
  <c r="C186" i="1"/>
  <c r="D186" i="1"/>
  <c r="I186" i="1"/>
  <c r="K186" i="1"/>
  <c r="AC186" i="1"/>
  <c r="AE186" i="1"/>
  <c r="AD186" i="1" s="1"/>
  <c r="AF186" i="1"/>
  <c r="AG186" i="1"/>
  <c r="CU186" i="1" s="1"/>
  <c r="T186" i="1" s="1"/>
  <c r="AH186" i="1"/>
  <c r="AI186" i="1"/>
  <c r="AJ186" i="1"/>
  <c r="CX186" i="1" s="1"/>
  <c r="CQ186" i="1"/>
  <c r="CR186" i="1"/>
  <c r="CS186" i="1"/>
  <c r="CT186" i="1"/>
  <c r="CV186" i="1"/>
  <c r="CW186" i="1"/>
  <c r="FR186" i="1"/>
  <c r="GL186" i="1"/>
  <c r="GO186" i="1"/>
  <c r="GP186" i="1"/>
  <c r="GV186" i="1"/>
  <c r="HC186" i="1" s="1"/>
  <c r="AC187" i="1"/>
  <c r="AD187" i="1"/>
  <c r="AB187" i="1" s="1"/>
  <c r="AE187" i="1"/>
  <c r="AF187" i="1"/>
  <c r="AG187" i="1"/>
  <c r="AH187" i="1"/>
  <c r="AI187" i="1"/>
  <c r="AJ187" i="1"/>
  <c r="CQ187" i="1"/>
  <c r="CR187" i="1"/>
  <c r="CS187" i="1"/>
  <c r="CT187" i="1"/>
  <c r="CU187" i="1"/>
  <c r="CV187" i="1"/>
  <c r="CW187" i="1"/>
  <c r="CX187" i="1"/>
  <c r="FR187" i="1"/>
  <c r="GL187" i="1"/>
  <c r="GO187" i="1"/>
  <c r="GP187" i="1"/>
  <c r="GV187" i="1"/>
  <c r="HC187" i="1"/>
  <c r="AC188" i="1"/>
  <c r="AB188" i="1" s="1"/>
  <c r="AE188" i="1"/>
  <c r="AD188" i="1" s="1"/>
  <c r="AF188" i="1"/>
  <c r="AG188" i="1"/>
  <c r="CU188" i="1" s="1"/>
  <c r="AH188" i="1"/>
  <c r="AI188" i="1"/>
  <c r="AJ188" i="1"/>
  <c r="CX188" i="1" s="1"/>
  <c r="CQ188" i="1"/>
  <c r="CR188" i="1"/>
  <c r="CS188" i="1"/>
  <c r="CT188" i="1"/>
  <c r="CV188" i="1"/>
  <c r="CW188" i="1"/>
  <c r="FR188" i="1"/>
  <c r="GL188" i="1"/>
  <c r="GO188" i="1"/>
  <c r="GP188" i="1"/>
  <c r="GV188" i="1"/>
  <c r="HC188" i="1"/>
  <c r="AC189" i="1"/>
  <c r="AD189" i="1"/>
  <c r="AB189" i="1" s="1"/>
  <c r="AE189" i="1"/>
  <c r="AF189" i="1"/>
  <c r="AG189" i="1"/>
  <c r="CU189" i="1" s="1"/>
  <c r="AH189" i="1"/>
  <c r="CV189" i="1" s="1"/>
  <c r="AI189" i="1"/>
  <c r="CW189" i="1" s="1"/>
  <c r="AJ189" i="1"/>
  <c r="CX189" i="1" s="1"/>
  <c r="CQ189" i="1"/>
  <c r="CR189" i="1"/>
  <c r="CS189" i="1"/>
  <c r="CT189" i="1"/>
  <c r="FR189" i="1"/>
  <c r="GL189" i="1"/>
  <c r="GO189" i="1"/>
  <c r="GP189" i="1"/>
  <c r="GV189" i="1"/>
  <c r="HC189" i="1" s="1"/>
  <c r="B191" i="1"/>
  <c r="B171" i="1" s="1"/>
  <c r="C191" i="1"/>
  <c r="D191" i="1"/>
  <c r="D171" i="1" s="1"/>
  <c r="F191" i="1"/>
  <c r="F171" i="1" s="1"/>
  <c r="G191" i="1"/>
  <c r="G171" i="1" s="1"/>
  <c r="AO191" i="1"/>
  <c r="F195" i="1" s="1"/>
  <c r="BD191" i="1"/>
  <c r="BX191" i="1"/>
  <c r="BX171" i="1" s="1"/>
  <c r="CK191" i="1"/>
  <c r="BB191" i="1" s="1"/>
  <c r="CL191" i="1"/>
  <c r="CL171" i="1" s="1"/>
  <c r="CM191" i="1"/>
  <c r="D221" i="1"/>
  <c r="B223" i="1"/>
  <c r="C223" i="1"/>
  <c r="D223" i="1"/>
  <c r="E223" i="1"/>
  <c r="F223" i="1"/>
  <c r="Z223" i="1"/>
  <c r="AA223" i="1"/>
  <c r="AM223" i="1"/>
  <c r="AN223" i="1"/>
  <c r="BB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CL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C225" i="1"/>
  <c r="D225" i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FR225" i="1"/>
  <c r="GL225" i="1"/>
  <c r="GO225" i="1"/>
  <c r="GP225" i="1"/>
  <c r="GV225" i="1"/>
  <c r="HC225" i="1" s="1"/>
  <c r="GX225" i="1" s="1"/>
  <c r="C226" i="1"/>
  <c r="D226" i="1"/>
  <c r="U226" i="1"/>
  <c r="G615" i="6" s="1"/>
  <c r="V226" i="1"/>
  <c r="G618" i="6" s="1"/>
  <c r="AC226" i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T226" i="1" s="1"/>
  <c r="CV226" i="1"/>
  <c r="CW226" i="1"/>
  <c r="FR226" i="1"/>
  <c r="GL226" i="1"/>
  <c r="GO226" i="1"/>
  <c r="GP226" i="1"/>
  <c r="GV226" i="1"/>
  <c r="HC226" i="1" s="1"/>
  <c r="GX226" i="1" s="1"/>
  <c r="C227" i="1"/>
  <c r="D227" i="1"/>
  <c r="U227" i="1"/>
  <c r="G630" i="6" s="1"/>
  <c r="AC227" i="1"/>
  <c r="AE227" i="1"/>
  <c r="AD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T227" i="1" s="1"/>
  <c r="CV227" i="1"/>
  <c r="CW227" i="1"/>
  <c r="FR227" i="1"/>
  <c r="GL227" i="1"/>
  <c r="GO227" i="1"/>
  <c r="GP227" i="1"/>
  <c r="GV227" i="1"/>
  <c r="HC227" i="1" s="1"/>
  <c r="GX227" i="1" s="1"/>
  <c r="C228" i="1"/>
  <c r="D228" i="1"/>
  <c r="I228" i="1"/>
  <c r="K228" i="1"/>
  <c r="AB228" i="1"/>
  <c r="AC228" i="1"/>
  <c r="AE228" i="1"/>
  <c r="AD228" i="1" s="1"/>
  <c r="AF228" i="1"/>
  <c r="AG228" i="1"/>
  <c r="CU228" i="1" s="1"/>
  <c r="AH228" i="1"/>
  <c r="AI228" i="1"/>
  <c r="AJ228" i="1"/>
  <c r="CQ228" i="1"/>
  <c r="CR228" i="1"/>
  <c r="CS228" i="1"/>
  <c r="CT228" i="1"/>
  <c r="CV228" i="1"/>
  <c r="CW228" i="1"/>
  <c r="CX228" i="1"/>
  <c r="FR228" i="1"/>
  <c r="GL228" i="1"/>
  <c r="GO228" i="1"/>
  <c r="GP228" i="1"/>
  <c r="GV228" i="1"/>
  <c r="HC228" i="1" s="1"/>
  <c r="AB229" i="1"/>
  <c r="AC229" i="1"/>
  <c r="AD229" i="1"/>
  <c r="AE229" i="1"/>
  <c r="AF229" i="1"/>
  <c r="AG229" i="1"/>
  <c r="AH229" i="1"/>
  <c r="AI229" i="1"/>
  <c r="AJ229" i="1"/>
  <c r="CX229" i="1" s="1"/>
  <c r="CQ229" i="1"/>
  <c r="CR229" i="1"/>
  <c r="CS229" i="1"/>
  <c r="CT229" i="1"/>
  <c r="CU229" i="1"/>
  <c r="CV229" i="1"/>
  <c r="CW229" i="1"/>
  <c r="FR229" i="1"/>
  <c r="GL229" i="1"/>
  <c r="GO229" i="1"/>
  <c r="GP229" i="1"/>
  <c r="GV229" i="1"/>
  <c r="HC229" i="1"/>
  <c r="AC230" i="1"/>
  <c r="AD230" i="1"/>
  <c r="AB230" i="1" s="1"/>
  <c r="AE230" i="1"/>
  <c r="AF230" i="1"/>
  <c r="AG230" i="1"/>
  <c r="CU230" i="1" s="1"/>
  <c r="AH230" i="1"/>
  <c r="AI230" i="1"/>
  <c r="CW230" i="1" s="1"/>
  <c r="AJ230" i="1"/>
  <c r="CX230" i="1" s="1"/>
  <c r="CQ230" i="1"/>
  <c r="CR230" i="1"/>
  <c r="CS230" i="1"/>
  <c r="CT230" i="1"/>
  <c r="CV230" i="1"/>
  <c r="FR230" i="1"/>
  <c r="GL230" i="1"/>
  <c r="GO230" i="1"/>
  <c r="GP230" i="1"/>
  <c r="GV230" i="1"/>
  <c r="HC230" i="1"/>
  <c r="I231" i="1"/>
  <c r="AB231" i="1"/>
  <c r="AC231" i="1"/>
  <c r="AE231" i="1"/>
  <c r="AD231" i="1" s="1"/>
  <c r="AF231" i="1"/>
  <c r="AG231" i="1"/>
  <c r="CU231" i="1" s="1"/>
  <c r="AH231" i="1"/>
  <c r="AI231" i="1"/>
  <c r="AJ231" i="1"/>
  <c r="CX231" i="1" s="1"/>
  <c r="CQ231" i="1"/>
  <c r="CR231" i="1"/>
  <c r="CS231" i="1"/>
  <c r="CT231" i="1"/>
  <c r="CV231" i="1"/>
  <c r="CW231" i="1"/>
  <c r="V231" i="1" s="1"/>
  <c r="FR231" i="1"/>
  <c r="GL231" i="1"/>
  <c r="GO231" i="1"/>
  <c r="GP231" i="1"/>
  <c r="GV231" i="1"/>
  <c r="HC231" i="1" s="1"/>
  <c r="B233" i="1"/>
  <c r="C233" i="1"/>
  <c r="D233" i="1"/>
  <c r="F233" i="1"/>
  <c r="G233" i="1"/>
  <c r="G223" i="1" s="1"/>
  <c r="BB233" i="1"/>
  <c r="F246" i="1" s="1"/>
  <c r="BC233" i="1"/>
  <c r="BX233" i="1"/>
  <c r="CK233" i="1"/>
  <c r="CK223" i="1" s="1"/>
  <c r="CL233" i="1"/>
  <c r="CM233" i="1"/>
  <c r="D263" i="1"/>
  <c r="B265" i="1"/>
  <c r="C265" i="1"/>
  <c r="E265" i="1"/>
  <c r="Z265" i="1"/>
  <c r="AA265" i="1"/>
  <c r="AM265" i="1"/>
  <c r="AN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CK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C267" i="1"/>
  <c r="D267" i="1"/>
  <c r="U267" i="1"/>
  <c r="G705" i="6" s="1"/>
  <c r="W267" i="1"/>
  <c r="AC267" i="1"/>
  <c r="AE267" i="1"/>
  <c r="AD267" i="1" s="1"/>
  <c r="AF267" i="1"/>
  <c r="AG267" i="1"/>
  <c r="CU267" i="1" s="1"/>
  <c r="T267" i="1" s="1"/>
  <c r="AH267" i="1"/>
  <c r="AI267" i="1"/>
  <c r="AJ267" i="1"/>
  <c r="CQ267" i="1"/>
  <c r="CR267" i="1"/>
  <c r="CS267" i="1"/>
  <c r="CT267" i="1"/>
  <c r="CV267" i="1"/>
  <c r="CW267" i="1"/>
  <c r="CX267" i="1"/>
  <c r="FR267" i="1"/>
  <c r="GL267" i="1"/>
  <c r="GO267" i="1"/>
  <c r="GP267" i="1"/>
  <c r="GV267" i="1"/>
  <c r="HC267" i="1" s="1"/>
  <c r="GX267" i="1" s="1"/>
  <c r="C268" i="1"/>
  <c r="D268" i="1"/>
  <c r="T268" i="1"/>
  <c r="U268" i="1"/>
  <c r="G718" i="6" s="1"/>
  <c r="V268" i="1"/>
  <c r="G721" i="6" s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CV268" i="1"/>
  <c r="CW268" i="1"/>
  <c r="CX268" i="1"/>
  <c r="W268" i="1" s="1"/>
  <c r="FR268" i="1"/>
  <c r="GL268" i="1"/>
  <c r="GO268" i="1"/>
  <c r="GP268" i="1"/>
  <c r="GV268" i="1"/>
  <c r="HC268" i="1"/>
  <c r="GX268" i="1" s="1"/>
  <c r="C269" i="1"/>
  <c r="D269" i="1"/>
  <c r="U269" i="1"/>
  <c r="G738" i="6" s="1"/>
  <c r="V269" i="1"/>
  <c r="G741" i="6" s="1"/>
  <c r="AC269" i="1"/>
  <c r="AE269" i="1"/>
  <c r="AD269" i="1" s="1"/>
  <c r="AF269" i="1"/>
  <c r="AG269" i="1"/>
  <c r="CU269" i="1" s="1"/>
  <c r="T269" i="1" s="1"/>
  <c r="AH269" i="1"/>
  <c r="AI269" i="1"/>
  <c r="AJ269" i="1"/>
  <c r="CX269" i="1" s="1"/>
  <c r="W269" i="1" s="1"/>
  <c r="CQ269" i="1"/>
  <c r="CR269" i="1"/>
  <c r="CS269" i="1"/>
  <c r="CT269" i="1"/>
  <c r="CV269" i="1"/>
  <c r="CW269" i="1"/>
  <c r="FR269" i="1"/>
  <c r="GL269" i="1"/>
  <c r="GO269" i="1"/>
  <c r="GP269" i="1"/>
  <c r="GV269" i="1"/>
  <c r="HC269" i="1" s="1"/>
  <c r="GX269" i="1" s="1"/>
  <c r="C270" i="1"/>
  <c r="D270" i="1"/>
  <c r="T270" i="1"/>
  <c r="U270" i="1"/>
  <c r="G751" i="6" s="1"/>
  <c r="W270" i="1"/>
  <c r="AC270" i="1"/>
  <c r="AE270" i="1"/>
  <c r="AD270" i="1" s="1"/>
  <c r="AF270" i="1"/>
  <c r="AG270" i="1"/>
  <c r="CU270" i="1" s="1"/>
  <c r="AH270" i="1"/>
  <c r="AI270" i="1"/>
  <c r="AJ270" i="1"/>
  <c r="CQ270" i="1"/>
  <c r="CR270" i="1"/>
  <c r="CS270" i="1"/>
  <c r="CT270" i="1"/>
  <c r="CV270" i="1"/>
  <c r="CW270" i="1"/>
  <c r="CX270" i="1"/>
  <c r="FR270" i="1"/>
  <c r="GL270" i="1"/>
  <c r="GO270" i="1"/>
  <c r="GP270" i="1"/>
  <c r="GV270" i="1"/>
  <c r="HC270" i="1" s="1"/>
  <c r="GX270" i="1" s="1"/>
  <c r="B272" i="1"/>
  <c r="C272" i="1"/>
  <c r="D272" i="1"/>
  <c r="D265" i="1" s="1"/>
  <c r="F272" i="1"/>
  <c r="F265" i="1" s="1"/>
  <c r="G272" i="1"/>
  <c r="G265" i="1" s="1"/>
  <c r="BB272" i="1"/>
  <c r="BC272" i="1"/>
  <c r="BX272" i="1"/>
  <c r="CK272" i="1"/>
  <c r="CL272" i="1"/>
  <c r="CL265" i="1" s="1"/>
  <c r="CM272" i="1"/>
  <c r="BD272" i="1" s="1"/>
  <c r="D302" i="1"/>
  <c r="E304" i="1"/>
  <c r="F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K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T306" i="1"/>
  <c r="U306" i="1"/>
  <c r="G804" i="6" s="1"/>
  <c r="V306" i="1"/>
  <c r="G807" i="6" s="1"/>
  <c r="AC306" i="1"/>
  <c r="AD306" i="1"/>
  <c r="AE306" i="1"/>
  <c r="AF306" i="1"/>
  <c r="AG306" i="1"/>
  <c r="AH306" i="1"/>
  <c r="AI306" i="1"/>
  <c r="AJ306" i="1"/>
  <c r="CQ306" i="1"/>
  <c r="CR306" i="1"/>
  <c r="CS306" i="1"/>
  <c r="CT306" i="1"/>
  <c r="CU306" i="1"/>
  <c r="CV306" i="1"/>
  <c r="CW306" i="1"/>
  <c r="CX306" i="1"/>
  <c r="W306" i="1" s="1"/>
  <c r="FR306" i="1"/>
  <c r="GL306" i="1"/>
  <c r="GO306" i="1"/>
  <c r="GP306" i="1"/>
  <c r="GV306" i="1"/>
  <c r="GX306" i="1"/>
  <c r="HC306" i="1"/>
  <c r="C307" i="1"/>
  <c r="D307" i="1"/>
  <c r="U307" i="1"/>
  <c r="G819" i="6" s="1"/>
  <c r="W307" i="1"/>
  <c r="AC307" i="1"/>
  <c r="AE307" i="1"/>
  <c r="AD307" i="1" s="1"/>
  <c r="AF307" i="1"/>
  <c r="AG307" i="1"/>
  <c r="AH307" i="1"/>
  <c r="AI307" i="1"/>
  <c r="AJ307" i="1"/>
  <c r="CX307" i="1" s="1"/>
  <c r="CQ307" i="1"/>
  <c r="CR307" i="1"/>
  <c r="CS307" i="1"/>
  <c r="CT307" i="1"/>
  <c r="CU307" i="1"/>
  <c r="T307" i="1" s="1"/>
  <c r="AG313" i="1" s="1"/>
  <c r="CV307" i="1"/>
  <c r="CW307" i="1"/>
  <c r="FR307" i="1"/>
  <c r="GL307" i="1"/>
  <c r="GO307" i="1"/>
  <c r="GP307" i="1"/>
  <c r="GV307" i="1"/>
  <c r="HC307" i="1"/>
  <c r="GX307" i="1" s="1"/>
  <c r="C308" i="1"/>
  <c r="D308" i="1"/>
  <c r="U308" i="1"/>
  <c r="G834" i="6" s="1"/>
  <c r="V308" i="1"/>
  <c r="G837" i="6" s="1"/>
  <c r="AC308" i="1"/>
  <c r="AE308" i="1"/>
  <c r="AD308" i="1" s="1"/>
  <c r="AF308" i="1"/>
  <c r="AG308" i="1"/>
  <c r="CU308" i="1" s="1"/>
  <c r="T308" i="1" s="1"/>
  <c r="AH308" i="1"/>
  <c r="AI308" i="1"/>
  <c r="AJ308" i="1"/>
  <c r="CQ308" i="1"/>
  <c r="CR308" i="1"/>
  <c r="CS308" i="1"/>
  <c r="CT308" i="1"/>
  <c r="CV308" i="1"/>
  <c r="CW308" i="1"/>
  <c r="CX308" i="1"/>
  <c r="W308" i="1" s="1"/>
  <c r="FR308" i="1"/>
  <c r="GL308" i="1"/>
  <c r="GO308" i="1"/>
  <c r="GP308" i="1"/>
  <c r="GV308" i="1"/>
  <c r="HC308" i="1"/>
  <c r="GX308" i="1" s="1"/>
  <c r="C309" i="1"/>
  <c r="D309" i="1"/>
  <c r="T309" i="1"/>
  <c r="AC309" i="1"/>
  <c r="AE309" i="1"/>
  <c r="AD309" i="1" s="1"/>
  <c r="AF309" i="1"/>
  <c r="AG309" i="1"/>
  <c r="AH309" i="1"/>
  <c r="AI309" i="1"/>
  <c r="AJ309" i="1"/>
  <c r="CQ309" i="1"/>
  <c r="CR309" i="1"/>
  <c r="CS309" i="1"/>
  <c r="CT309" i="1"/>
  <c r="CU309" i="1"/>
  <c r="CV309" i="1"/>
  <c r="CW309" i="1"/>
  <c r="CX309" i="1"/>
  <c r="W309" i="1" s="1"/>
  <c r="FR309" i="1"/>
  <c r="GL309" i="1"/>
  <c r="GO309" i="1"/>
  <c r="GP309" i="1"/>
  <c r="GV309" i="1"/>
  <c r="GX309" i="1"/>
  <c r="HC309" i="1"/>
  <c r="O310" i="1"/>
  <c r="P310" i="1"/>
  <c r="Q310" i="1"/>
  <c r="R310" i="1"/>
  <c r="S310" i="1"/>
  <c r="T310" i="1"/>
  <c r="U310" i="1"/>
  <c r="V310" i="1"/>
  <c r="W310" i="1"/>
  <c r="X310" i="1"/>
  <c r="Y310" i="1"/>
  <c r="AB310" i="1"/>
  <c r="AC310" i="1"/>
  <c r="AD310" i="1"/>
  <c r="AE310" i="1"/>
  <c r="AF310" i="1"/>
  <c r="AG310" i="1"/>
  <c r="AH310" i="1"/>
  <c r="AI310" i="1"/>
  <c r="AJ310" i="1"/>
  <c r="CP310" i="1"/>
  <c r="GM310" i="1" s="1"/>
  <c r="FR310" i="1"/>
  <c r="GL310" i="1"/>
  <c r="GO310" i="1"/>
  <c r="GP310" i="1"/>
  <c r="GV310" i="1"/>
  <c r="GX310" i="1"/>
  <c r="O311" i="1"/>
  <c r="P311" i="1"/>
  <c r="Q311" i="1"/>
  <c r="R311" i="1"/>
  <c r="S311" i="1"/>
  <c r="T311" i="1"/>
  <c r="U311" i="1"/>
  <c r="V311" i="1"/>
  <c r="W311" i="1"/>
  <c r="X311" i="1"/>
  <c r="Y311" i="1"/>
  <c r="AB311" i="1"/>
  <c r="CP311" i="1" s="1"/>
  <c r="GM311" i="1" s="1"/>
  <c r="AC311" i="1"/>
  <c r="AD311" i="1"/>
  <c r="AE311" i="1"/>
  <c r="AF311" i="1"/>
  <c r="AG311" i="1"/>
  <c r="AH311" i="1"/>
  <c r="AI311" i="1"/>
  <c r="AJ311" i="1"/>
  <c r="FR311" i="1"/>
  <c r="GL311" i="1"/>
  <c r="GO311" i="1"/>
  <c r="GP311" i="1"/>
  <c r="GV311" i="1"/>
  <c r="GX311" i="1"/>
  <c r="B313" i="1"/>
  <c r="B304" i="1" s="1"/>
  <c r="C313" i="1"/>
  <c r="C304" i="1" s="1"/>
  <c r="D313" i="1"/>
  <c r="D304" i="1" s="1"/>
  <c r="F313" i="1"/>
  <c r="G313" i="1"/>
  <c r="G304" i="1" s="1"/>
  <c r="BC313" i="1"/>
  <c r="BX313" i="1"/>
  <c r="AO313" i="1" s="1"/>
  <c r="AO304" i="1" s="1"/>
  <c r="CK313" i="1"/>
  <c r="BB313" i="1" s="1"/>
  <c r="CL313" i="1"/>
  <c r="CL304" i="1" s="1"/>
  <c r="D343" i="1"/>
  <c r="B345" i="1"/>
  <c r="C345" i="1"/>
  <c r="E345" i="1"/>
  <c r="F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K345" i="1"/>
  <c r="CL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U347" i="1"/>
  <c r="G901" i="6" s="1"/>
  <c r="V347" i="1"/>
  <c r="G904" i="6" s="1"/>
  <c r="AC347" i="1"/>
  <c r="AE347" i="1"/>
  <c r="AD347" i="1" s="1"/>
  <c r="AF347" i="1"/>
  <c r="AG347" i="1"/>
  <c r="CU347" i="1" s="1"/>
  <c r="T347" i="1" s="1"/>
  <c r="AH347" i="1"/>
  <c r="AI347" i="1"/>
  <c r="AJ347" i="1"/>
  <c r="CX347" i="1" s="1"/>
  <c r="W347" i="1" s="1"/>
  <c r="CQ347" i="1"/>
  <c r="CR347" i="1"/>
  <c r="CS347" i="1"/>
  <c r="CT347" i="1"/>
  <c r="CV347" i="1"/>
  <c r="CW347" i="1"/>
  <c r="FR347" i="1"/>
  <c r="GL347" i="1"/>
  <c r="GO347" i="1"/>
  <c r="GP347" i="1"/>
  <c r="GV347" i="1"/>
  <c r="HC347" i="1"/>
  <c r="GX347" i="1" s="1"/>
  <c r="C348" i="1"/>
  <c r="D348" i="1"/>
  <c r="U348" i="1"/>
  <c r="G916" i="6" s="1"/>
  <c r="AC348" i="1"/>
  <c r="AE348" i="1"/>
  <c r="AD348" i="1" s="1"/>
  <c r="AF348" i="1"/>
  <c r="AG348" i="1"/>
  <c r="CU348" i="1" s="1"/>
  <c r="T348" i="1" s="1"/>
  <c r="AH348" i="1"/>
  <c r="AI348" i="1"/>
  <c r="AJ348" i="1"/>
  <c r="CX348" i="1" s="1"/>
  <c r="W348" i="1" s="1"/>
  <c r="CQ348" i="1"/>
  <c r="CR348" i="1"/>
  <c r="CS348" i="1"/>
  <c r="CT348" i="1"/>
  <c r="CV348" i="1"/>
  <c r="CW348" i="1"/>
  <c r="FR348" i="1"/>
  <c r="GL348" i="1"/>
  <c r="GO348" i="1"/>
  <c r="GP348" i="1"/>
  <c r="GV348" i="1"/>
  <c r="HC348" i="1" s="1"/>
  <c r="GX348" i="1" s="1"/>
  <c r="C349" i="1"/>
  <c r="D349" i="1"/>
  <c r="AC349" i="1"/>
  <c r="AE349" i="1"/>
  <c r="AD349" i="1" s="1"/>
  <c r="AF349" i="1"/>
  <c r="AG349" i="1"/>
  <c r="AH349" i="1"/>
  <c r="AI349" i="1"/>
  <c r="AJ349" i="1"/>
  <c r="CQ349" i="1"/>
  <c r="CR349" i="1"/>
  <c r="CS349" i="1"/>
  <c r="CT349" i="1"/>
  <c r="CU349" i="1"/>
  <c r="T349" i="1" s="1"/>
  <c r="CV349" i="1"/>
  <c r="CW349" i="1"/>
  <c r="CX349" i="1"/>
  <c r="W349" i="1" s="1"/>
  <c r="FR349" i="1"/>
  <c r="GL349" i="1"/>
  <c r="GO349" i="1"/>
  <c r="GP349" i="1"/>
  <c r="GV349" i="1"/>
  <c r="GX349" i="1"/>
  <c r="HC349" i="1"/>
  <c r="C350" i="1"/>
  <c r="D350" i="1"/>
  <c r="U350" i="1"/>
  <c r="G947" i="6" s="1"/>
  <c r="AC350" i="1"/>
  <c r="AE350" i="1"/>
  <c r="AD350" i="1" s="1"/>
  <c r="AF350" i="1"/>
  <c r="AG350" i="1"/>
  <c r="CU350" i="1" s="1"/>
  <c r="T350" i="1" s="1"/>
  <c r="AH350" i="1"/>
  <c r="AI350" i="1"/>
  <c r="AJ350" i="1"/>
  <c r="CX350" i="1" s="1"/>
  <c r="W350" i="1" s="1"/>
  <c r="CQ350" i="1"/>
  <c r="CR350" i="1"/>
  <c r="CS350" i="1"/>
  <c r="CT350" i="1"/>
  <c r="CV350" i="1"/>
  <c r="CW350" i="1"/>
  <c r="FR350" i="1"/>
  <c r="GL350" i="1"/>
  <c r="GO350" i="1"/>
  <c r="GP350" i="1"/>
  <c r="GV350" i="1"/>
  <c r="HC350" i="1" s="1"/>
  <c r="GX350" i="1" s="1"/>
  <c r="C351" i="1"/>
  <c r="D351" i="1"/>
  <c r="U351" i="1"/>
  <c r="G963" i="6" s="1"/>
  <c r="V351" i="1"/>
  <c r="G966" i="6" s="1"/>
  <c r="AC351" i="1"/>
  <c r="AE351" i="1"/>
  <c r="AD351" i="1" s="1"/>
  <c r="AF351" i="1"/>
  <c r="AG351" i="1"/>
  <c r="CU351" i="1" s="1"/>
  <c r="T351" i="1" s="1"/>
  <c r="AG358" i="1" s="1"/>
  <c r="AH351" i="1"/>
  <c r="AI351" i="1"/>
  <c r="AJ351" i="1"/>
  <c r="CX351" i="1" s="1"/>
  <c r="W351" i="1" s="1"/>
  <c r="CQ351" i="1"/>
  <c r="CR351" i="1"/>
  <c r="CS351" i="1"/>
  <c r="CT351" i="1"/>
  <c r="CV351" i="1"/>
  <c r="CW351" i="1"/>
  <c r="FR351" i="1"/>
  <c r="GL351" i="1"/>
  <c r="GO351" i="1"/>
  <c r="GP351" i="1"/>
  <c r="GV351" i="1"/>
  <c r="HC351" i="1" s="1"/>
  <c r="GX351" i="1" s="1"/>
  <c r="C352" i="1"/>
  <c r="D352" i="1"/>
  <c r="U352" i="1"/>
  <c r="G977" i="6" s="1"/>
  <c r="V352" i="1"/>
  <c r="G980" i="6" s="1"/>
  <c r="AC352" i="1"/>
  <c r="AE352" i="1"/>
  <c r="AD352" i="1" s="1"/>
  <c r="AF352" i="1"/>
  <c r="AG352" i="1"/>
  <c r="AH352" i="1"/>
  <c r="AI352" i="1"/>
  <c r="AJ352" i="1"/>
  <c r="CX352" i="1" s="1"/>
  <c r="W352" i="1" s="1"/>
  <c r="CQ352" i="1"/>
  <c r="CR352" i="1"/>
  <c r="CS352" i="1"/>
  <c r="CT352" i="1"/>
  <c r="CU352" i="1"/>
  <c r="T352" i="1" s="1"/>
  <c r="CV352" i="1"/>
  <c r="CW352" i="1"/>
  <c r="FR352" i="1"/>
  <c r="GL352" i="1"/>
  <c r="GO352" i="1"/>
  <c r="GP352" i="1"/>
  <c r="GV352" i="1"/>
  <c r="HC352" i="1" s="1"/>
  <c r="GX352" i="1" s="1"/>
  <c r="O353" i="1"/>
  <c r="P353" i="1"/>
  <c r="Q353" i="1"/>
  <c r="R353" i="1"/>
  <c r="S353" i="1"/>
  <c r="T353" i="1"/>
  <c r="U353" i="1"/>
  <c r="V353" i="1"/>
  <c r="W353" i="1"/>
  <c r="X353" i="1"/>
  <c r="Y353" i="1"/>
  <c r="AB353" i="1"/>
  <c r="AC353" i="1"/>
  <c r="AD353" i="1"/>
  <c r="AE353" i="1"/>
  <c r="AF353" i="1"/>
  <c r="AG353" i="1"/>
  <c r="AH353" i="1"/>
  <c r="AI353" i="1"/>
  <c r="AJ353" i="1"/>
  <c r="CP353" i="1"/>
  <c r="FR353" i="1"/>
  <c r="GL353" i="1"/>
  <c r="GM353" i="1"/>
  <c r="HD353" i="1" s="1"/>
  <c r="GO353" i="1"/>
  <c r="GP353" i="1"/>
  <c r="GV353" i="1"/>
  <c r="GX353" i="1"/>
  <c r="O354" i="1"/>
  <c r="P354" i="1"/>
  <c r="Q354" i="1"/>
  <c r="R354" i="1"/>
  <c r="S354" i="1"/>
  <c r="T354" i="1"/>
  <c r="U354" i="1"/>
  <c r="V354" i="1"/>
  <c r="W354" i="1"/>
  <c r="X354" i="1"/>
  <c r="Y354" i="1"/>
  <c r="AB354" i="1"/>
  <c r="CP354" i="1" s="1"/>
  <c r="AC354" i="1"/>
  <c r="AD354" i="1"/>
  <c r="AE354" i="1"/>
  <c r="AF354" i="1"/>
  <c r="AG354" i="1"/>
  <c r="AH354" i="1"/>
  <c r="AI354" i="1"/>
  <c r="AJ354" i="1"/>
  <c r="FR354" i="1"/>
  <c r="GL354" i="1"/>
  <c r="GM354" i="1"/>
  <c r="GO354" i="1"/>
  <c r="GP354" i="1"/>
  <c r="GV354" i="1"/>
  <c r="GX354" i="1"/>
  <c r="O355" i="1"/>
  <c r="P355" i="1"/>
  <c r="Q355" i="1"/>
  <c r="R355" i="1"/>
  <c r="S355" i="1"/>
  <c r="T355" i="1"/>
  <c r="U355" i="1"/>
  <c r="V355" i="1"/>
  <c r="W355" i="1"/>
  <c r="X355" i="1"/>
  <c r="Y355" i="1"/>
  <c r="AB355" i="1"/>
  <c r="CP355" i="1" s="1"/>
  <c r="GM355" i="1" s="1"/>
  <c r="AC355" i="1"/>
  <c r="AD355" i="1"/>
  <c r="AE355" i="1"/>
  <c r="AF355" i="1"/>
  <c r="AG355" i="1"/>
  <c r="AH355" i="1"/>
  <c r="AI355" i="1"/>
  <c r="AJ355" i="1"/>
  <c r="FR355" i="1"/>
  <c r="GL355" i="1"/>
  <c r="GO355" i="1"/>
  <c r="GP355" i="1"/>
  <c r="GV355" i="1"/>
  <c r="GX355" i="1"/>
  <c r="O356" i="1"/>
  <c r="P356" i="1"/>
  <c r="Q356" i="1"/>
  <c r="R356" i="1"/>
  <c r="S356" i="1"/>
  <c r="T356" i="1"/>
  <c r="U356" i="1"/>
  <c r="V356" i="1"/>
  <c r="W356" i="1"/>
  <c r="X356" i="1"/>
  <c r="Y356" i="1"/>
  <c r="AB356" i="1"/>
  <c r="AC356" i="1"/>
  <c r="AD356" i="1"/>
  <c r="AE356" i="1"/>
  <c r="AF356" i="1"/>
  <c r="AG356" i="1"/>
  <c r="AH356" i="1"/>
  <c r="AI356" i="1"/>
  <c r="AJ356" i="1"/>
  <c r="CP356" i="1"/>
  <c r="FR356" i="1"/>
  <c r="GL356" i="1"/>
  <c r="GM356" i="1"/>
  <c r="HD356" i="1" s="1"/>
  <c r="GO356" i="1"/>
  <c r="GP356" i="1"/>
  <c r="GV356" i="1"/>
  <c r="GX356" i="1"/>
  <c r="B358" i="1"/>
  <c r="C358" i="1"/>
  <c r="D358" i="1"/>
  <c r="D345" i="1" s="1"/>
  <c r="F358" i="1"/>
  <c r="G358" i="1"/>
  <c r="G345" i="1" s="1"/>
  <c r="AO358" i="1"/>
  <c r="BB358" i="1"/>
  <c r="F371" i="1" s="1"/>
  <c r="BC358" i="1"/>
  <c r="BX358" i="1"/>
  <c r="CK358" i="1"/>
  <c r="CL358" i="1"/>
  <c r="D388" i="1"/>
  <c r="E390" i="1"/>
  <c r="Z390" i="1"/>
  <c r="AA390" i="1"/>
  <c r="AM390" i="1"/>
  <c r="AN390" i="1"/>
  <c r="BE390" i="1"/>
  <c r="BF390" i="1"/>
  <c r="BG390" i="1"/>
  <c r="BH390" i="1"/>
  <c r="BI390" i="1"/>
  <c r="BJ390" i="1"/>
  <c r="BK390" i="1"/>
  <c r="BL390" i="1"/>
  <c r="BM390" i="1"/>
  <c r="BN390" i="1"/>
  <c r="BO390" i="1"/>
  <c r="BP390" i="1"/>
  <c r="BQ390" i="1"/>
  <c r="BR390" i="1"/>
  <c r="BS390" i="1"/>
  <c r="BT390" i="1"/>
  <c r="BU390" i="1"/>
  <c r="BV390" i="1"/>
  <c r="BW390" i="1"/>
  <c r="CK390" i="1"/>
  <c r="CN390" i="1"/>
  <c r="CO390" i="1"/>
  <c r="CP390" i="1"/>
  <c r="CQ390" i="1"/>
  <c r="CR390" i="1"/>
  <c r="CS390" i="1"/>
  <c r="CT390" i="1"/>
  <c r="CU390" i="1"/>
  <c r="CV390" i="1"/>
  <c r="CW390" i="1"/>
  <c r="CX390" i="1"/>
  <c r="CY390" i="1"/>
  <c r="CZ390" i="1"/>
  <c r="DA390" i="1"/>
  <c r="DB390" i="1"/>
  <c r="DC390" i="1"/>
  <c r="DD390" i="1"/>
  <c r="DE390" i="1"/>
  <c r="DF390" i="1"/>
  <c r="DG390" i="1"/>
  <c r="DH390" i="1"/>
  <c r="DI390" i="1"/>
  <c r="DJ390" i="1"/>
  <c r="DK390" i="1"/>
  <c r="DL390" i="1"/>
  <c r="DM390" i="1"/>
  <c r="DN390" i="1"/>
  <c r="DO390" i="1"/>
  <c r="DP390" i="1"/>
  <c r="DQ390" i="1"/>
  <c r="DR390" i="1"/>
  <c r="DS390" i="1"/>
  <c r="DT390" i="1"/>
  <c r="DU390" i="1"/>
  <c r="DV390" i="1"/>
  <c r="DW390" i="1"/>
  <c r="DX390" i="1"/>
  <c r="DY390" i="1"/>
  <c r="DZ390" i="1"/>
  <c r="EA390" i="1"/>
  <c r="EB390" i="1"/>
  <c r="EC390" i="1"/>
  <c r="ED390" i="1"/>
  <c r="EE390" i="1"/>
  <c r="EF390" i="1"/>
  <c r="EG390" i="1"/>
  <c r="EH390" i="1"/>
  <c r="EI390" i="1"/>
  <c r="EJ390" i="1"/>
  <c r="EK390" i="1"/>
  <c r="EL390" i="1"/>
  <c r="EM390" i="1"/>
  <c r="EN390" i="1"/>
  <c r="EO390" i="1"/>
  <c r="EP390" i="1"/>
  <c r="EQ390" i="1"/>
  <c r="ER390" i="1"/>
  <c r="ES390" i="1"/>
  <c r="ET390" i="1"/>
  <c r="EU390" i="1"/>
  <c r="EV390" i="1"/>
  <c r="EW390" i="1"/>
  <c r="EX390" i="1"/>
  <c r="EY390" i="1"/>
  <c r="EZ390" i="1"/>
  <c r="FA390" i="1"/>
  <c r="FB390" i="1"/>
  <c r="FC390" i="1"/>
  <c r="FD390" i="1"/>
  <c r="FE390" i="1"/>
  <c r="FF390" i="1"/>
  <c r="FG390" i="1"/>
  <c r="FH390" i="1"/>
  <c r="FI390" i="1"/>
  <c r="FJ390" i="1"/>
  <c r="FK390" i="1"/>
  <c r="FL390" i="1"/>
  <c r="FM390" i="1"/>
  <c r="FN390" i="1"/>
  <c r="FO390" i="1"/>
  <c r="FP390" i="1"/>
  <c r="FQ390" i="1"/>
  <c r="FR390" i="1"/>
  <c r="FS390" i="1"/>
  <c r="FT390" i="1"/>
  <c r="FU390" i="1"/>
  <c r="FV390" i="1"/>
  <c r="FW390" i="1"/>
  <c r="FX390" i="1"/>
  <c r="FY390" i="1"/>
  <c r="FZ390" i="1"/>
  <c r="GA390" i="1"/>
  <c r="GB390" i="1"/>
  <c r="GC390" i="1"/>
  <c r="GD390" i="1"/>
  <c r="GE390" i="1"/>
  <c r="GF390" i="1"/>
  <c r="GG390" i="1"/>
  <c r="GH390" i="1"/>
  <c r="GI390" i="1"/>
  <c r="GJ390" i="1"/>
  <c r="GK390" i="1"/>
  <c r="GL390" i="1"/>
  <c r="GM390" i="1"/>
  <c r="GN390" i="1"/>
  <c r="GO390" i="1"/>
  <c r="GP390" i="1"/>
  <c r="GQ390" i="1"/>
  <c r="GR390" i="1"/>
  <c r="GS390" i="1"/>
  <c r="GT390" i="1"/>
  <c r="GU390" i="1"/>
  <c r="GV390" i="1"/>
  <c r="GW390" i="1"/>
  <c r="GX390" i="1"/>
  <c r="C392" i="1"/>
  <c r="D392" i="1"/>
  <c r="AC392" i="1"/>
  <c r="AD392" i="1"/>
  <c r="AE392" i="1"/>
  <c r="AF392" i="1"/>
  <c r="AG392" i="1"/>
  <c r="AH392" i="1"/>
  <c r="AI392" i="1"/>
  <c r="AJ392" i="1"/>
  <c r="CQ392" i="1"/>
  <c r="CR392" i="1"/>
  <c r="CS392" i="1"/>
  <c r="CT392" i="1"/>
  <c r="CU392" i="1"/>
  <c r="T392" i="1" s="1"/>
  <c r="CV392" i="1"/>
  <c r="CW392" i="1"/>
  <c r="CX392" i="1"/>
  <c r="W392" i="1" s="1"/>
  <c r="FR392" i="1"/>
  <c r="GL392" i="1"/>
  <c r="GO392" i="1"/>
  <c r="GP392" i="1"/>
  <c r="GV392" i="1"/>
  <c r="HC392" i="1" s="1"/>
  <c r="GX392" i="1" s="1"/>
  <c r="C393" i="1"/>
  <c r="D393" i="1"/>
  <c r="I393" i="1"/>
  <c r="K393" i="1"/>
  <c r="T393" i="1"/>
  <c r="W393" i="1"/>
  <c r="AC393" i="1"/>
  <c r="AE393" i="1"/>
  <c r="AD393" i="1" s="1"/>
  <c r="AF393" i="1"/>
  <c r="AG393" i="1"/>
  <c r="AH393" i="1"/>
  <c r="AI393" i="1"/>
  <c r="AJ393" i="1"/>
  <c r="CX393" i="1" s="1"/>
  <c r="CQ393" i="1"/>
  <c r="CR393" i="1"/>
  <c r="CS393" i="1"/>
  <c r="CT393" i="1"/>
  <c r="CU393" i="1"/>
  <c r="CV393" i="1"/>
  <c r="CW393" i="1"/>
  <c r="FR393" i="1"/>
  <c r="GL393" i="1"/>
  <c r="GN393" i="1"/>
  <c r="GP393" i="1"/>
  <c r="GV393" i="1"/>
  <c r="HC393" i="1"/>
  <c r="GX393" i="1" s="1"/>
  <c r="I394" i="1"/>
  <c r="Q394" i="1" s="1"/>
  <c r="R394" i="1"/>
  <c r="U394" i="1"/>
  <c r="AC394" i="1"/>
  <c r="AB394" i="1" s="1"/>
  <c r="AD394" i="1"/>
  <c r="AE394" i="1"/>
  <c r="AF394" i="1"/>
  <c r="AG394" i="1"/>
  <c r="AH394" i="1"/>
  <c r="AI394" i="1"/>
  <c r="AJ394" i="1"/>
  <c r="CP394" i="1"/>
  <c r="CQ394" i="1"/>
  <c r="CR394" i="1"/>
  <c r="CS394" i="1"/>
  <c r="CT394" i="1"/>
  <c r="CU394" i="1"/>
  <c r="CV394" i="1"/>
  <c r="CW394" i="1"/>
  <c r="CX394" i="1"/>
  <c r="CY394" i="1"/>
  <c r="X394" i="1" s="1"/>
  <c r="CZ394" i="1"/>
  <c r="Y394" i="1" s="1"/>
  <c r="FR394" i="1"/>
  <c r="GL394" i="1"/>
  <c r="GN394" i="1"/>
  <c r="GP394" i="1"/>
  <c r="GV394" i="1"/>
  <c r="HC394" i="1"/>
  <c r="GX394" i="1" s="1"/>
  <c r="C395" i="1"/>
  <c r="D395" i="1"/>
  <c r="I395" i="1"/>
  <c r="K395" i="1"/>
  <c r="AC395" i="1"/>
  <c r="AE395" i="1"/>
  <c r="AD395" i="1" s="1"/>
  <c r="AF395" i="1"/>
  <c r="AG395" i="1"/>
  <c r="AH395" i="1"/>
  <c r="AI395" i="1"/>
  <c r="AJ395" i="1"/>
  <c r="CQ395" i="1"/>
  <c r="CR395" i="1"/>
  <c r="CS395" i="1"/>
  <c r="CT395" i="1"/>
  <c r="CU395" i="1"/>
  <c r="T395" i="1" s="1"/>
  <c r="CV395" i="1"/>
  <c r="CW395" i="1"/>
  <c r="CX395" i="1"/>
  <c r="W395" i="1" s="1"/>
  <c r="FR395" i="1"/>
  <c r="GL395" i="1"/>
  <c r="GN395" i="1"/>
  <c r="GP395" i="1"/>
  <c r="GV395" i="1"/>
  <c r="HC395" i="1"/>
  <c r="GX395" i="1" s="1"/>
  <c r="I396" i="1"/>
  <c r="R396" i="1" s="1"/>
  <c r="S396" i="1"/>
  <c r="Y396" i="1"/>
  <c r="AB396" i="1"/>
  <c r="AC396" i="1"/>
  <c r="AE396" i="1"/>
  <c r="AD396" i="1" s="1"/>
  <c r="AF396" i="1"/>
  <c r="AG396" i="1"/>
  <c r="AH396" i="1"/>
  <c r="AI396" i="1"/>
  <c r="AJ396" i="1"/>
  <c r="CP396" i="1"/>
  <c r="CQ396" i="1"/>
  <c r="CR396" i="1"/>
  <c r="Q396" i="1" s="1"/>
  <c r="CS396" i="1"/>
  <c r="CT396" i="1"/>
  <c r="CU396" i="1"/>
  <c r="T396" i="1" s="1"/>
  <c r="CV396" i="1"/>
  <c r="CW396" i="1"/>
  <c r="CX396" i="1"/>
  <c r="CY396" i="1"/>
  <c r="X396" i="1" s="1"/>
  <c r="CZ396" i="1"/>
  <c r="FR396" i="1"/>
  <c r="GL396" i="1"/>
  <c r="GN396" i="1"/>
  <c r="GP396" i="1"/>
  <c r="GV396" i="1"/>
  <c r="HC396" i="1"/>
  <c r="GX396" i="1" s="1"/>
  <c r="B398" i="1"/>
  <c r="B390" i="1" s="1"/>
  <c r="C398" i="1"/>
  <c r="C390" i="1" s="1"/>
  <c r="D398" i="1"/>
  <c r="D390" i="1" s="1"/>
  <c r="F398" i="1"/>
  <c r="F390" i="1" s="1"/>
  <c r="G398" i="1"/>
  <c r="G390" i="1" s="1"/>
  <c r="BB398" i="1"/>
  <c r="F411" i="1" s="1"/>
  <c r="BX398" i="1"/>
  <c r="CK398" i="1"/>
  <c r="CL398" i="1"/>
  <c r="BC398" i="1" s="1"/>
  <c r="BC390" i="1" s="1"/>
  <c r="CM398" i="1"/>
  <c r="D428" i="1"/>
  <c r="C430" i="1"/>
  <c r="E430" i="1"/>
  <c r="F430" i="1"/>
  <c r="Z430" i="1"/>
  <c r="AA430" i="1"/>
  <c r="AM430" i="1"/>
  <c r="AN430" i="1"/>
  <c r="AO430" i="1"/>
  <c r="BE430" i="1"/>
  <c r="BF430" i="1"/>
  <c r="BG430" i="1"/>
  <c r="BH430" i="1"/>
  <c r="BI430" i="1"/>
  <c r="BJ430" i="1"/>
  <c r="BK430" i="1"/>
  <c r="BL430" i="1"/>
  <c r="BM430" i="1"/>
  <c r="BN430" i="1"/>
  <c r="BO430" i="1"/>
  <c r="BP430" i="1"/>
  <c r="BQ430" i="1"/>
  <c r="BR430" i="1"/>
  <c r="BS430" i="1"/>
  <c r="BT430" i="1"/>
  <c r="BU430" i="1"/>
  <c r="BV430" i="1"/>
  <c r="BW430" i="1"/>
  <c r="BX430" i="1"/>
  <c r="CJ430" i="1"/>
  <c r="CM430" i="1"/>
  <c r="CN430" i="1"/>
  <c r="CO430" i="1"/>
  <c r="CP430" i="1"/>
  <c r="CQ430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DG430" i="1"/>
  <c r="DH430" i="1"/>
  <c r="DI430" i="1"/>
  <c r="DJ430" i="1"/>
  <c r="DK430" i="1"/>
  <c r="DL430" i="1"/>
  <c r="DM430" i="1"/>
  <c r="DN430" i="1"/>
  <c r="DO430" i="1"/>
  <c r="DP430" i="1"/>
  <c r="DQ430" i="1"/>
  <c r="DR430" i="1"/>
  <c r="DS430" i="1"/>
  <c r="DT430" i="1"/>
  <c r="DU430" i="1"/>
  <c r="DV430" i="1"/>
  <c r="DW430" i="1"/>
  <c r="DX430" i="1"/>
  <c r="DY430" i="1"/>
  <c r="DZ430" i="1"/>
  <c r="EA430" i="1"/>
  <c r="EB430" i="1"/>
  <c r="EC430" i="1"/>
  <c r="ED430" i="1"/>
  <c r="EE430" i="1"/>
  <c r="EF430" i="1"/>
  <c r="EG430" i="1"/>
  <c r="EH430" i="1"/>
  <c r="EI430" i="1"/>
  <c r="EJ430" i="1"/>
  <c r="EK430" i="1"/>
  <c r="EL430" i="1"/>
  <c r="EM430" i="1"/>
  <c r="EN430" i="1"/>
  <c r="EO430" i="1"/>
  <c r="EP430" i="1"/>
  <c r="EQ430" i="1"/>
  <c r="ER430" i="1"/>
  <c r="ES430" i="1"/>
  <c r="ET430" i="1"/>
  <c r="EU430" i="1"/>
  <c r="EV430" i="1"/>
  <c r="EW430" i="1"/>
  <c r="EX430" i="1"/>
  <c r="EY430" i="1"/>
  <c r="EZ430" i="1"/>
  <c r="FA430" i="1"/>
  <c r="FB430" i="1"/>
  <c r="FC430" i="1"/>
  <c r="FD430" i="1"/>
  <c r="FE430" i="1"/>
  <c r="FF430" i="1"/>
  <c r="FG430" i="1"/>
  <c r="FH430" i="1"/>
  <c r="FI430" i="1"/>
  <c r="FJ430" i="1"/>
  <c r="FK430" i="1"/>
  <c r="FL430" i="1"/>
  <c r="FM430" i="1"/>
  <c r="FN430" i="1"/>
  <c r="FO430" i="1"/>
  <c r="FP430" i="1"/>
  <c r="FQ430" i="1"/>
  <c r="FR430" i="1"/>
  <c r="FS430" i="1"/>
  <c r="FT430" i="1"/>
  <c r="FU430" i="1"/>
  <c r="FV430" i="1"/>
  <c r="FW430" i="1"/>
  <c r="FX430" i="1"/>
  <c r="FY430" i="1"/>
  <c r="FZ430" i="1"/>
  <c r="GA430" i="1"/>
  <c r="GB430" i="1"/>
  <c r="GC430" i="1"/>
  <c r="GD430" i="1"/>
  <c r="GE430" i="1"/>
  <c r="GF430" i="1"/>
  <c r="GG430" i="1"/>
  <c r="GH430" i="1"/>
  <c r="GI430" i="1"/>
  <c r="GJ430" i="1"/>
  <c r="GK430" i="1"/>
  <c r="GL430" i="1"/>
  <c r="GM430" i="1"/>
  <c r="GN430" i="1"/>
  <c r="GO430" i="1"/>
  <c r="GP430" i="1"/>
  <c r="GQ430" i="1"/>
  <c r="GR430" i="1"/>
  <c r="GS430" i="1"/>
  <c r="GT430" i="1"/>
  <c r="GU430" i="1"/>
  <c r="GV430" i="1"/>
  <c r="GW430" i="1"/>
  <c r="GX430" i="1"/>
  <c r="C432" i="1"/>
  <c r="D432" i="1"/>
  <c r="I432" i="1"/>
  <c r="K432" i="1"/>
  <c r="AC432" i="1"/>
  <c r="AE432" i="1"/>
  <c r="AD432" i="1" s="1"/>
  <c r="AF432" i="1"/>
  <c r="AG432" i="1"/>
  <c r="CU432" i="1" s="1"/>
  <c r="AH432" i="1"/>
  <c r="AI432" i="1"/>
  <c r="AJ432" i="1"/>
  <c r="CQ432" i="1"/>
  <c r="CR432" i="1"/>
  <c r="CS432" i="1"/>
  <c r="CT432" i="1"/>
  <c r="CV432" i="1"/>
  <c r="CW432" i="1"/>
  <c r="CX432" i="1"/>
  <c r="W432" i="1" s="1"/>
  <c r="AJ434" i="1" s="1"/>
  <c r="FR432" i="1"/>
  <c r="BY434" i="1" s="1"/>
  <c r="BY430" i="1" s="1"/>
  <c r="GL432" i="1"/>
  <c r="BZ434" i="1" s="1"/>
  <c r="GO432" i="1"/>
  <c r="CC434" i="1" s="1"/>
  <c r="GP432" i="1"/>
  <c r="CD434" i="1" s="1"/>
  <c r="GV432" i="1"/>
  <c r="HC432" i="1"/>
  <c r="GX432" i="1" s="1"/>
  <c r="CJ434" i="1" s="1"/>
  <c r="BA434" i="1" s="1"/>
  <c r="B434" i="1"/>
  <c r="B430" i="1" s="1"/>
  <c r="C434" i="1"/>
  <c r="D434" i="1"/>
  <c r="D430" i="1" s="1"/>
  <c r="F434" i="1"/>
  <c r="G434" i="1"/>
  <c r="G430" i="1" s="1"/>
  <c r="BC434" i="1"/>
  <c r="BD434" i="1"/>
  <c r="BX434" i="1"/>
  <c r="AO434" i="1" s="1"/>
  <c r="CK434" i="1"/>
  <c r="CL434" i="1"/>
  <c r="CL430" i="1" s="1"/>
  <c r="CM434" i="1"/>
  <c r="F438" i="1"/>
  <c r="D464" i="1"/>
  <c r="C466" i="1"/>
  <c r="D466" i="1"/>
  <c r="E466" i="1"/>
  <c r="G466" i="1"/>
  <c r="Z466" i="1"/>
  <c r="AA466" i="1"/>
  <c r="AJ466" i="1"/>
  <c r="AM466" i="1"/>
  <c r="AN466" i="1"/>
  <c r="BB466" i="1"/>
  <c r="BC466" i="1"/>
  <c r="BE466" i="1"/>
  <c r="BF466" i="1"/>
  <c r="BG466" i="1"/>
  <c r="BH466" i="1"/>
  <c r="BI466" i="1"/>
  <c r="BJ466" i="1"/>
  <c r="BK466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BZ466" i="1"/>
  <c r="CN466" i="1"/>
  <c r="CO466" i="1"/>
  <c r="CP466" i="1"/>
  <c r="CQ466" i="1"/>
  <c r="CR466" i="1"/>
  <c r="CS466" i="1"/>
  <c r="CT466" i="1"/>
  <c r="CU466" i="1"/>
  <c r="CV466" i="1"/>
  <c r="CW466" i="1"/>
  <c r="CX466" i="1"/>
  <c r="CY466" i="1"/>
  <c r="CZ466" i="1"/>
  <c r="DA466" i="1"/>
  <c r="DB466" i="1"/>
  <c r="DC466" i="1"/>
  <c r="DD466" i="1"/>
  <c r="DE466" i="1"/>
  <c r="DF466" i="1"/>
  <c r="DG466" i="1"/>
  <c r="DH466" i="1"/>
  <c r="DI466" i="1"/>
  <c r="DJ466" i="1"/>
  <c r="DK466" i="1"/>
  <c r="DL466" i="1"/>
  <c r="DM466" i="1"/>
  <c r="DN466" i="1"/>
  <c r="DO466" i="1"/>
  <c r="DP466" i="1"/>
  <c r="DQ466" i="1"/>
  <c r="DR466" i="1"/>
  <c r="DS466" i="1"/>
  <c r="DT466" i="1"/>
  <c r="DU466" i="1"/>
  <c r="DV466" i="1"/>
  <c r="DW466" i="1"/>
  <c r="DX466" i="1"/>
  <c r="DY466" i="1"/>
  <c r="DZ466" i="1"/>
  <c r="EA466" i="1"/>
  <c r="EB466" i="1"/>
  <c r="EC466" i="1"/>
  <c r="ED466" i="1"/>
  <c r="EE466" i="1"/>
  <c r="EF466" i="1"/>
  <c r="EG466" i="1"/>
  <c r="EH466" i="1"/>
  <c r="EI466" i="1"/>
  <c r="EJ466" i="1"/>
  <c r="EK466" i="1"/>
  <c r="EL466" i="1"/>
  <c r="EM466" i="1"/>
  <c r="EN466" i="1"/>
  <c r="EO466" i="1"/>
  <c r="EP466" i="1"/>
  <c r="EQ466" i="1"/>
  <c r="ER466" i="1"/>
  <c r="ES466" i="1"/>
  <c r="ET466" i="1"/>
  <c r="EU466" i="1"/>
  <c r="EV466" i="1"/>
  <c r="EW466" i="1"/>
  <c r="EX466" i="1"/>
  <c r="EY466" i="1"/>
  <c r="EZ466" i="1"/>
  <c r="FA466" i="1"/>
  <c r="FB466" i="1"/>
  <c r="FC466" i="1"/>
  <c r="FD466" i="1"/>
  <c r="FE466" i="1"/>
  <c r="FF466" i="1"/>
  <c r="FG466" i="1"/>
  <c r="FH466" i="1"/>
  <c r="FI466" i="1"/>
  <c r="FJ466" i="1"/>
  <c r="FK466" i="1"/>
  <c r="FL466" i="1"/>
  <c r="FM466" i="1"/>
  <c r="FN466" i="1"/>
  <c r="FO466" i="1"/>
  <c r="FP466" i="1"/>
  <c r="FQ466" i="1"/>
  <c r="FR466" i="1"/>
  <c r="FS466" i="1"/>
  <c r="FT466" i="1"/>
  <c r="FU466" i="1"/>
  <c r="FV466" i="1"/>
  <c r="FW466" i="1"/>
  <c r="FX466" i="1"/>
  <c r="FY466" i="1"/>
  <c r="FZ466" i="1"/>
  <c r="GA466" i="1"/>
  <c r="GB466" i="1"/>
  <c r="GC466" i="1"/>
  <c r="GD466" i="1"/>
  <c r="GE466" i="1"/>
  <c r="GF466" i="1"/>
  <c r="GG466" i="1"/>
  <c r="GH466" i="1"/>
  <c r="GI466" i="1"/>
  <c r="GJ466" i="1"/>
  <c r="GK466" i="1"/>
  <c r="GL466" i="1"/>
  <c r="GM466" i="1"/>
  <c r="GN466" i="1"/>
  <c r="GO466" i="1"/>
  <c r="GP466" i="1"/>
  <c r="GQ466" i="1"/>
  <c r="GR466" i="1"/>
  <c r="GS466" i="1"/>
  <c r="GT466" i="1"/>
  <c r="GU466" i="1"/>
  <c r="GV466" i="1"/>
  <c r="GW466" i="1"/>
  <c r="GX466" i="1"/>
  <c r="C468" i="1"/>
  <c r="D468" i="1"/>
  <c r="P468" i="1"/>
  <c r="AC470" i="1" s="1"/>
  <c r="Q468" i="1"/>
  <c r="AD470" i="1" s="1"/>
  <c r="R468" i="1"/>
  <c r="AE470" i="1" s="1"/>
  <c r="AE466" i="1" s="1"/>
  <c r="S468" i="1"/>
  <c r="AF470" i="1" s="1"/>
  <c r="AF466" i="1" s="1"/>
  <c r="X468" i="1"/>
  <c r="AK470" i="1" s="1"/>
  <c r="AK466" i="1" s="1"/>
  <c r="Y468" i="1"/>
  <c r="AL470" i="1" s="1"/>
  <c r="AC468" i="1"/>
  <c r="AB468" i="1" s="1"/>
  <c r="AD468" i="1"/>
  <c r="AE468" i="1"/>
  <c r="AF468" i="1"/>
  <c r="AG468" i="1"/>
  <c r="CU468" i="1" s="1"/>
  <c r="T468" i="1" s="1"/>
  <c r="AG470" i="1" s="1"/>
  <c r="AH468" i="1"/>
  <c r="CV468" i="1" s="1"/>
  <c r="U468" i="1" s="1"/>
  <c r="AH470" i="1" s="1"/>
  <c r="AI468" i="1"/>
  <c r="CW468" i="1" s="1"/>
  <c r="V468" i="1" s="1"/>
  <c r="AI470" i="1" s="1"/>
  <c r="V470" i="1" s="1"/>
  <c r="AJ468" i="1"/>
  <c r="CQ468" i="1"/>
  <c r="CR468" i="1"/>
  <c r="CS468" i="1"/>
  <c r="CT468" i="1"/>
  <c r="CX468" i="1"/>
  <c r="W468" i="1" s="1"/>
  <c r="CY468" i="1"/>
  <c r="CZ468" i="1"/>
  <c r="FR468" i="1"/>
  <c r="BY470" i="1" s="1"/>
  <c r="GL468" i="1"/>
  <c r="GO468" i="1"/>
  <c r="CC470" i="1" s="1"/>
  <c r="GP468" i="1"/>
  <c r="CD470" i="1" s="1"/>
  <c r="GV468" i="1"/>
  <c r="HC468" i="1" s="1"/>
  <c r="GX468" i="1" s="1"/>
  <c r="CJ470" i="1" s="1"/>
  <c r="B470" i="1"/>
  <c r="B466" i="1" s="1"/>
  <c r="C470" i="1"/>
  <c r="D470" i="1"/>
  <c r="F470" i="1"/>
  <c r="F466" i="1" s="1"/>
  <c r="G470" i="1"/>
  <c r="S470" i="1"/>
  <c r="AJ470" i="1"/>
  <c r="W470" i="1" s="1"/>
  <c r="AO470" i="1"/>
  <c r="BB470" i="1"/>
  <c r="BC470" i="1"/>
  <c r="F486" i="1" s="1"/>
  <c r="BD470" i="1"/>
  <c r="BX470" i="1"/>
  <c r="BX466" i="1" s="1"/>
  <c r="BZ470" i="1"/>
  <c r="AQ470" i="1" s="1"/>
  <c r="AQ466" i="1" s="1"/>
  <c r="CE470" i="1"/>
  <c r="CE466" i="1" s="1"/>
  <c r="CG470" i="1"/>
  <c r="CK470" i="1"/>
  <c r="CK466" i="1" s="1"/>
  <c r="CL470" i="1"/>
  <c r="CL466" i="1" s="1"/>
  <c r="CM470" i="1"/>
  <c r="CM466" i="1" s="1"/>
  <c r="F483" i="1"/>
  <c r="D500" i="1"/>
  <c r="C502" i="1"/>
  <c r="E502" i="1"/>
  <c r="Z502" i="1"/>
  <c r="AA502" i="1"/>
  <c r="AM502" i="1"/>
  <c r="AN502" i="1"/>
  <c r="AQ502" i="1"/>
  <c r="BD502" i="1"/>
  <c r="BE502" i="1"/>
  <c r="BF502" i="1"/>
  <c r="BG502" i="1"/>
  <c r="BH502" i="1"/>
  <c r="BI502" i="1"/>
  <c r="BJ502" i="1"/>
  <c r="BK502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BZ502" i="1"/>
  <c r="CD502" i="1"/>
  <c r="CK502" i="1"/>
  <c r="CL502" i="1"/>
  <c r="CM502" i="1"/>
  <c r="CN502" i="1"/>
  <c r="CO502" i="1"/>
  <c r="CP502" i="1"/>
  <c r="CQ502" i="1"/>
  <c r="CR502" i="1"/>
  <c r="CS502" i="1"/>
  <c r="CT502" i="1"/>
  <c r="CU502" i="1"/>
  <c r="CV502" i="1"/>
  <c r="CW502" i="1"/>
  <c r="CX502" i="1"/>
  <c r="CY502" i="1"/>
  <c r="CZ502" i="1"/>
  <c r="DA502" i="1"/>
  <c r="DB502" i="1"/>
  <c r="DC502" i="1"/>
  <c r="DD502" i="1"/>
  <c r="DE502" i="1"/>
  <c r="DF502" i="1"/>
  <c r="DG502" i="1"/>
  <c r="DH502" i="1"/>
  <c r="DI502" i="1"/>
  <c r="DJ502" i="1"/>
  <c r="DK502" i="1"/>
  <c r="DL502" i="1"/>
  <c r="DM502" i="1"/>
  <c r="DN502" i="1"/>
  <c r="DO502" i="1"/>
  <c r="DP502" i="1"/>
  <c r="DQ502" i="1"/>
  <c r="DR502" i="1"/>
  <c r="DS502" i="1"/>
  <c r="DT502" i="1"/>
  <c r="DU502" i="1"/>
  <c r="DV502" i="1"/>
  <c r="DW502" i="1"/>
  <c r="DX502" i="1"/>
  <c r="DY502" i="1"/>
  <c r="DZ502" i="1"/>
  <c r="EA502" i="1"/>
  <c r="EB502" i="1"/>
  <c r="EC502" i="1"/>
  <c r="ED502" i="1"/>
  <c r="EE502" i="1"/>
  <c r="EF502" i="1"/>
  <c r="EG502" i="1"/>
  <c r="EH502" i="1"/>
  <c r="EI502" i="1"/>
  <c r="EJ502" i="1"/>
  <c r="EK502" i="1"/>
  <c r="EL502" i="1"/>
  <c r="EM502" i="1"/>
  <c r="EN502" i="1"/>
  <c r="EO502" i="1"/>
  <c r="EP502" i="1"/>
  <c r="EQ502" i="1"/>
  <c r="ER502" i="1"/>
  <c r="ES502" i="1"/>
  <c r="ET502" i="1"/>
  <c r="EU502" i="1"/>
  <c r="EV502" i="1"/>
  <c r="EW502" i="1"/>
  <c r="EX502" i="1"/>
  <c r="EY502" i="1"/>
  <c r="EZ502" i="1"/>
  <c r="FA502" i="1"/>
  <c r="FB502" i="1"/>
  <c r="FC502" i="1"/>
  <c r="FD502" i="1"/>
  <c r="FE502" i="1"/>
  <c r="FF502" i="1"/>
  <c r="FG502" i="1"/>
  <c r="FH502" i="1"/>
  <c r="FI502" i="1"/>
  <c r="FJ502" i="1"/>
  <c r="FK502" i="1"/>
  <c r="FL502" i="1"/>
  <c r="FM502" i="1"/>
  <c r="FN502" i="1"/>
  <c r="FO502" i="1"/>
  <c r="FP502" i="1"/>
  <c r="FQ502" i="1"/>
  <c r="FR502" i="1"/>
  <c r="FS502" i="1"/>
  <c r="FT502" i="1"/>
  <c r="FU502" i="1"/>
  <c r="FV502" i="1"/>
  <c r="FW502" i="1"/>
  <c r="FX502" i="1"/>
  <c r="FY502" i="1"/>
  <c r="FZ502" i="1"/>
  <c r="GA502" i="1"/>
  <c r="GB502" i="1"/>
  <c r="GC502" i="1"/>
  <c r="GD502" i="1"/>
  <c r="GE502" i="1"/>
  <c r="GF502" i="1"/>
  <c r="GG502" i="1"/>
  <c r="GH502" i="1"/>
  <c r="GI502" i="1"/>
  <c r="GJ502" i="1"/>
  <c r="GK502" i="1"/>
  <c r="GL502" i="1"/>
  <c r="GM502" i="1"/>
  <c r="GN502" i="1"/>
  <c r="GO502" i="1"/>
  <c r="GP502" i="1"/>
  <c r="GQ502" i="1"/>
  <c r="GR502" i="1"/>
  <c r="GS502" i="1"/>
  <c r="GT502" i="1"/>
  <c r="GU502" i="1"/>
  <c r="GV502" i="1"/>
  <c r="GW502" i="1"/>
  <c r="GX502" i="1"/>
  <c r="I504" i="1"/>
  <c r="K504" i="1"/>
  <c r="X504" i="1"/>
  <c r="Y504" i="1"/>
  <c r="AL508" i="1" s="1"/>
  <c r="AL502" i="1" s="1"/>
  <c r="AC504" i="1"/>
  <c r="AE504" i="1"/>
  <c r="AD504" i="1" s="1"/>
  <c r="AB504" i="1" s="1"/>
  <c r="AF504" i="1"/>
  <c r="AG504" i="1"/>
  <c r="AH504" i="1"/>
  <c r="CV504" i="1" s="1"/>
  <c r="AI504" i="1"/>
  <c r="AJ504" i="1"/>
  <c r="CQ504" i="1"/>
  <c r="CR504" i="1"/>
  <c r="CS504" i="1"/>
  <c r="R504" i="1" s="1"/>
  <c r="CT504" i="1"/>
  <c r="S504" i="1" s="1"/>
  <c r="CU504" i="1"/>
  <c r="CW504" i="1"/>
  <c r="V504" i="1" s="1"/>
  <c r="AI508" i="1" s="1"/>
  <c r="CX504" i="1"/>
  <c r="W504" i="1" s="1"/>
  <c r="CY504" i="1"/>
  <c r="CZ504" i="1"/>
  <c r="FR504" i="1"/>
  <c r="BY508" i="1" s="1"/>
  <c r="GL504" i="1"/>
  <c r="GN504" i="1"/>
  <c r="GP504" i="1"/>
  <c r="GV504" i="1"/>
  <c r="HC504" i="1" s="1"/>
  <c r="I505" i="1"/>
  <c r="K505" i="1"/>
  <c r="P505" i="1"/>
  <c r="R505" i="1"/>
  <c r="AE508" i="1" s="1"/>
  <c r="S505" i="1"/>
  <c r="V505" i="1"/>
  <c r="Y505" i="1"/>
  <c r="AB505" i="1"/>
  <c r="AC505" i="1"/>
  <c r="AD505" i="1"/>
  <c r="AE505" i="1"/>
  <c r="AF505" i="1"/>
  <c r="AG505" i="1"/>
  <c r="AH505" i="1"/>
  <c r="AI505" i="1"/>
  <c r="AJ505" i="1"/>
  <c r="CQ505" i="1"/>
  <c r="CR505" i="1"/>
  <c r="Q505" i="1" s="1"/>
  <c r="CS505" i="1"/>
  <c r="CT505" i="1"/>
  <c r="CU505" i="1"/>
  <c r="T505" i="1" s="1"/>
  <c r="CV505" i="1"/>
  <c r="U505" i="1" s="1"/>
  <c r="CW505" i="1"/>
  <c r="CX505" i="1"/>
  <c r="W505" i="1" s="1"/>
  <c r="CY505" i="1"/>
  <c r="X505" i="1" s="1"/>
  <c r="CZ505" i="1"/>
  <c r="FR505" i="1"/>
  <c r="GL505" i="1"/>
  <c r="GN505" i="1"/>
  <c r="GP505" i="1"/>
  <c r="CD508" i="1" s="1"/>
  <c r="GV505" i="1"/>
  <c r="HC505" i="1" s="1"/>
  <c r="GX505" i="1" s="1"/>
  <c r="I506" i="1"/>
  <c r="K506" i="1"/>
  <c r="P506" i="1"/>
  <c r="CP506" i="1" s="1"/>
  <c r="O506" i="1" s="1"/>
  <c r="GM506" i="1" s="1"/>
  <c r="GN506" i="1" s="1"/>
  <c r="Q506" i="1"/>
  <c r="R506" i="1"/>
  <c r="S506" i="1"/>
  <c r="T506" i="1"/>
  <c r="AC506" i="1"/>
  <c r="AD506" i="1"/>
  <c r="AE506" i="1"/>
  <c r="AF506" i="1"/>
  <c r="AG506" i="1"/>
  <c r="CU506" i="1" s="1"/>
  <c r="AH506" i="1"/>
  <c r="CV506" i="1" s="1"/>
  <c r="U506" i="1" s="1"/>
  <c r="AI506" i="1"/>
  <c r="CW506" i="1" s="1"/>
  <c r="V506" i="1" s="1"/>
  <c r="AJ506" i="1"/>
  <c r="CX506" i="1" s="1"/>
  <c r="W506" i="1" s="1"/>
  <c r="CQ506" i="1"/>
  <c r="CR506" i="1"/>
  <c r="CS506" i="1"/>
  <c r="CT506" i="1"/>
  <c r="CY506" i="1"/>
  <c r="X506" i="1" s="1"/>
  <c r="CZ506" i="1"/>
  <c r="Y506" i="1" s="1"/>
  <c r="FR506" i="1"/>
  <c r="GL506" i="1"/>
  <c r="GO506" i="1"/>
  <c r="GP506" i="1"/>
  <c r="GV506" i="1"/>
  <c r="HC506" i="1" s="1"/>
  <c r="GX506" i="1" s="1"/>
  <c r="B508" i="1"/>
  <c r="B502" i="1" s="1"/>
  <c r="C508" i="1"/>
  <c r="D508" i="1"/>
  <c r="D502" i="1" s="1"/>
  <c r="F508" i="1"/>
  <c r="F502" i="1" s="1"/>
  <c r="G508" i="1"/>
  <c r="G502" i="1" s="1"/>
  <c r="AO508" i="1"/>
  <c r="AQ508" i="1"/>
  <c r="F518" i="1" s="1"/>
  <c r="AU508" i="1"/>
  <c r="BX508" i="1"/>
  <c r="BX502" i="1" s="1"/>
  <c r="BZ508" i="1"/>
  <c r="CG508" i="1"/>
  <c r="CG502" i="1" s="1"/>
  <c r="CK508" i="1"/>
  <c r="BB508" i="1" s="1"/>
  <c r="F521" i="1" s="1"/>
  <c r="CL508" i="1"/>
  <c r="BC508" i="1" s="1"/>
  <c r="BC502" i="1" s="1"/>
  <c r="CM508" i="1"/>
  <c r="BD508" i="1" s="1"/>
  <c r="F533" i="1" s="1"/>
  <c r="D538" i="1"/>
  <c r="E540" i="1"/>
  <c r="F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G540" i="1"/>
  <c r="DH540" i="1"/>
  <c r="DI540" i="1"/>
  <c r="DJ540" i="1"/>
  <c r="DK540" i="1"/>
  <c r="DL540" i="1"/>
  <c r="DM540" i="1"/>
  <c r="DN540" i="1"/>
  <c r="DO540" i="1"/>
  <c r="DP540" i="1"/>
  <c r="DQ540" i="1"/>
  <c r="DR540" i="1"/>
  <c r="DS540" i="1"/>
  <c r="DT540" i="1"/>
  <c r="DU540" i="1"/>
  <c r="DV540" i="1"/>
  <c r="DW540" i="1"/>
  <c r="DX540" i="1"/>
  <c r="DY540" i="1"/>
  <c r="DZ540" i="1"/>
  <c r="EA540" i="1"/>
  <c r="EB540" i="1"/>
  <c r="EC540" i="1"/>
  <c r="ED540" i="1"/>
  <c r="EE540" i="1"/>
  <c r="EF540" i="1"/>
  <c r="EG540" i="1"/>
  <c r="EH540" i="1"/>
  <c r="EI540" i="1"/>
  <c r="EJ540" i="1"/>
  <c r="EK540" i="1"/>
  <c r="EL540" i="1"/>
  <c r="EM540" i="1"/>
  <c r="EN540" i="1"/>
  <c r="EO540" i="1"/>
  <c r="EP540" i="1"/>
  <c r="EQ540" i="1"/>
  <c r="ER540" i="1"/>
  <c r="ES540" i="1"/>
  <c r="ET540" i="1"/>
  <c r="EU540" i="1"/>
  <c r="EV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P540" i="1"/>
  <c r="FQ540" i="1"/>
  <c r="FR540" i="1"/>
  <c r="FS540" i="1"/>
  <c r="FT540" i="1"/>
  <c r="FU540" i="1"/>
  <c r="FV540" i="1"/>
  <c r="FW540" i="1"/>
  <c r="FX540" i="1"/>
  <c r="FY540" i="1"/>
  <c r="FZ540" i="1"/>
  <c r="GA540" i="1"/>
  <c r="GB540" i="1"/>
  <c r="GC540" i="1"/>
  <c r="GD540" i="1"/>
  <c r="GE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P542" i="1"/>
  <c r="CP542" i="1" s="1"/>
  <c r="O542" i="1" s="1"/>
  <c r="Q542" i="1"/>
  <c r="AD561" i="1" s="1"/>
  <c r="R542" i="1"/>
  <c r="S542" i="1"/>
  <c r="CY542" i="1" s="1"/>
  <c r="X542" i="1" s="1"/>
  <c r="AB542" i="1"/>
  <c r="AC542" i="1"/>
  <c r="AE542" i="1"/>
  <c r="AD542" i="1" s="1"/>
  <c r="AF542" i="1"/>
  <c r="AG542" i="1"/>
  <c r="CU542" i="1" s="1"/>
  <c r="T542" i="1" s="1"/>
  <c r="AH542" i="1"/>
  <c r="CV542" i="1" s="1"/>
  <c r="U542" i="1" s="1"/>
  <c r="AI542" i="1"/>
  <c r="CW542" i="1" s="1"/>
  <c r="V542" i="1" s="1"/>
  <c r="AJ542" i="1"/>
  <c r="CX542" i="1" s="1"/>
  <c r="W542" i="1" s="1"/>
  <c r="CQ542" i="1"/>
  <c r="CR542" i="1"/>
  <c r="CS542" i="1"/>
  <c r="CT542" i="1"/>
  <c r="FR542" i="1"/>
  <c r="GL542" i="1"/>
  <c r="GO542" i="1"/>
  <c r="GP542" i="1"/>
  <c r="GV542" i="1"/>
  <c r="GX542" i="1"/>
  <c r="HC542" i="1"/>
  <c r="HG542" i="1"/>
  <c r="P543" i="1"/>
  <c r="CP543" i="1" s="1"/>
  <c r="O543" i="1" s="1"/>
  <c r="Q543" i="1"/>
  <c r="V543" i="1"/>
  <c r="AC543" i="1"/>
  <c r="AD543" i="1"/>
  <c r="AE543" i="1"/>
  <c r="AF543" i="1"/>
  <c r="AG543" i="1"/>
  <c r="AH543" i="1"/>
  <c r="CV543" i="1" s="1"/>
  <c r="U543" i="1" s="1"/>
  <c r="AI543" i="1"/>
  <c r="AJ543" i="1"/>
  <c r="CQ543" i="1"/>
  <c r="CR543" i="1"/>
  <c r="CS543" i="1"/>
  <c r="R543" i="1" s="1"/>
  <c r="CT543" i="1"/>
  <c r="S543" i="1" s="1"/>
  <c r="CU543" i="1"/>
  <c r="T543" i="1" s="1"/>
  <c r="CW543" i="1"/>
  <c r="CX543" i="1"/>
  <c r="W543" i="1" s="1"/>
  <c r="FR543" i="1"/>
  <c r="GL543" i="1"/>
  <c r="GO543" i="1"/>
  <c r="CC561" i="1" s="1"/>
  <c r="GP543" i="1"/>
  <c r="GV543" i="1"/>
  <c r="HC543" i="1" s="1"/>
  <c r="GX543" i="1" s="1"/>
  <c r="HG543" i="1"/>
  <c r="P544" i="1"/>
  <c r="Q544" i="1"/>
  <c r="S544" i="1"/>
  <c r="CY544" i="1" s="1"/>
  <c r="X544" i="1" s="1"/>
  <c r="T544" i="1"/>
  <c r="AB544" i="1"/>
  <c r="AC544" i="1"/>
  <c r="AE544" i="1"/>
  <c r="AD544" i="1" s="1"/>
  <c r="AF544" i="1"/>
  <c r="AG544" i="1"/>
  <c r="AH544" i="1"/>
  <c r="AI544" i="1"/>
  <c r="AJ544" i="1"/>
  <c r="CX544" i="1" s="1"/>
  <c r="W544" i="1" s="1"/>
  <c r="CQ544" i="1"/>
  <c r="CR544" i="1"/>
  <c r="CS544" i="1"/>
  <c r="R544" i="1" s="1"/>
  <c r="CZ544" i="1" s="1"/>
  <c r="Y544" i="1" s="1"/>
  <c r="CT544" i="1"/>
  <c r="CU544" i="1"/>
  <c r="CV544" i="1"/>
  <c r="U544" i="1" s="1"/>
  <c r="CW544" i="1"/>
  <c r="V544" i="1" s="1"/>
  <c r="FR544" i="1"/>
  <c r="GL544" i="1"/>
  <c r="GO544" i="1"/>
  <c r="GP544" i="1"/>
  <c r="GV544" i="1"/>
  <c r="HC544" i="1" s="1"/>
  <c r="GX544" i="1"/>
  <c r="HG544" i="1"/>
  <c r="R545" i="1"/>
  <c r="T545" i="1"/>
  <c r="U545" i="1"/>
  <c r="AC545" i="1"/>
  <c r="AE545" i="1"/>
  <c r="AD545" i="1" s="1"/>
  <c r="AF545" i="1"/>
  <c r="AG545" i="1"/>
  <c r="AH545" i="1"/>
  <c r="CV545" i="1" s="1"/>
  <c r="AI545" i="1"/>
  <c r="CW545" i="1" s="1"/>
  <c r="V545" i="1" s="1"/>
  <c r="AJ545" i="1"/>
  <c r="CX545" i="1" s="1"/>
  <c r="W545" i="1" s="1"/>
  <c r="CQ545" i="1"/>
  <c r="P545" i="1" s="1"/>
  <c r="CR545" i="1"/>
  <c r="Q545" i="1" s="1"/>
  <c r="CS545" i="1"/>
  <c r="CT545" i="1"/>
  <c r="S545" i="1" s="1"/>
  <c r="CU545" i="1"/>
  <c r="FR545" i="1"/>
  <c r="GL545" i="1"/>
  <c r="GO545" i="1"/>
  <c r="GP545" i="1"/>
  <c r="GV545" i="1"/>
  <c r="HC545" i="1"/>
  <c r="GX545" i="1" s="1"/>
  <c r="HG545" i="1"/>
  <c r="P546" i="1"/>
  <c r="CP546" i="1" s="1"/>
  <c r="O546" i="1" s="1"/>
  <c r="GM546" i="1" s="1"/>
  <c r="GN546" i="1" s="1"/>
  <c r="Q546" i="1"/>
  <c r="S546" i="1"/>
  <c r="X546" i="1"/>
  <c r="Y546" i="1"/>
  <c r="AC546" i="1"/>
  <c r="AB546" i="1" s="1"/>
  <c r="AD546" i="1"/>
  <c r="AE546" i="1"/>
  <c r="AF546" i="1"/>
  <c r="AG546" i="1"/>
  <c r="CU546" i="1" s="1"/>
  <c r="T546" i="1" s="1"/>
  <c r="AH546" i="1"/>
  <c r="CV546" i="1" s="1"/>
  <c r="U546" i="1" s="1"/>
  <c r="AI546" i="1"/>
  <c r="CW546" i="1" s="1"/>
  <c r="V546" i="1" s="1"/>
  <c r="AJ546" i="1"/>
  <c r="CQ546" i="1"/>
  <c r="CR546" i="1"/>
  <c r="CS546" i="1"/>
  <c r="R546" i="1" s="1"/>
  <c r="CT546" i="1"/>
  <c r="CX546" i="1"/>
  <c r="W546" i="1" s="1"/>
  <c r="CY546" i="1"/>
  <c r="CZ546" i="1"/>
  <c r="FR546" i="1"/>
  <c r="GL546" i="1"/>
  <c r="GO546" i="1"/>
  <c r="GP546" i="1"/>
  <c r="CD561" i="1" s="1"/>
  <c r="GV546" i="1"/>
  <c r="HC546" i="1" s="1"/>
  <c r="GX546" i="1"/>
  <c r="HG546" i="1"/>
  <c r="W547" i="1"/>
  <c r="AC547" i="1"/>
  <c r="AB547" i="1" s="1"/>
  <c r="AE547" i="1"/>
  <c r="AD547" i="1" s="1"/>
  <c r="AF547" i="1"/>
  <c r="AG547" i="1"/>
  <c r="AH547" i="1"/>
  <c r="CV547" i="1" s="1"/>
  <c r="U547" i="1" s="1"/>
  <c r="AI547" i="1"/>
  <c r="AJ547" i="1"/>
  <c r="CQ547" i="1"/>
  <c r="P547" i="1" s="1"/>
  <c r="CR547" i="1"/>
  <c r="Q547" i="1" s="1"/>
  <c r="CS547" i="1"/>
  <c r="R547" i="1" s="1"/>
  <c r="CT547" i="1"/>
  <c r="S547" i="1" s="1"/>
  <c r="CU547" i="1"/>
  <c r="T547" i="1" s="1"/>
  <c r="CW547" i="1"/>
  <c r="V547" i="1" s="1"/>
  <c r="CX547" i="1"/>
  <c r="FR547" i="1"/>
  <c r="GL547" i="1"/>
  <c r="GO547" i="1"/>
  <c r="GP547" i="1"/>
  <c r="GV547" i="1"/>
  <c r="HC547" i="1"/>
  <c r="GX547" i="1" s="1"/>
  <c r="HG547" i="1"/>
  <c r="R548" i="1"/>
  <c r="AC548" i="1"/>
  <c r="AB548" i="1" s="1"/>
  <c r="AD548" i="1"/>
  <c r="AE548" i="1"/>
  <c r="AF548" i="1"/>
  <c r="AG548" i="1"/>
  <c r="CU548" i="1" s="1"/>
  <c r="T548" i="1" s="1"/>
  <c r="AH548" i="1"/>
  <c r="CV548" i="1" s="1"/>
  <c r="U548" i="1" s="1"/>
  <c r="AI548" i="1"/>
  <c r="CW548" i="1" s="1"/>
  <c r="V548" i="1" s="1"/>
  <c r="AJ548" i="1"/>
  <c r="CX548" i="1" s="1"/>
  <c r="W548" i="1" s="1"/>
  <c r="CQ548" i="1"/>
  <c r="P548" i="1" s="1"/>
  <c r="CR548" i="1"/>
  <c r="Q548" i="1" s="1"/>
  <c r="CS548" i="1"/>
  <c r="CT548" i="1"/>
  <c r="S548" i="1" s="1"/>
  <c r="FR548" i="1"/>
  <c r="GL548" i="1"/>
  <c r="GO548" i="1"/>
  <c r="GP548" i="1"/>
  <c r="GV548" i="1"/>
  <c r="HC548" i="1" s="1"/>
  <c r="GX548" i="1" s="1"/>
  <c r="HG548" i="1"/>
  <c r="S549" i="1"/>
  <c r="AC549" i="1"/>
  <c r="AE549" i="1"/>
  <c r="AD549" i="1" s="1"/>
  <c r="AB549" i="1" s="1"/>
  <c r="AF549" i="1"/>
  <c r="AG549" i="1"/>
  <c r="CU549" i="1" s="1"/>
  <c r="T549" i="1" s="1"/>
  <c r="AH549" i="1"/>
  <c r="CV549" i="1" s="1"/>
  <c r="U549" i="1" s="1"/>
  <c r="AI549" i="1"/>
  <c r="CW549" i="1" s="1"/>
  <c r="V549" i="1" s="1"/>
  <c r="AJ549" i="1"/>
  <c r="CX549" i="1" s="1"/>
  <c r="W549" i="1" s="1"/>
  <c r="CQ549" i="1"/>
  <c r="P549" i="1" s="1"/>
  <c r="CR549" i="1"/>
  <c r="Q549" i="1" s="1"/>
  <c r="CS549" i="1"/>
  <c r="R549" i="1" s="1"/>
  <c r="CT549" i="1"/>
  <c r="FR549" i="1"/>
  <c r="GL549" i="1"/>
  <c r="GO549" i="1"/>
  <c r="GP549" i="1"/>
  <c r="GV549" i="1"/>
  <c r="HC549" i="1" s="1"/>
  <c r="GX549" i="1" s="1"/>
  <c r="HG549" i="1"/>
  <c r="Q550" i="1"/>
  <c r="R550" i="1"/>
  <c r="W550" i="1"/>
  <c r="AC550" i="1"/>
  <c r="AE550" i="1"/>
  <c r="AD550" i="1" s="1"/>
  <c r="AB550" i="1" s="1"/>
  <c r="AF550" i="1"/>
  <c r="AG550" i="1"/>
  <c r="CU550" i="1" s="1"/>
  <c r="T550" i="1" s="1"/>
  <c r="AH550" i="1"/>
  <c r="CV550" i="1" s="1"/>
  <c r="U550" i="1" s="1"/>
  <c r="AI550" i="1"/>
  <c r="CW550" i="1" s="1"/>
  <c r="V550" i="1" s="1"/>
  <c r="AJ550" i="1"/>
  <c r="CP550" i="1"/>
  <c r="O550" i="1" s="1"/>
  <c r="CQ550" i="1"/>
  <c r="P550" i="1" s="1"/>
  <c r="CR550" i="1"/>
  <c r="CS550" i="1"/>
  <c r="CT550" i="1"/>
  <c r="S550" i="1" s="1"/>
  <c r="CX550" i="1"/>
  <c r="CY550" i="1"/>
  <c r="X550" i="1" s="1"/>
  <c r="CZ550" i="1"/>
  <c r="Y550" i="1" s="1"/>
  <c r="FR550" i="1"/>
  <c r="GL550" i="1"/>
  <c r="GO550" i="1"/>
  <c r="GP550" i="1"/>
  <c r="GV550" i="1"/>
  <c r="GX550" i="1"/>
  <c r="HC550" i="1"/>
  <c r="HG550" i="1"/>
  <c r="P551" i="1"/>
  <c r="CP551" i="1" s="1"/>
  <c r="O551" i="1" s="1"/>
  <c r="S551" i="1"/>
  <c r="V551" i="1"/>
  <c r="AB551" i="1"/>
  <c r="AC551" i="1"/>
  <c r="AD551" i="1"/>
  <c r="AE551" i="1"/>
  <c r="AF551" i="1"/>
  <c r="AG551" i="1"/>
  <c r="AH551" i="1"/>
  <c r="AI551" i="1"/>
  <c r="AJ551" i="1"/>
  <c r="CX551" i="1" s="1"/>
  <c r="W551" i="1" s="1"/>
  <c r="CQ551" i="1"/>
  <c r="CR551" i="1"/>
  <c r="Q551" i="1" s="1"/>
  <c r="CS551" i="1"/>
  <c r="R551" i="1" s="1"/>
  <c r="CT551" i="1"/>
  <c r="CU551" i="1"/>
  <c r="T551" i="1" s="1"/>
  <c r="CV551" i="1"/>
  <c r="U551" i="1" s="1"/>
  <c r="CW551" i="1"/>
  <c r="FR551" i="1"/>
  <c r="GL551" i="1"/>
  <c r="GO551" i="1"/>
  <c r="GP551" i="1"/>
  <c r="GV551" i="1"/>
  <c r="HC551" i="1" s="1"/>
  <c r="GX551" i="1" s="1"/>
  <c r="HG551" i="1"/>
  <c r="R552" i="1"/>
  <c r="W552" i="1"/>
  <c r="AC552" i="1"/>
  <c r="AE552" i="1"/>
  <c r="AD552" i="1" s="1"/>
  <c r="AF552" i="1"/>
  <c r="AG552" i="1"/>
  <c r="CU552" i="1" s="1"/>
  <c r="T552" i="1" s="1"/>
  <c r="AH552" i="1"/>
  <c r="CV552" i="1" s="1"/>
  <c r="U552" i="1" s="1"/>
  <c r="AI552" i="1"/>
  <c r="CW552" i="1" s="1"/>
  <c r="V552" i="1" s="1"/>
  <c r="AJ552" i="1"/>
  <c r="CQ552" i="1"/>
  <c r="P552" i="1" s="1"/>
  <c r="CR552" i="1"/>
  <c r="Q552" i="1" s="1"/>
  <c r="CS552" i="1"/>
  <c r="CT552" i="1"/>
  <c r="S552" i="1" s="1"/>
  <c r="CX552" i="1"/>
  <c r="FR552" i="1"/>
  <c r="GL552" i="1"/>
  <c r="GO552" i="1"/>
  <c r="GP552" i="1"/>
  <c r="GV552" i="1"/>
  <c r="HC552" i="1"/>
  <c r="GX552" i="1" s="1"/>
  <c r="HG552" i="1"/>
  <c r="P553" i="1"/>
  <c r="AB553" i="1"/>
  <c r="AC553" i="1"/>
  <c r="AD553" i="1"/>
  <c r="AE553" i="1"/>
  <c r="AF553" i="1"/>
  <c r="AG553" i="1"/>
  <c r="CU553" i="1" s="1"/>
  <c r="T553" i="1" s="1"/>
  <c r="AH553" i="1"/>
  <c r="CV553" i="1" s="1"/>
  <c r="U553" i="1" s="1"/>
  <c r="AI553" i="1"/>
  <c r="CW553" i="1" s="1"/>
  <c r="V553" i="1" s="1"/>
  <c r="AJ553" i="1"/>
  <c r="CX553" i="1" s="1"/>
  <c r="W553" i="1" s="1"/>
  <c r="CQ553" i="1"/>
  <c r="CR553" i="1"/>
  <c r="Q553" i="1" s="1"/>
  <c r="CP553" i="1" s="1"/>
  <c r="O553" i="1" s="1"/>
  <c r="CS553" i="1"/>
  <c r="R553" i="1" s="1"/>
  <c r="CT553" i="1"/>
  <c r="S553" i="1" s="1"/>
  <c r="FR553" i="1"/>
  <c r="GL553" i="1"/>
  <c r="GO553" i="1"/>
  <c r="GP553" i="1"/>
  <c r="GV553" i="1"/>
  <c r="HC553" i="1"/>
  <c r="GX553" i="1" s="1"/>
  <c r="HG553" i="1"/>
  <c r="P554" i="1"/>
  <c r="AC554" i="1"/>
  <c r="AB554" i="1" s="1"/>
  <c r="AD554" i="1"/>
  <c r="AE554" i="1"/>
  <c r="AF554" i="1"/>
  <c r="AG554" i="1"/>
  <c r="AH554" i="1"/>
  <c r="CV554" i="1" s="1"/>
  <c r="U554" i="1" s="1"/>
  <c r="AI554" i="1"/>
  <c r="CW554" i="1" s="1"/>
  <c r="V554" i="1" s="1"/>
  <c r="AJ554" i="1"/>
  <c r="CQ554" i="1"/>
  <c r="CR554" i="1"/>
  <c r="Q554" i="1" s="1"/>
  <c r="CS554" i="1"/>
  <c r="R554" i="1" s="1"/>
  <c r="CT554" i="1"/>
  <c r="S554" i="1" s="1"/>
  <c r="CU554" i="1"/>
  <c r="T554" i="1" s="1"/>
  <c r="CX554" i="1"/>
  <c r="W554" i="1" s="1"/>
  <c r="FR554" i="1"/>
  <c r="GL554" i="1"/>
  <c r="GO554" i="1"/>
  <c r="GP554" i="1"/>
  <c r="GV554" i="1"/>
  <c r="HC554" i="1" s="1"/>
  <c r="GX554" i="1" s="1"/>
  <c r="HG554" i="1"/>
  <c r="P555" i="1"/>
  <c r="S555" i="1"/>
  <c r="AC555" i="1"/>
  <c r="AD555" i="1"/>
  <c r="AB555" i="1" s="1"/>
  <c r="AE555" i="1"/>
  <c r="AF555" i="1"/>
  <c r="AG555" i="1"/>
  <c r="AH555" i="1"/>
  <c r="AI555" i="1"/>
  <c r="AJ555" i="1"/>
  <c r="CQ555" i="1"/>
  <c r="CR555" i="1"/>
  <c r="Q555" i="1" s="1"/>
  <c r="CS555" i="1"/>
  <c r="R555" i="1" s="1"/>
  <c r="CT555" i="1"/>
  <c r="CU555" i="1"/>
  <c r="T555" i="1" s="1"/>
  <c r="CV555" i="1"/>
  <c r="U555" i="1" s="1"/>
  <c r="CW555" i="1"/>
  <c r="V555" i="1" s="1"/>
  <c r="CX555" i="1"/>
  <c r="W555" i="1" s="1"/>
  <c r="FR555" i="1"/>
  <c r="GL555" i="1"/>
  <c r="GO555" i="1"/>
  <c r="GP555" i="1"/>
  <c r="GV555" i="1"/>
  <c r="HC555" i="1" s="1"/>
  <c r="GX555" i="1" s="1"/>
  <c r="HG555" i="1"/>
  <c r="T556" i="1"/>
  <c r="W556" i="1"/>
  <c r="AC556" i="1"/>
  <c r="AE556" i="1"/>
  <c r="AD556" i="1" s="1"/>
  <c r="AF556" i="1"/>
  <c r="AG556" i="1"/>
  <c r="AH556" i="1"/>
  <c r="AI556" i="1"/>
  <c r="AJ556" i="1"/>
  <c r="CX556" i="1" s="1"/>
  <c r="CQ556" i="1"/>
  <c r="P556" i="1" s="1"/>
  <c r="CR556" i="1"/>
  <c r="Q556" i="1" s="1"/>
  <c r="CS556" i="1"/>
  <c r="R556" i="1" s="1"/>
  <c r="CT556" i="1"/>
  <c r="S556" i="1" s="1"/>
  <c r="CU556" i="1"/>
  <c r="CV556" i="1"/>
  <c r="U556" i="1" s="1"/>
  <c r="CW556" i="1"/>
  <c r="V556" i="1" s="1"/>
  <c r="FR556" i="1"/>
  <c r="GL556" i="1"/>
  <c r="GO556" i="1"/>
  <c r="GP556" i="1"/>
  <c r="GV556" i="1"/>
  <c r="HC556" i="1" s="1"/>
  <c r="GX556" i="1" s="1"/>
  <c r="HG556" i="1"/>
  <c r="R557" i="1"/>
  <c r="S557" i="1"/>
  <c r="CZ557" i="1" s="1"/>
  <c r="Y557" i="1" s="1"/>
  <c r="V557" i="1"/>
  <c r="W557" i="1"/>
  <c r="AC557" i="1"/>
  <c r="AE557" i="1"/>
  <c r="AD557" i="1" s="1"/>
  <c r="AB557" i="1" s="1"/>
  <c r="AF557" i="1"/>
  <c r="AG557" i="1"/>
  <c r="AH557" i="1"/>
  <c r="AI557" i="1"/>
  <c r="AJ557" i="1"/>
  <c r="CQ557" i="1"/>
  <c r="P557" i="1" s="1"/>
  <c r="CP557" i="1" s="1"/>
  <c r="O557" i="1" s="1"/>
  <c r="CR557" i="1"/>
  <c r="Q557" i="1" s="1"/>
  <c r="CS557" i="1"/>
  <c r="CT557" i="1"/>
  <c r="CU557" i="1"/>
  <c r="T557" i="1" s="1"/>
  <c r="CV557" i="1"/>
  <c r="U557" i="1" s="1"/>
  <c r="CW557" i="1"/>
  <c r="CX557" i="1"/>
  <c r="CY557" i="1"/>
  <c r="X557" i="1" s="1"/>
  <c r="FR557" i="1"/>
  <c r="GL557" i="1"/>
  <c r="GO557" i="1"/>
  <c r="GP557" i="1"/>
  <c r="GV557" i="1"/>
  <c r="GX557" i="1"/>
  <c r="HC557" i="1"/>
  <c r="HG557" i="1"/>
  <c r="R558" i="1"/>
  <c r="S558" i="1"/>
  <c r="CZ558" i="1" s="1"/>
  <c r="Y558" i="1" s="1"/>
  <c r="T558" i="1"/>
  <c r="V558" i="1"/>
  <c r="W558" i="1"/>
  <c r="AC558" i="1"/>
  <c r="AE558" i="1"/>
  <c r="AD558" i="1" s="1"/>
  <c r="AB558" i="1" s="1"/>
  <c r="AF558" i="1"/>
  <c r="AG558" i="1"/>
  <c r="AH558" i="1"/>
  <c r="AI558" i="1"/>
  <c r="AJ558" i="1"/>
  <c r="CQ558" i="1"/>
  <c r="P558" i="1" s="1"/>
  <c r="CR558" i="1"/>
  <c r="Q558" i="1" s="1"/>
  <c r="CS558" i="1"/>
  <c r="CT558" i="1"/>
  <c r="CU558" i="1"/>
  <c r="CV558" i="1"/>
  <c r="U558" i="1" s="1"/>
  <c r="CW558" i="1"/>
  <c r="CX558" i="1"/>
  <c r="CY558" i="1"/>
  <c r="X558" i="1" s="1"/>
  <c r="FR558" i="1"/>
  <c r="GL558" i="1"/>
  <c r="GO558" i="1"/>
  <c r="GP558" i="1"/>
  <c r="GV558" i="1"/>
  <c r="HC558" i="1"/>
  <c r="GX558" i="1" s="1"/>
  <c r="HG558" i="1"/>
  <c r="P559" i="1"/>
  <c r="R559" i="1"/>
  <c r="AC559" i="1"/>
  <c r="AB559" i="1" s="1"/>
  <c r="AE559" i="1"/>
  <c r="AD559" i="1" s="1"/>
  <c r="AF559" i="1"/>
  <c r="AG559" i="1"/>
  <c r="AH559" i="1"/>
  <c r="CV559" i="1" s="1"/>
  <c r="U559" i="1" s="1"/>
  <c r="AI559" i="1"/>
  <c r="CW559" i="1" s="1"/>
  <c r="V559" i="1" s="1"/>
  <c r="AJ559" i="1"/>
  <c r="CX559" i="1" s="1"/>
  <c r="W559" i="1" s="1"/>
  <c r="CQ559" i="1"/>
  <c r="CR559" i="1"/>
  <c r="Q559" i="1" s="1"/>
  <c r="CP559" i="1" s="1"/>
  <c r="O559" i="1" s="1"/>
  <c r="CS559" i="1"/>
  <c r="CT559" i="1"/>
  <c r="S559" i="1" s="1"/>
  <c r="CU559" i="1"/>
  <c r="T559" i="1" s="1"/>
  <c r="FR559" i="1"/>
  <c r="GL559" i="1"/>
  <c r="GO559" i="1"/>
  <c r="GP559" i="1"/>
  <c r="GV559" i="1"/>
  <c r="HC559" i="1" s="1"/>
  <c r="GX559" i="1" s="1"/>
  <c r="HG559" i="1"/>
  <c r="B561" i="1"/>
  <c r="B540" i="1" s="1"/>
  <c r="C561" i="1"/>
  <c r="C540" i="1" s="1"/>
  <c r="D561" i="1"/>
  <c r="D540" i="1" s="1"/>
  <c r="F561" i="1"/>
  <c r="G561" i="1"/>
  <c r="G540" i="1" s="1"/>
  <c r="BC561" i="1"/>
  <c r="BC540" i="1" s="1"/>
  <c r="BD561" i="1"/>
  <c r="BD540" i="1" s="1"/>
  <c r="BX561" i="1"/>
  <c r="CK561" i="1"/>
  <c r="CK540" i="1" s="1"/>
  <c r="CL561" i="1"/>
  <c r="CL540" i="1" s="1"/>
  <c r="CM561" i="1"/>
  <c r="CM540" i="1" s="1"/>
  <c r="D591" i="1"/>
  <c r="E593" i="1"/>
  <c r="F593" i="1"/>
  <c r="O593" i="1"/>
  <c r="P593" i="1"/>
  <c r="Q593" i="1"/>
  <c r="V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AK593" i="1"/>
  <c r="AL593" i="1"/>
  <c r="AM593" i="1"/>
  <c r="AN593" i="1"/>
  <c r="AP593" i="1"/>
  <c r="AQ593" i="1"/>
  <c r="AR593" i="1"/>
  <c r="AS593" i="1"/>
  <c r="AW593" i="1"/>
  <c r="BB593" i="1"/>
  <c r="BC593" i="1"/>
  <c r="BE593" i="1"/>
  <c r="BF593" i="1"/>
  <c r="BG593" i="1"/>
  <c r="BH593" i="1"/>
  <c r="BI593" i="1"/>
  <c r="BJ593" i="1"/>
  <c r="BK593" i="1"/>
  <c r="BL593" i="1"/>
  <c r="BM593" i="1"/>
  <c r="BN593" i="1"/>
  <c r="BO593" i="1"/>
  <c r="BP593" i="1"/>
  <c r="BQ593" i="1"/>
  <c r="BR593" i="1"/>
  <c r="BS593" i="1"/>
  <c r="BT593" i="1"/>
  <c r="BU593" i="1"/>
  <c r="BV593" i="1"/>
  <c r="BW593" i="1"/>
  <c r="BX593" i="1"/>
  <c r="BY593" i="1"/>
  <c r="BZ593" i="1"/>
  <c r="CA593" i="1"/>
  <c r="CB593" i="1"/>
  <c r="CC593" i="1"/>
  <c r="CD593" i="1"/>
  <c r="CE593" i="1"/>
  <c r="CF593" i="1"/>
  <c r="CG593" i="1"/>
  <c r="CH593" i="1"/>
  <c r="CI593" i="1"/>
  <c r="CJ593" i="1"/>
  <c r="CK593" i="1"/>
  <c r="CL593" i="1"/>
  <c r="CM593" i="1"/>
  <c r="CN593" i="1"/>
  <c r="CO593" i="1"/>
  <c r="CP593" i="1"/>
  <c r="CQ593" i="1"/>
  <c r="CR593" i="1"/>
  <c r="CS593" i="1"/>
  <c r="CT593" i="1"/>
  <c r="CU593" i="1"/>
  <c r="CV593" i="1"/>
  <c r="CW593" i="1"/>
  <c r="CX593" i="1"/>
  <c r="CY593" i="1"/>
  <c r="CZ593" i="1"/>
  <c r="DA593" i="1"/>
  <c r="DB593" i="1"/>
  <c r="DC593" i="1"/>
  <c r="DD593" i="1"/>
  <c r="DE593" i="1"/>
  <c r="DF593" i="1"/>
  <c r="DG593" i="1"/>
  <c r="DH593" i="1"/>
  <c r="DI593" i="1"/>
  <c r="DJ593" i="1"/>
  <c r="DK593" i="1"/>
  <c r="DL593" i="1"/>
  <c r="DM593" i="1"/>
  <c r="DN593" i="1"/>
  <c r="DO593" i="1"/>
  <c r="DP593" i="1"/>
  <c r="DQ593" i="1"/>
  <c r="DR593" i="1"/>
  <c r="DS593" i="1"/>
  <c r="DT593" i="1"/>
  <c r="DU593" i="1"/>
  <c r="DV593" i="1"/>
  <c r="DW593" i="1"/>
  <c r="DX593" i="1"/>
  <c r="DY593" i="1"/>
  <c r="DZ593" i="1"/>
  <c r="EA593" i="1"/>
  <c r="EB593" i="1"/>
  <c r="EC593" i="1"/>
  <c r="ED593" i="1"/>
  <c r="EE593" i="1"/>
  <c r="EF593" i="1"/>
  <c r="EG593" i="1"/>
  <c r="EH593" i="1"/>
  <c r="EI593" i="1"/>
  <c r="EJ593" i="1"/>
  <c r="EK593" i="1"/>
  <c r="EL593" i="1"/>
  <c r="EM593" i="1"/>
  <c r="EN593" i="1"/>
  <c r="EO593" i="1"/>
  <c r="EP593" i="1"/>
  <c r="EQ593" i="1"/>
  <c r="ER593" i="1"/>
  <c r="ES593" i="1"/>
  <c r="ET593" i="1"/>
  <c r="EU593" i="1"/>
  <c r="EV593" i="1"/>
  <c r="EW593" i="1"/>
  <c r="EX593" i="1"/>
  <c r="EY593" i="1"/>
  <c r="EZ593" i="1"/>
  <c r="FA593" i="1"/>
  <c r="FB593" i="1"/>
  <c r="FC593" i="1"/>
  <c r="FD593" i="1"/>
  <c r="FE593" i="1"/>
  <c r="FF593" i="1"/>
  <c r="FG593" i="1"/>
  <c r="FH593" i="1"/>
  <c r="FI593" i="1"/>
  <c r="FJ593" i="1"/>
  <c r="FK593" i="1"/>
  <c r="FL593" i="1"/>
  <c r="FM593" i="1"/>
  <c r="FN593" i="1"/>
  <c r="FO593" i="1"/>
  <c r="FP593" i="1"/>
  <c r="FQ593" i="1"/>
  <c r="FR593" i="1"/>
  <c r="FS593" i="1"/>
  <c r="FT593" i="1"/>
  <c r="FU593" i="1"/>
  <c r="FV593" i="1"/>
  <c r="FW593" i="1"/>
  <c r="FX593" i="1"/>
  <c r="FY593" i="1"/>
  <c r="FZ593" i="1"/>
  <c r="GA593" i="1"/>
  <c r="GB593" i="1"/>
  <c r="GC593" i="1"/>
  <c r="GD593" i="1"/>
  <c r="GE593" i="1"/>
  <c r="GF593" i="1"/>
  <c r="GG593" i="1"/>
  <c r="GH593" i="1"/>
  <c r="GI593" i="1"/>
  <c r="GJ593" i="1"/>
  <c r="GK593" i="1"/>
  <c r="GL593" i="1"/>
  <c r="GM593" i="1"/>
  <c r="GN593" i="1"/>
  <c r="GO593" i="1"/>
  <c r="GP593" i="1"/>
  <c r="GQ593" i="1"/>
  <c r="GR593" i="1"/>
  <c r="GS593" i="1"/>
  <c r="GT593" i="1"/>
  <c r="GU593" i="1"/>
  <c r="GV593" i="1"/>
  <c r="GW593" i="1"/>
  <c r="GX593" i="1"/>
  <c r="B597" i="1"/>
  <c r="B593" i="1" s="1"/>
  <c r="C597" i="1"/>
  <c r="C593" i="1" s="1"/>
  <c r="D597" i="1"/>
  <c r="D593" i="1" s="1"/>
  <c r="F597" i="1"/>
  <c r="G597" i="1"/>
  <c r="G593" i="1" s="1"/>
  <c r="O597" i="1"/>
  <c r="P597" i="1"/>
  <c r="Q597" i="1"/>
  <c r="F609" i="1" s="1"/>
  <c r="R597" i="1"/>
  <c r="F611" i="1" s="1"/>
  <c r="S597" i="1"/>
  <c r="S593" i="1" s="1"/>
  <c r="T597" i="1"/>
  <c r="T593" i="1" s="1"/>
  <c r="U597" i="1"/>
  <c r="U593" i="1" s="1"/>
  <c r="V597" i="1"/>
  <c r="F620" i="1" s="1"/>
  <c r="W597" i="1"/>
  <c r="F621" i="1" s="1"/>
  <c r="X597" i="1"/>
  <c r="F623" i="1" s="1"/>
  <c r="Y597" i="1"/>
  <c r="F624" i="1" s="1"/>
  <c r="AO597" i="1"/>
  <c r="AO593" i="1" s="1"/>
  <c r="AP597" i="1"/>
  <c r="F606" i="1" s="1"/>
  <c r="AQ597" i="1"/>
  <c r="AR597" i="1"/>
  <c r="AS597" i="1"/>
  <c r="AT597" i="1"/>
  <c r="AT593" i="1" s="1"/>
  <c r="AU597" i="1"/>
  <c r="AU593" i="1" s="1"/>
  <c r="AV597" i="1"/>
  <c r="AV593" i="1" s="1"/>
  <c r="AW597" i="1"/>
  <c r="AX597" i="1"/>
  <c r="F604" i="1" s="1"/>
  <c r="AY597" i="1"/>
  <c r="F605" i="1" s="1"/>
  <c r="AZ597" i="1"/>
  <c r="F608" i="1" s="1"/>
  <c r="BA597" i="1"/>
  <c r="BA593" i="1" s="1"/>
  <c r="BB597" i="1"/>
  <c r="F610" i="1" s="1"/>
  <c r="BC597" i="1"/>
  <c r="BD597" i="1"/>
  <c r="F622" i="1" s="1"/>
  <c r="F599" i="1"/>
  <c r="F600" i="1"/>
  <c r="F601" i="1"/>
  <c r="F602" i="1"/>
  <c r="F603" i="1"/>
  <c r="F607" i="1"/>
  <c r="F612" i="1"/>
  <c r="F613" i="1"/>
  <c r="F614" i="1"/>
  <c r="F615" i="1"/>
  <c r="F616" i="1"/>
  <c r="F618" i="1"/>
  <c r="F619" i="1"/>
  <c r="F625" i="1"/>
  <c r="B627" i="1"/>
  <c r="B22" i="1" s="1"/>
  <c r="C627" i="1"/>
  <c r="C22" i="1" s="1"/>
  <c r="D627" i="1"/>
  <c r="D22" i="1" s="1"/>
  <c r="F627" i="1"/>
  <c r="F22" i="1" s="1"/>
  <c r="G627" i="1"/>
  <c r="G22" i="1" s="1"/>
  <c r="F661" i="1"/>
  <c r="B664" i="1"/>
  <c r="B18" i="1" s="1"/>
  <c r="C664" i="1"/>
  <c r="C18" i="1" s="1"/>
  <c r="D664" i="1"/>
  <c r="D18" i="1" s="1"/>
  <c r="F664" i="1"/>
  <c r="F18" i="1" s="1"/>
  <c r="G664" i="1"/>
  <c r="G18" i="1" s="1"/>
  <c r="L561" i="6" l="1"/>
  <c r="L352" i="6"/>
  <c r="L546" i="6"/>
  <c r="L518" i="6"/>
  <c r="L1011" i="6"/>
  <c r="AO1142" i="6"/>
  <c r="L1149" i="6" s="1"/>
  <c r="L1138" i="6"/>
  <c r="AO475" i="6"/>
  <c r="L471" i="6"/>
  <c r="L383" i="6"/>
  <c r="L381" i="6" s="1"/>
  <c r="AT1142" i="6"/>
  <c r="L1151" i="6" s="1"/>
  <c r="L602" i="6"/>
  <c r="AO612" i="6" s="1"/>
  <c r="L828" i="6"/>
  <c r="L765" i="6"/>
  <c r="L488" i="6"/>
  <c r="L1095" i="6"/>
  <c r="L238" i="6"/>
  <c r="L1061" i="6"/>
  <c r="L624" i="6"/>
  <c r="L1223" i="6"/>
  <c r="L1246" i="6" s="1"/>
  <c r="L827" i="6"/>
  <c r="L984" i="6"/>
  <c r="L1303" i="6"/>
  <c r="L1301" i="6" s="1"/>
  <c r="L777" i="6"/>
  <c r="L176" i="6"/>
  <c r="L745" i="6"/>
  <c r="L665" i="6"/>
  <c r="L51" i="6"/>
  <c r="L65" i="6" s="1"/>
  <c r="L903" i="6"/>
  <c r="L874" i="6"/>
  <c r="L1374" i="6"/>
  <c r="L323" i="6"/>
  <c r="L1317" i="6"/>
  <c r="L1097" i="6"/>
  <c r="L1292" i="6"/>
  <c r="L1315" i="6" s="1"/>
  <c r="L858" i="6"/>
  <c r="L322" i="6"/>
  <c r="L632" i="6"/>
  <c r="AT642" i="6"/>
  <c r="L639" i="6" s="1"/>
  <c r="L1453" i="6"/>
  <c r="L843" i="6"/>
  <c r="L188" i="6"/>
  <c r="L504" i="6"/>
  <c r="AB268" i="1"/>
  <c r="AB267" i="1"/>
  <c r="AB175" i="1"/>
  <c r="AB122" i="1"/>
  <c r="AB186" i="1"/>
  <c r="CD398" i="1"/>
  <c r="AB392" i="1"/>
  <c r="CC72" i="1"/>
  <c r="CC40" i="1"/>
  <c r="AB28" i="1"/>
  <c r="L1395" i="6"/>
  <c r="L1383" i="6"/>
  <c r="L1063" i="6"/>
  <c r="L1041" i="6"/>
  <c r="L1104" i="6"/>
  <c r="L1092" i="6"/>
  <c r="AO846" i="6"/>
  <c r="AO166" i="6"/>
  <c r="L186" i="6" s="1"/>
  <c r="L1040" i="6"/>
  <c r="L872" i="6"/>
  <c r="L870" i="6" s="1"/>
  <c r="L1083" i="6"/>
  <c r="AO69" i="6"/>
  <c r="L503" i="6"/>
  <c r="L386" i="6"/>
  <c r="L122" i="6"/>
  <c r="L941" i="6"/>
  <c r="L374" i="6"/>
  <c r="L857" i="6"/>
  <c r="L527" i="6"/>
  <c r="AT537" i="6"/>
  <c r="L534" i="6" s="1"/>
  <c r="L429" i="6"/>
  <c r="L940" i="6"/>
  <c r="AO255" i="6"/>
  <c r="L377" i="6" s="1"/>
  <c r="L608" i="6"/>
  <c r="L1093" i="6"/>
  <c r="L1146" i="6"/>
  <c r="AO735" i="6"/>
  <c r="L775" i="6" s="1"/>
  <c r="L881" i="6"/>
  <c r="L813" i="6"/>
  <c r="L869" i="6"/>
  <c r="L609" i="6"/>
  <c r="L673" i="6"/>
  <c r="AO418" i="6"/>
  <c r="L414" i="6"/>
  <c r="L812" i="6"/>
  <c r="L971" i="6"/>
  <c r="L1388" i="6"/>
  <c r="L1384" i="6" s="1"/>
  <c r="L956" i="6"/>
  <c r="L110" i="6"/>
  <c r="L430" i="6"/>
  <c r="L568" i="6"/>
  <c r="L926" i="6"/>
  <c r="L1408" i="6"/>
  <c r="L1404" i="6"/>
  <c r="L1451" i="6" s="1"/>
  <c r="L957" i="6"/>
  <c r="L784" i="6"/>
  <c r="L712" i="6"/>
  <c r="L772" i="6"/>
  <c r="L927" i="6"/>
  <c r="L162" i="6"/>
  <c r="L109" i="6"/>
  <c r="L183" i="6"/>
  <c r="L163" i="6"/>
  <c r="L195" i="6"/>
  <c r="L842" i="6"/>
  <c r="L265" i="6"/>
  <c r="L379" i="6"/>
  <c r="L415" i="6"/>
  <c r="L1085" i="6"/>
  <c r="AO448" i="6"/>
  <c r="L297" i="6"/>
  <c r="L1372" i="6"/>
  <c r="L1370" i="6" s="1"/>
  <c r="L1012" i="6"/>
  <c r="L666" i="6"/>
  <c r="L1005" i="6"/>
  <c r="L580" i="6"/>
  <c r="L83" i="6"/>
  <c r="L1000" i="6"/>
  <c r="L296" i="6"/>
  <c r="L66" i="6"/>
  <c r="L1363" i="6"/>
  <c r="L117" i="6"/>
  <c r="L129" i="6"/>
  <c r="L1432" i="6"/>
  <c r="L623" i="6"/>
  <c r="AQ434" i="1"/>
  <c r="F444" i="1" s="1"/>
  <c r="CG434" i="1"/>
  <c r="AX434" i="1" s="1"/>
  <c r="F441" i="1" s="1"/>
  <c r="BZ430" i="1"/>
  <c r="AB351" i="1"/>
  <c r="AB225" i="1"/>
  <c r="CD313" i="1"/>
  <c r="CC358" i="1"/>
  <c r="CC345" i="1" s="1"/>
  <c r="AB173" i="1"/>
  <c r="AB174" i="1"/>
  <c r="AB136" i="1"/>
  <c r="CD77" i="1"/>
  <c r="CD72" i="1" s="1"/>
  <c r="AB35" i="1"/>
  <c r="AB393" i="1"/>
  <c r="CD191" i="1"/>
  <c r="AU191" i="1" s="1"/>
  <c r="BY40" i="1"/>
  <c r="CI40" i="1" s="1"/>
  <c r="AB133" i="1"/>
  <c r="CC430" i="1"/>
  <c r="AT434" i="1"/>
  <c r="F452" i="1" s="1"/>
  <c r="AU434" i="1"/>
  <c r="CD430" i="1"/>
  <c r="BY398" i="1"/>
  <c r="AB309" i="1"/>
  <c r="CC139" i="1"/>
  <c r="CC109" i="1" s="1"/>
  <c r="CD139" i="1"/>
  <c r="AU139" i="1" s="1"/>
  <c r="BY272" i="1"/>
  <c r="AP272" i="1" s="1"/>
  <c r="CD233" i="1"/>
  <c r="CD223" i="1" s="1"/>
  <c r="AB75" i="1"/>
  <c r="AB432" i="1"/>
  <c r="BZ233" i="1"/>
  <c r="CG233" i="1" s="1"/>
  <c r="AB137" i="1"/>
  <c r="AB349" i="1"/>
  <c r="BY233" i="1"/>
  <c r="BY223" i="1" s="1"/>
  <c r="AB348" i="1"/>
  <c r="BZ77" i="1"/>
  <c r="CG77" i="1" s="1"/>
  <c r="AB176" i="1"/>
  <c r="BY77" i="1"/>
  <c r="AB32" i="1"/>
  <c r="CD272" i="1"/>
  <c r="AU272" i="1" s="1"/>
  <c r="AB185" i="1"/>
  <c r="BY191" i="1"/>
  <c r="AP191" i="1" s="1"/>
  <c r="AG304" i="1"/>
  <c r="T313" i="1"/>
  <c r="CY554" i="1"/>
  <c r="X554" i="1" s="1"/>
  <c r="CZ554" i="1"/>
  <c r="Y554" i="1" s="1"/>
  <c r="W466" i="1"/>
  <c r="F494" i="1"/>
  <c r="CY545" i="1"/>
  <c r="X545" i="1" s="1"/>
  <c r="CZ545" i="1"/>
  <c r="Y545" i="1" s="1"/>
  <c r="CY559" i="1"/>
  <c r="X559" i="1" s="1"/>
  <c r="CZ559" i="1"/>
  <c r="Y559" i="1" s="1"/>
  <c r="CY553" i="1"/>
  <c r="X553" i="1" s="1"/>
  <c r="CZ553" i="1"/>
  <c r="Y553" i="1" s="1"/>
  <c r="AH561" i="1"/>
  <c r="V466" i="1"/>
  <c r="F493" i="1"/>
  <c r="GM559" i="1"/>
  <c r="GN559" i="1" s="1"/>
  <c r="GM550" i="1"/>
  <c r="GN550" i="1" s="1"/>
  <c r="CY549" i="1"/>
  <c r="X549" i="1" s="1"/>
  <c r="CZ549" i="1"/>
  <c r="Y549" i="1" s="1"/>
  <c r="AC561" i="1"/>
  <c r="CP548" i="1"/>
  <c r="O548" i="1" s="1"/>
  <c r="AI561" i="1"/>
  <c r="AI502" i="1"/>
  <c r="V508" i="1"/>
  <c r="GM557" i="1"/>
  <c r="GN557" i="1" s="1"/>
  <c r="CP549" i="1"/>
  <c r="O549" i="1" s="1"/>
  <c r="GM549" i="1" s="1"/>
  <c r="GN549" i="1" s="1"/>
  <c r="CJ561" i="1"/>
  <c r="AG561" i="1"/>
  <c r="CJ466" i="1"/>
  <c r="BA470" i="1"/>
  <c r="CY548" i="1"/>
  <c r="X548" i="1" s="1"/>
  <c r="CZ548" i="1"/>
  <c r="Y548" i="1" s="1"/>
  <c r="CY547" i="1"/>
  <c r="X547" i="1" s="1"/>
  <c r="AK561" i="1" s="1"/>
  <c r="CZ547" i="1"/>
  <c r="Y547" i="1" s="1"/>
  <c r="CC540" i="1"/>
  <c r="AT561" i="1"/>
  <c r="CD466" i="1"/>
  <c r="AU470" i="1"/>
  <c r="CY552" i="1"/>
  <c r="X552" i="1" s="1"/>
  <c r="CZ552" i="1"/>
  <c r="Y552" i="1" s="1"/>
  <c r="CC466" i="1"/>
  <c r="AT470" i="1"/>
  <c r="AL466" i="1"/>
  <c r="Y470" i="1"/>
  <c r="AJ430" i="1"/>
  <c r="W434" i="1"/>
  <c r="CB508" i="1"/>
  <c r="CG561" i="1"/>
  <c r="CY551" i="1"/>
  <c r="X551" i="1" s="1"/>
  <c r="CZ551" i="1"/>
  <c r="Y551" i="1" s="1"/>
  <c r="GM551" i="1" s="1"/>
  <c r="GN551" i="1" s="1"/>
  <c r="GM553" i="1"/>
  <c r="GN553" i="1" s="1"/>
  <c r="CD540" i="1"/>
  <c r="AU561" i="1"/>
  <c r="AE561" i="1"/>
  <c r="AJ561" i="1"/>
  <c r="CI470" i="1"/>
  <c r="AP470" i="1"/>
  <c r="BY466" i="1"/>
  <c r="CF470" i="1"/>
  <c r="T358" i="1"/>
  <c r="AG345" i="1"/>
  <c r="CY556" i="1"/>
  <c r="X556" i="1" s="1"/>
  <c r="CZ556" i="1"/>
  <c r="Y556" i="1" s="1"/>
  <c r="AE502" i="1"/>
  <c r="R508" i="1"/>
  <c r="CP558" i="1"/>
  <c r="O558" i="1" s="1"/>
  <c r="GM558" i="1" s="1"/>
  <c r="GN558" i="1" s="1"/>
  <c r="CP552" i="1"/>
  <c r="O552" i="1" s="1"/>
  <c r="GM552" i="1" s="1"/>
  <c r="GN552" i="1" s="1"/>
  <c r="CP556" i="1"/>
  <c r="O556" i="1" s="1"/>
  <c r="GM556" i="1" s="1"/>
  <c r="GN556" i="1" s="1"/>
  <c r="AD540" i="1"/>
  <c r="Q561" i="1"/>
  <c r="CP555" i="1"/>
  <c r="O555" i="1" s="1"/>
  <c r="CY555" i="1"/>
  <c r="X555" i="1" s="1"/>
  <c r="CZ555" i="1"/>
  <c r="Y555" i="1" s="1"/>
  <c r="CD265" i="1"/>
  <c r="AK508" i="1"/>
  <c r="AH466" i="1"/>
  <c r="U470" i="1"/>
  <c r="AI466" i="1"/>
  <c r="CJ313" i="1"/>
  <c r="CZ177" i="1"/>
  <c r="Y177" i="1" s="1"/>
  <c r="CY177" i="1"/>
  <c r="X177" i="1" s="1"/>
  <c r="F617" i="1"/>
  <c r="W593" i="1"/>
  <c r="F586" i="1"/>
  <c r="BB561" i="1"/>
  <c r="AF561" i="1"/>
  <c r="BZ561" i="1"/>
  <c r="AU502" i="1"/>
  <c r="F527" i="1"/>
  <c r="AG466" i="1"/>
  <c r="T470" i="1"/>
  <c r="BD398" i="1"/>
  <c r="CM390" i="1"/>
  <c r="GN356" i="1"/>
  <c r="CM265" i="1"/>
  <c r="T179" i="1"/>
  <c r="AJ508" i="1"/>
  <c r="CK430" i="1"/>
  <c r="BB434" i="1"/>
  <c r="CJ358" i="1"/>
  <c r="AB552" i="1"/>
  <c r="CP544" i="1"/>
  <c r="O544" i="1" s="1"/>
  <c r="GM544" i="1" s="1"/>
  <c r="GN544" i="1" s="1"/>
  <c r="CZ542" i="1"/>
  <c r="Y542" i="1" s="1"/>
  <c r="GM542" i="1" s="1"/>
  <c r="P504" i="1"/>
  <c r="Q504" i="1"/>
  <c r="AD508" i="1" s="1"/>
  <c r="BB502" i="1"/>
  <c r="AO466" i="1"/>
  <c r="F474" i="1"/>
  <c r="GN354" i="1"/>
  <c r="AB556" i="1"/>
  <c r="CC313" i="1"/>
  <c r="BD593" i="1"/>
  <c r="AB543" i="1"/>
  <c r="F512" i="1"/>
  <c r="AO502" i="1"/>
  <c r="T504" i="1"/>
  <c r="AG508" i="1" s="1"/>
  <c r="GN355" i="1"/>
  <c r="HD355" i="1"/>
  <c r="S230" i="1"/>
  <c r="R593" i="1"/>
  <c r="CG466" i="1"/>
  <c r="AX470" i="1"/>
  <c r="CD304" i="1"/>
  <c r="AU313" i="1"/>
  <c r="AB506" i="1"/>
  <c r="AF508" i="1"/>
  <c r="AO398" i="1"/>
  <c r="BX390" i="1"/>
  <c r="CJ398" i="1"/>
  <c r="BB390" i="1"/>
  <c r="BC345" i="1"/>
  <c r="F374" i="1"/>
  <c r="F577" i="1"/>
  <c r="CP545" i="1"/>
  <c r="O545" i="1" s="1"/>
  <c r="GM545" i="1" s="1"/>
  <c r="GN545" i="1" s="1"/>
  <c r="BY561" i="1"/>
  <c r="CP505" i="1"/>
  <c r="O505" i="1" s="1"/>
  <c r="GM505" i="1" s="1"/>
  <c r="GO505" i="1" s="1"/>
  <c r="X470" i="1"/>
  <c r="BD265" i="1"/>
  <c r="F297" i="1"/>
  <c r="AY593" i="1"/>
  <c r="Y508" i="1"/>
  <c r="BZ358" i="1"/>
  <c r="AZ593" i="1"/>
  <c r="AX593" i="1"/>
  <c r="AD466" i="1"/>
  <c r="Q470" i="1"/>
  <c r="AQ430" i="1"/>
  <c r="AG398" i="1"/>
  <c r="AB308" i="1"/>
  <c r="GX504" i="1"/>
  <c r="CJ508" i="1" s="1"/>
  <c r="U504" i="1"/>
  <c r="AH508" i="1" s="1"/>
  <c r="F485" i="1"/>
  <c r="S466" i="1"/>
  <c r="CH470" i="1"/>
  <c r="AC466" i="1"/>
  <c r="BX265" i="1"/>
  <c r="AO272" i="1"/>
  <c r="R118" i="1"/>
  <c r="GX118" i="1"/>
  <c r="CJ139" i="1" s="1"/>
  <c r="AP508" i="1"/>
  <c r="BY502" i="1"/>
  <c r="CY543" i="1"/>
  <c r="X543" i="1" s="1"/>
  <c r="CZ543" i="1"/>
  <c r="Y543" i="1" s="1"/>
  <c r="R470" i="1"/>
  <c r="F450" i="1"/>
  <c r="BC430" i="1"/>
  <c r="BA430" i="1"/>
  <c r="F454" i="1"/>
  <c r="AT358" i="1"/>
  <c r="AB306" i="1"/>
  <c r="BC265" i="1"/>
  <c r="F288" i="1"/>
  <c r="BZ191" i="1"/>
  <c r="CG191" i="1" s="1"/>
  <c r="CI508" i="1"/>
  <c r="AJ398" i="1"/>
  <c r="F524" i="1"/>
  <c r="BD466" i="1"/>
  <c r="F495" i="1"/>
  <c r="P470" i="1"/>
  <c r="W396" i="1"/>
  <c r="HD310" i="1"/>
  <c r="GN310" i="1"/>
  <c r="CP547" i="1"/>
  <c r="O547" i="1" s="1"/>
  <c r="GX189" i="1"/>
  <c r="DF189" i="3"/>
  <c r="DG189" i="3"/>
  <c r="DI189" i="3"/>
  <c r="DH189" i="3"/>
  <c r="CP554" i="1"/>
  <c r="O554" i="1" s="1"/>
  <c r="GM554" i="1" s="1"/>
  <c r="GN554" i="1" s="1"/>
  <c r="AB545" i="1"/>
  <c r="F480" i="1"/>
  <c r="CP468" i="1"/>
  <c r="O468" i="1" s="1"/>
  <c r="GX230" i="1"/>
  <c r="P189" i="1"/>
  <c r="BC304" i="1"/>
  <c r="F329" i="1"/>
  <c r="AO561" i="1"/>
  <c r="BX540" i="1"/>
  <c r="AX508" i="1"/>
  <c r="AV470" i="1"/>
  <c r="P396" i="1"/>
  <c r="V396" i="1"/>
  <c r="HD354" i="1"/>
  <c r="CM358" i="1" s="1"/>
  <c r="AJ358" i="1"/>
  <c r="GN311" i="1"/>
  <c r="HD311" i="1"/>
  <c r="R231" i="1"/>
  <c r="S231" i="1"/>
  <c r="P231" i="1"/>
  <c r="CP231" i="1" s="1"/>
  <c r="O231" i="1" s="1"/>
  <c r="Q231" i="1"/>
  <c r="W231" i="1"/>
  <c r="GX231" i="1"/>
  <c r="CU173" i="3"/>
  <c r="CX182" i="3"/>
  <c r="CU176" i="3"/>
  <c r="CU175" i="3"/>
  <c r="CW179" i="3"/>
  <c r="CX174" i="3"/>
  <c r="CV176" i="3"/>
  <c r="CX176" i="3"/>
  <c r="CU174" i="3"/>
  <c r="CX185" i="3"/>
  <c r="CW181" i="3"/>
  <c r="CX183" i="3"/>
  <c r="CW182" i="3"/>
  <c r="I229" i="1"/>
  <c r="CX180" i="3"/>
  <c r="W228" i="1"/>
  <c r="I230" i="1"/>
  <c r="CD109" i="1"/>
  <c r="W394" i="1"/>
  <c r="AB350" i="1"/>
  <c r="U231" i="1"/>
  <c r="U396" i="1"/>
  <c r="V394" i="1"/>
  <c r="AB270" i="1"/>
  <c r="AB184" i="1"/>
  <c r="CW266" i="3"/>
  <c r="CX266" i="3"/>
  <c r="CX270" i="3"/>
  <c r="CW268" i="3"/>
  <c r="CX265" i="3"/>
  <c r="CW267" i="3"/>
  <c r="CW258" i="3"/>
  <c r="CX262" i="3"/>
  <c r="CX258" i="3"/>
  <c r="CX261" i="3"/>
  <c r="CU255" i="3"/>
  <c r="S394" i="1"/>
  <c r="CU246" i="3"/>
  <c r="CX254" i="3"/>
  <c r="CW250" i="3"/>
  <c r="CX250" i="3"/>
  <c r="AB347" i="1"/>
  <c r="F285" i="1"/>
  <c r="BB265" i="1"/>
  <c r="AG272" i="1"/>
  <c r="W189" i="1"/>
  <c r="BY139" i="1"/>
  <c r="CJ72" i="1"/>
  <c r="BA77" i="1"/>
  <c r="Q230" i="1"/>
  <c r="V189" i="1"/>
  <c r="T394" i="1"/>
  <c r="P394" i="1"/>
  <c r="AB352" i="1"/>
  <c r="BY313" i="1"/>
  <c r="CJ272" i="1"/>
  <c r="U189" i="1"/>
  <c r="AB128" i="1"/>
  <c r="CD358" i="1"/>
  <c r="BY358" i="1"/>
  <c r="AB269" i="1"/>
  <c r="CM223" i="1"/>
  <c r="BD233" i="1"/>
  <c r="CY178" i="1"/>
  <c r="X178" i="1" s="1"/>
  <c r="CZ178" i="1"/>
  <c r="Y178" i="1" s="1"/>
  <c r="CU264" i="3"/>
  <c r="CC272" i="1"/>
  <c r="V230" i="1"/>
  <c r="CX148" i="3"/>
  <c r="CU151" i="3"/>
  <c r="CU150" i="3"/>
  <c r="CX155" i="3"/>
  <c r="CV148" i="3"/>
  <c r="CW156" i="3"/>
  <c r="CX160" i="3"/>
  <c r="CU149" i="3"/>
  <c r="CV150" i="3"/>
  <c r="CW155" i="3"/>
  <c r="CW153" i="3"/>
  <c r="CU148" i="3"/>
  <c r="I187" i="1"/>
  <c r="I188" i="1"/>
  <c r="CX151" i="3"/>
  <c r="I189" i="1"/>
  <c r="CC191" i="1"/>
  <c r="DG209" i="3"/>
  <c r="DH209" i="3"/>
  <c r="DI209" i="3"/>
  <c r="DJ209" i="3" s="1"/>
  <c r="DF209" i="3"/>
  <c r="DF203" i="3"/>
  <c r="DG203" i="3"/>
  <c r="DH203" i="3"/>
  <c r="DI203" i="3"/>
  <c r="T432" i="1"/>
  <c r="AG434" i="1" s="1"/>
  <c r="AJ313" i="1"/>
  <c r="BZ272" i="1"/>
  <c r="CC233" i="1"/>
  <c r="S187" i="1"/>
  <c r="CY181" i="1"/>
  <c r="X181" i="1" s="1"/>
  <c r="CZ181" i="1"/>
  <c r="Y181" i="1" s="1"/>
  <c r="U179" i="1"/>
  <c r="BC109" i="1"/>
  <c r="F155" i="1"/>
  <c r="CI434" i="1"/>
  <c r="AP434" i="1"/>
  <c r="CD390" i="1"/>
  <c r="AU398" i="1"/>
  <c r="BB304" i="1"/>
  <c r="F326" i="1"/>
  <c r="AJ272" i="1"/>
  <c r="T230" i="1"/>
  <c r="CP182" i="1"/>
  <c r="O182" i="1" s="1"/>
  <c r="CP114" i="1"/>
  <c r="O114" i="1" s="1"/>
  <c r="CL390" i="1"/>
  <c r="AO345" i="1"/>
  <c r="F362" i="1"/>
  <c r="GN353" i="1"/>
  <c r="BB345" i="1"/>
  <c r="AH272" i="1"/>
  <c r="T228" i="1"/>
  <c r="BD430" i="1"/>
  <c r="F459" i="1"/>
  <c r="F414" i="1"/>
  <c r="AB395" i="1"/>
  <c r="BZ398" i="1"/>
  <c r="CG398" i="1" s="1"/>
  <c r="P187" i="1"/>
  <c r="GM132" i="1"/>
  <c r="GN132" i="1" s="1"/>
  <c r="AB307" i="1"/>
  <c r="R187" i="1"/>
  <c r="T77" i="1"/>
  <c r="AG72" i="1"/>
  <c r="BZ313" i="1"/>
  <c r="T231" i="1"/>
  <c r="BB171" i="1"/>
  <c r="F204" i="1"/>
  <c r="Q189" i="1"/>
  <c r="AB226" i="1"/>
  <c r="T189" i="1"/>
  <c r="S129" i="1"/>
  <c r="W230" i="1"/>
  <c r="CP177" i="1"/>
  <c r="O177" i="1" s="1"/>
  <c r="R129" i="1"/>
  <c r="CY117" i="1"/>
  <c r="X117" i="1" s="1"/>
  <c r="CZ117" i="1"/>
  <c r="Y117" i="1" s="1"/>
  <c r="W38" i="1"/>
  <c r="CV242" i="3"/>
  <c r="U392" i="1" s="1"/>
  <c r="G1032" i="6" s="1"/>
  <c r="CX242" i="3"/>
  <c r="BD171" i="1"/>
  <c r="F216" i="1"/>
  <c r="AB182" i="1"/>
  <c r="CP181" i="1"/>
  <c r="O181" i="1" s="1"/>
  <c r="BX109" i="1"/>
  <c r="AO139" i="1"/>
  <c r="AB121" i="1"/>
  <c r="U38" i="1"/>
  <c r="BX223" i="1"/>
  <c r="AO233" i="1"/>
  <c r="W186" i="1"/>
  <c r="CY182" i="1"/>
  <c r="X182" i="1" s="1"/>
  <c r="CZ182" i="1"/>
  <c r="Y182" i="1" s="1"/>
  <c r="CP178" i="1"/>
  <c r="O178" i="1" s="1"/>
  <c r="GM178" i="1" s="1"/>
  <c r="GN178" i="1" s="1"/>
  <c r="V129" i="1"/>
  <c r="CV173" i="3"/>
  <c r="CX173" i="3"/>
  <c r="F249" i="1"/>
  <c r="BC223" i="1"/>
  <c r="AB227" i="1"/>
  <c r="AB180" i="1"/>
  <c r="U129" i="1"/>
  <c r="CY127" i="1"/>
  <c r="X127" i="1" s="1"/>
  <c r="CZ127" i="1"/>
  <c r="Y127" i="1" s="1"/>
  <c r="AT139" i="1"/>
  <c r="Q118" i="1"/>
  <c r="CW188" i="3"/>
  <c r="V267" i="1" s="1"/>
  <c r="G708" i="6" s="1"/>
  <c r="CX188" i="3"/>
  <c r="BX345" i="1"/>
  <c r="BX304" i="1"/>
  <c r="BZ139" i="1"/>
  <c r="CG139" i="1" s="1"/>
  <c r="P118" i="1"/>
  <c r="GM130" i="1"/>
  <c r="GN130" i="1" s="1"/>
  <c r="P123" i="1"/>
  <c r="S123" i="1"/>
  <c r="W118" i="1"/>
  <c r="CY115" i="1"/>
  <c r="X115" i="1" s="1"/>
  <c r="GX228" i="1"/>
  <c r="U187" i="1"/>
  <c r="W127" i="1"/>
  <c r="W77" i="1"/>
  <c r="AJ72" i="1"/>
  <c r="F317" i="1"/>
  <c r="GX186" i="1"/>
  <c r="AB183" i="1"/>
  <c r="U118" i="1"/>
  <c r="CY29" i="1"/>
  <c r="X29" i="1" s="1"/>
  <c r="CZ29" i="1"/>
  <c r="Y29" i="1" s="1"/>
  <c r="U178" i="1"/>
  <c r="Q129" i="1"/>
  <c r="CP129" i="1" s="1"/>
  <c r="O129" i="1" s="1"/>
  <c r="R123" i="1"/>
  <c r="CP117" i="1"/>
  <c r="O117" i="1" s="1"/>
  <c r="GM117" i="1" s="1"/>
  <c r="GN117" i="1" s="1"/>
  <c r="CV264" i="3"/>
  <c r="U432" i="1" s="1"/>
  <c r="CX264" i="3"/>
  <c r="V127" i="1"/>
  <c r="GM125" i="1"/>
  <c r="GN125" i="1" s="1"/>
  <c r="V118" i="1"/>
  <c r="U115" i="1"/>
  <c r="CY130" i="1"/>
  <c r="X130" i="1" s="1"/>
  <c r="W123" i="1"/>
  <c r="T118" i="1"/>
  <c r="AG139" i="1"/>
  <c r="CK72" i="1"/>
  <c r="BB77" i="1"/>
  <c r="AB74" i="1"/>
  <c r="CV255" i="3"/>
  <c r="U395" i="1" s="1"/>
  <c r="G1070" i="6" s="1"/>
  <c r="CX255" i="3"/>
  <c r="CW198" i="3"/>
  <c r="V270" i="1" s="1"/>
  <c r="G754" i="6" s="1"/>
  <c r="CX198" i="3"/>
  <c r="DG13" i="3"/>
  <c r="DH13" i="3"/>
  <c r="DI13" i="3"/>
  <c r="DF13" i="3"/>
  <c r="DJ13" i="3" s="1"/>
  <c r="T176" i="1"/>
  <c r="CM109" i="1"/>
  <c r="BD139" i="1"/>
  <c r="V123" i="1"/>
  <c r="R116" i="1"/>
  <c r="CY116" i="1" s="1"/>
  <c r="X116" i="1" s="1"/>
  <c r="CY113" i="1"/>
  <c r="X113" i="1" s="1"/>
  <c r="CZ113" i="1"/>
  <c r="Y113" i="1" s="1"/>
  <c r="DF202" i="3"/>
  <c r="DH202" i="3"/>
  <c r="DG202" i="3"/>
  <c r="DI202" i="3"/>
  <c r="DI15" i="3"/>
  <c r="DJ15" i="3" s="1"/>
  <c r="DF15" i="3"/>
  <c r="DG15" i="3"/>
  <c r="DH15" i="3"/>
  <c r="AB134" i="1"/>
  <c r="P127" i="1"/>
  <c r="CP127" i="1" s="1"/>
  <c r="O127" i="1" s="1"/>
  <c r="AB124" i="1"/>
  <c r="U123" i="1"/>
  <c r="CX247" i="3"/>
  <c r="DF31" i="3"/>
  <c r="DJ31" i="3" s="1"/>
  <c r="DG31" i="3"/>
  <c r="DH31" i="3"/>
  <c r="DI31" i="3"/>
  <c r="CY34" i="1"/>
  <c r="X34" i="1" s="1"/>
  <c r="CZ34" i="1"/>
  <c r="Y34" i="1" s="1"/>
  <c r="CC26" i="1"/>
  <c r="AT40" i="1"/>
  <c r="DG68" i="3"/>
  <c r="DH68" i="3"/>
  <c r="DI68" i="3"/>
  <c r="DF68" i="3"/>
  <c r="DF44" i="3"/>
  <c r="DG44" i="3"/>
  <c r="DJ44" i="3" s="1"/>
  <c r="DI44" i="3"/>
  <c r="DH44" i="3"/>
  <c r="CY126" i="1"/>
  <c r="X126" i="1" s="1"/>
  <c r="GM126" i="1" s="1"/>
  <c r="GN126" i="1" s="1"/>
  <c r="CZ126" i="1"/>
  <c r="Y126" i="1" s="1"/>
  <c r="W116" i="1"/>
  <c r="CW180" i="3"/>
  <c r="DG46" i="3"/>
  <c r="DF46" i="3"/>
  <c r="DJ46" i="3" s="1"/>
  <c r="DH46" i="3"/>
  <c r="DI46" i="3"/>
  <c r="S179" i="1"/>
  <c r="CU116" i="3"/>
  <c r="CW124" i="3"/>
  <c r="CX128" i="3"/>
  <c r="CV119" i="3"/>
  <c r="CU117" i="3"/>
  <c r="CV117" i="3"/>
  <c r="CX117" i="3"/>
  <c r="CU119" i="3"/>
  <c r="CX119" i="3"/>
  <c r="CW123" i="3"/>
  <c r="CX122" i="3"/>
  <c r="CX126" i="3"/>
  <c r="CV118" i="3"/>
  <c r="CX123" i="3"/>
  <c r="CX127" i="3"/>
  <c r="CU118" i="3"/>
  <c r="AB131" i="1"/>
  <c r="P124" i="1"/>
  <c r="R124" i="1"/>
  <c r="T116" i="1"/>
  <c r="W37" i="1"/>
  <c r="CW233" i="3"/>
  <c r="V350" i="1" s="1"/>
  <c r="G950" i="6" s="1"/>
  <c r="CX233" i="3"/>
  <c r="BC191" i="1"/>
  <c r="I179" i="1"/>
  <c r="V178" i="1"/>
  <c r="T127" i="1"/>
  <c r="W124" i="1"/>
  <c r="AB120" i="1"/>
  <c r="BD77" i="1"/>
  <c r="AT72" i="1"/>
  <c r="F95" i="1"/>
  <c r="U37" i="1"/>
  <c r="CP34" i="1"/>
  <c r="O34" i="1" s="1"/>
  <c r="DI72" i="3"/>
  <c r="DF72" i="3"/>
  <c r="DJ72" i="3" s="1"/>
  <c r="DG72" i="3"/>
  <c r="DH72" i="3"/>
  <c r="DF55" i="3"/>
  <c r="DJ55" i="3" s="1"/>
  <c r="DG55" i="3"/>
  <c r="DH55" i="3"/>
  <c r="DI55" i="3"/>
  <c r="T124" i="1"/>
  <c r="CP113" i="1"/>
  <c r="O113" i="1" s="1"/>
  <c r="BB109" i="1"/>
  <c r="BZ26" i="1"/>
  <c r="AQ40" i="1"/>
  <c r="CV161" i="3"/>
  <c r="U225" i="1" s="1"/>
  <c r="G600" i="6" s="1"/>
  <c r="CX161" i="3"/>
  <c r="S124" i="1"/>
  <c r="P116" i="1"/>
  <c r="CP116" i="1" s="1"/>
  <c r="O116" i="1" s="1"/>
  <c r="AJ139" i="1"/>
  <c r="CP29" i="1"/>
  <c r="O29" i="1" s="1"/>
  <c r="GM29" i="1" s="1"/>
  <c r="GN29" i="1" s="1"/>
  <c r="GX179" i="1"/>
  <c r="AB127" i="1"/>
  <c r="S118" i="1"/>
  <c r="BX26" i="1"/>
  <c r="CG40" i="1"/>
  <c r="AO40" i="1"/>
  <c r="CW207" i="3"/>
  <c r="CX207" i="3"/>
  <c r="Q124" i="1"/>
  <c r="V116" i="1"/>
  <c r="R115" i="1"/>
  <c r="CP115" i="1" s="1"/>
  <c r="O115" i="1" s="1"/>
  <c r="AB111" i="1"/>
  <c r="CX259" i="3"/>
  <c r="CX251" i="3"/>
  <c r="DJ115" i="3"/>
  <c r="CW257" i="3"/>
  <c r="CX257" i="3"/>
  <c r="CW248" i="3"/>
  <c r="CX248" i="3"/>
  <c r="CV246" i="3"/>
  <c r="U393" i="1" s="1"/>
  <c r="G1048" i="6" s="1"/>
  <c r="CW18" i="3"/>
  <c r="V32" i="1" s="1"/>
  <c r="G77" i="6" s="1"/>
  <c r="CX18" i="3"/>
  <c r="T38" i="1"/>
  <c r="CX25" i="3"/>
  <c r="CW29" i="3"/>
  <c r="CX33" i="3"/>
  <c r="CX29" i="3"/>
  <c r="CU23" i="3"/>
  <c r="CX23" i="3"/>
  <c r="CU21" i="3"/>
  <c r="CV22" i="3"/>
  <c r="CX22" i="3"/>
  <c r="CU24" i="3"/>
  <c r="CX26" i="3"/>
  <c r="CU22" i="3"/>
  <c r="CW27" i="3"/>
  <c r="I37" i="1"/>
  <c r="CV23" i="3"/>
  <c r="I38" i="1"/>
  <c r="DF223" i="3"/>
  <c r="DG223" i="3"/>
  <c r="DH223" i="3"/>
  <c r="DI223" i="3"/>
  <c r="DG193" i="3"/>
  <c r="DI193" i="3"/>
  <c r="DF193" i="3"/>
  <c r="DH193" i="3"/>
  <c r="R269" i="1" s="1"/>
  <c r="DG74" i="3"/>
  <c r="DH74" i="3"/>
  <c r="DI74" i="3"/>
  <c r="DF74" i="3"/>
  <c r="DJ74" i="3" s="1"/>
  <c r="DF59" i="3"/>
  <c r="DG59" i="3"/>
  <c r="Q120" i="1" s="1"/>
  <c r="DH59" i="3"/>
  <c r="DI59" i="3"/>
  <c r="BB26" i="1"/>
  <c r="F53" i="1"/>
  <c r="CY30" i="1"/>
  <c r="X30" i="1" s="1"/>
  <c r="CZ30" i="1"/>
  <c r="Y30" i="1" s="1"/>
  <c r="CD40" i="1"/>
  <c r="CW269" i="3"/>
  <c r="CX269" i="3"/>
  <c r="CX263" i="3"/>
  <c r="CX252" i="3"/>
  <c r="CV225" i="3"/>
  <c r="U349" i="1" s="1"/>
  <c r="CX225" i="3"/>
  <c r="DG217" i="3"/>
  <c r="DH217" i="3"/>
  <c r="DI217" i="3"/>
  <c r="DJ217" i="3" s="1"/>
  <c r="CV175" i="3"/>
  <c r="CX175" i="3"/>
  <c r="CX256" i="3"/>
  <c r="DF221" i="3"/>
  <c r="DG221" i="3"/>
  <c r="DH221" i="3"/>
  <c r="DI221" i="3"/>
  <c r="DJ221" i="3" s="1"/>
  <c r="DG94" i="3"/>
  <c r="DJ94" i="3" s="1"/>
  <c r="DH94" i="3"/>
  <c r="DI94" i="3"/>
  <c r="DF94" i="3"/>
  <c r="CW30" i="3"/>
  <c r="Q38" i="1"/>
  <c r="DG245" i="3"/>
  <c r="DH245" i="3"/>
  <c r="DI245" i="3"/>
  <c r="CW243" i="3"/>
  <c r="V392" i="1" s="1"/>
  <c r="G1035" i="6" s="1"/>
  <c r="CX243" i="3"/>
  <c r="DJ232" i="3"/>
  <c r="CX156" i="3"/>
  <c r="DF82" i="3"/>
  <c r="DJ82" i="3" s="1"/>
  <c r="DG82" i="3"/>
  <c r="DI82" i="3"/>
  <c r="DH82" i="3"/>
  <c r="AB37" i="1"/>
  <c r="I36" i="1"/>
  <c r="P36" i="1" s="1"/>
  <c r="CX227" i="3"/>
  <c r="CW227" i="3"/>
  <c r="V349" i="1" s="1"/>
  <c r="G936" i="6" s="1"/>
  <c r="CX153" i="3"/>
  <c r="GX35" i="1"/>
  <c r="CZ33" i="1"/>
  <c r="Y33" i="1" s="1"/>
  <c r="GM33" i="1" s="1"/>
  <c r="GN33" i="1" s="1"/>
  <c r="DF234" i="3"/>
  <c r="DI234" i="3"/>
  <c r="DH234" i="3"/>
  <c r="DH196" i="3"/>
  <c r="DI196" i="3"/>
  <c r="DG196" i="3"/>
  <c r="CX27" i="3"/>
  <c r="BC77" i="1"/>
  <c r="CP30" i="1"/>
  <c r="O30" i="1" s="1"/>
  <c r="CX260" i="3"/>
  <c r="DF236" i="3"/>
  <c r="DG236" i="3"/>
  <c r="DJ236" i="3" s="1"/>
  <c r="DH236" i="3"/>
  <c r="DI236" i="3"/>
  <c r="DF200" i="3"/>
  <c r="P306" i="1" s="1"/>
  <c r="DG200" i="3"/>
  <c r="DH200" i="3"/>
  <c r="R306" i="1" s="1"/>
  <c r="DI200" i="3"/>
  <c r="CX158" i="3"/>
  <c r="DG138" i="3"/>
  <c r="DJ138" i="3" s="1"/>
  <c r="DH138" i="3"/>
  <c r="DI138" i="3"/>
  <c r="DF138" i="3"/>
  <c r="Q112" i="1"/>
  <c r="AQ77" i="1"/>
  <c r="BZ72" i="1"/>
  <c r="GX38" i="1"/>
  <c r="S31" i="1"/>
  <c r="CW249" i="3"/>
  <c r="CX249" i="3"/>
  <c r="DF216" i="3"/>
  <c r="DG216" i="3"/>
  <c r="DI216" i="3"/>
  <c r="DG102" i="3"/>
  <c r="DJ102" i="3" s="1"/>
  <c r="DI102" i="3"/>
  <c r="DF102" i="3"/>
  <c r="DH102" i="3"/>
  <c r="DF100" i="3"/>
  <c r="DG100" i="3"/>
  <c r="DH100" i="3"/>
  <c r="DI100" i="3"/>
  <c r="S131" i="1"/>
  <c r="S114" i="1"/>
  <c r="CL26" i="1"/>
  <c r="BC40" i="1"/>
  <c r="DF239" i="3"/>
  <c r="P352" i="1" s="1"/>
  <c r="DG239" i="3"/>
  <c r="Q352" i="1" s="1"/>
  <c r="DH239" i="3"/>
  <c r="R352" i="1" s="1"/>
  <c r="DI239" i="3"/>
  <c r="DF194" i="3"/>
  <c r="DG194" i="3"/>
  <c r="DH194" i="3"/>
  <c r="DI194" i="3"/>
  <c r="DJ194" i="3" s="1"/>
  <c r="DF272" i="3"/>
  <c r="DG272" i="3"/>
  <c r="DH272" i="3"/>
  <c r="DI272" i="3"/>
  <c r="DJ272" i="3" s="1"/>
  <c r="CX268" i="3"/>
  <c r="DG226" i="3"/>
  <c r="DH226" i="3"/>
  <c r="DI226" i="3"/>
  <c r="DJ226" i="3" s="1"/>
  <c r="DF226" i="3"/>
  <c r="DF212" i="3"/>
  <c r="DG212" i="3"/>
  <c r="DH212" i="3"/>
  <c r="DI212" i="3"/>
  <c r="CX136" i="3"/>
  <c r="CV136" i="3"/>
  <c r="U183" i="1" s="1"/>
  <c r="G495" i="6" s="1"/>
  <c r="S119" i="1"/>
  <c r="R112" i="1"/>
  <c r="S112" i="1"/>
  <c r="F65" i="1"/>
  <c r="DF230" i="3"/>
  <c r="DG230" i="3"/>
  <c r="DH230" i="3"/>
  <c r="DI230" i="3"/>
  <c r="CW224" i="3"/>
  <c r="V348" i="1" s="1"/>
  <c r="CX224" i="3"/>
  <c r="DF211" i="3"/>
  <c r="DH211" i="3"/>
  <c r="DH186" i="3"/>
  <c r="DI186" i="3"/>
  <c r="CX184" i="3"/>
  <c r="CW171" i="3"/>
  <c r="V227" i="1" s="1"/>
  <c r="G633" i="6" s="1"/>
  <c r="CX171" i="3"/>
  <c r="DH169" i="3"/>
  <c r="DI169" i="3"/>
  <c r="DF169" i="3"/>
  <c r="DG169" i="3"/>
  <c r="DF167" i="3"/>
  <c r="DG167" i="3"/>
  <c r="DI167" i="3"/>
  <c r="DH167" i="3"/>
  <c r="DI106" i="3"/>
  <c r="DF106" i="3"/>
  <c r="DH106" i="3"/>
  <c r="CV91" i="3"/>
  <c r="U135" i="1" s="1"/>
  <c r="G329" i="6" s="1"/>
  <c r="CX91" i="3"/>
  <c r="DF70" i="3"/>
  <c r="DJ70" i="3" s="1"/>
  <c r="DG70" i="3"/>
  <c r="DI70" i="3"/>
  <c r="DH70" i="3"/>
  <c r="CV14" i="3"/>
  <c r="U32" i="1" s="1"/>
  <c r="G72" i="6" s="1"/>
  <c r="CX14" i="3"/>
  <c r="CX271" i="3"/>
  <c r="DG220" i="3"/>
  <c r="DI220" i="3"/>
  <c r="DI213" i="3"/>
  <c r="DJ213" i="3" s="1"/>
  <c r="DF213" i="3"/>
  <c r="CW163" i="3"/>
  <c r="CX163" i="3"/>
  <c r="CW142" i="3"/>
  <c r="CX142" i="3"/>
  <c r="CW98" i="3"/>
  <c r="CX98" i="3"/>
  <c r="CX177" i="3"/>
  <c r="DI80" i="3"/>
  <c r="DF80" i="3"/>
  <c r="DJ80" i="3" s="1"/>
  <c r="DH80" i="3"/>
  <c r="DF63" i="3"/>
  <c r="P121" i="1" s="1"/>
  <c r="DG63" i="3"/>
  <c r="DI63" i="3"/>
  <c r="DF20" i="3"/>
  <c r="DJ20" i="3" s="1"/>
  <c r="DG20" i="3"/>
  <c r="DI20" i="3"/>
  <c r="DH20" i="3"/>
  <c r="DG191" i="3"/>
  <c r="DH191" i="3"/>
  <c r="CV131" i="3"/>
  <c r="CX131" i="3"/>
  <c r="DH88" i="3"/>
  <c r="DI88" i="3"/>
  <c r="DF88" i="3"/>
  <c r="DG88" i="3"/>
  <c r="CW40" i="3"/>
  <c r="V75" i="1" s="1"/>
  <c r="CX40" i="3"/>
  <c r="CX253" i="3"/>
  <c r="DJ222" i="3"/>
  <c r="CV212" i="3"/>
  <c r="U309" i="1" s="1"/>
  <c r="DG166" i="3"/>
  <c r="Q226" i="1" s="1"/>
  <c r="DH166" i="3"/>
  <c r="R226" i="1" s="1"/>
  <c r="DI166" i="3"/>
  <c r="DF166" i="3"/>
  <c r="P226" i="1" s="1"/>
  <c r="DI141" i="3"/>
  <c r="DJ141" i="3" s="1"/>
  <c r="DF141" i="3"/>
  <c r="DG141" i="3"/>
  <c r="DH141" i="3"/>
  <c r="DG139" i="3"/>
  <c r="DJ139" i="3" s="1"/>
  <c r="DH139" i="3"/>
  <c r="DI139" i="3"/>
  <c r="CW133" i="3"/>
  <c r="V180" i="1" s="1"/>
  <c r="G483" i="6" s="1"/>
  <c r="CX133" i="3"/>
  <c r="CX118" i="3"/>
  <c r="DF17" i="3"/>
  <c r="DG17" i="3"/>
  <c r="DI17" i="3"/>
  <c r="DJ17" i="3" s="1"/>
  <c r="DH17" i="3"/>
  <c r="CW157" i="3"/>
  <c r="CX150" i="3"/>
  <c r="DG135" i="3"/>
  <c r="DI135" i="3"/>
  <c r="DF135" i="3"/>
  <c r="DJ135" i="3" s="1"/>
  <c r="DH135" i="3"/>
  <c r="DF35" i="3"/>
  <c r="DG35" i="3"/>
  <c r="DH35" i="3"/>
  <c r="DI35" i="3"/>
  <c r="CX6" i="3"/>
  <c r="CW143" i="3"/>
  <c r="CX143" i="3"/>
  <c r="CX120" i="3"/>
  <c r="DF8" i="3"/>
  <c r="DH8" i="3"/>
  <c r="DI8" i="3"/>
  <c r="DG8" i="3"/>
  <c r="DJ8" i="3" s="1"/>
  <c r="CX267" i="3"/>
  <c r="DG235" i="3"/>
  <c r="Q351" i="1" s="1"/>
  <c r="DH235" i="3"/>
  <c r="DI235" i="3"/>
  <c r="DJ235" i="3" s="1"/>
  <c r="DF220" i="3"/>
  <c r="DF208" i="3"/>
  <c r="DG208" i="3"/>
  <c r="DH208" i="3"/>
  <c r="DI208" i="3"/>
  <c r="DG199" i="3"/>
  <c r="DH199" i="3"/>
  <c r="DI199" i="3"/>
  <c r="DG147" i="3"/>
  <c r="DF147" i="3"/>
  <c r="DH147" i="3"/>
  <c r="DI147" i="3"/>
  <c r="DG145" i="3"/>
  <c r="DH145" i="3"/>
  <c r="DI145" i="3"/>
  <c r="DJ145" i="3" s="1"/>
  <c r="DH213" i="3"/>
  <c r="DI211" i="3"/>
  <c r="DF197" i="3"/>
  <c r="DH197" i="3"/>
  <c r="DG186" i="3"/>
  <c r="DG111" i="3"/>
  <c r="DH111" i="3"/>
  <c r="DI111" i="3"/>
  <c r="DG109" i="3"/>
  <c r="DH109" i="3"/>
  <c r="DI109" i="3"/>
  <c r="DJ109" i="3" s="1"/>
  <c r="DF109" i="3"/>
  <c r="DG106" i="3"/>
  <c r="DJ106" i="3" s="1"/>
  <c r="CX95" i="3"/>
  <c r="DF39" i="3"/>
  <c r="DG39" i="3"/>
  <c r="DI39" i="3"/>
  <c r="DJ39" i="3" s="1"/>
  <c r="DH39" i="3"/>
  <c r="CX3" i="3"/>
  <c r="CU2" i="3"/>
  <c r="CX2" i="3"/>
  <c r="CX11" i="3"/>
  <c r="CU1" i="3"/>
  <c r="CV1" i="3"/>
  <c r="CW10" i="3"/>
  <c r="CX10" i="3"/>
  <c r="CV3" i="3"/>
  <c r="CX9" i="3"/>
  <c r="CW6" i="3"/>
  <c r="V28" i="1" s="1"/>
  <c r="G52" i="6" s="1"/>
  <c r="DG244" i="3"/>
  <c r="DH244" i="3"/>
  <c r="DI244" i="3"/>
  <c r="DG213" i="3"/>
  <c r="DG211" i="3"/>
  <c r="DJ211" i="3" s="1"/>
  <c r="CW206" i="3"/>
  <c r="V307" i="1" s="1"/>
  <c r="G822" i="6" s="1"/>
  <c r="CX206" i="3"/>
  <c r="DG190" i="3"/>
  <c r="DH190" i="3"/>
  <c r="DI190" i="3"/>
  <c r="DJ190" i="3" s="1"/>
  <c r="DF186" i="3"/>
  <c r="CX159" i="3"/>
  <c r="DI115" i="3"/>
  <c r="DF115" i="3"/>
  <c r="DH115" i="3"/>
  <c r="DF113" i="3"/>
  <c r="DG113" i="3"/>
  <c r="DI113" i="3"/>
  <c r="DH113" i="3"/>
  <c r="DH79" i="3"/>
  <c r="DI79" i="3"/>
  <c r="DG79" i="3"/>
  <c r="DF66" i="3"/>
  <c r="DG66" i="3"/>
  <c r="DI66" i="3"/>
  <c r="DJ66" i="3" s="1"/>
  <c r="DH66" i="3"/>
  <c r="DJ36" i="3"/>
  <c r="DI218" i="3"/>
  <c r="CX154" i="3"/>
  <c r="CW154" i="3"/>
  <c r="DF75" i="3"/>
  <c r="DJ75" i="3" s="1"/>
  <c r="DG75" i="3"/>
  <c r="DH75" i="3"/>
  <c r="DI64" i="3"/>
  <c r="DF64" i="3"/>
  <c r="CX12" i="3"/>
  <c r="CU3" i="3"/>
  <c r="DH231" i="3"/>
  <c r="DJ231" i="3" s="1"/>
  <c r="DG218" i="3"/>
  <c r="DJ218" i="3" s="1"/>
  <c r="CW215" i="3"/>
  <c r="V309" i="1" s="1"/>
  <c r="G852" i="6" s="1"/>
  <c r="CX215" i="3"/>
  <c r="DH204" i="3"/>
  <c r="DI204" i="3"/>
  <c r="CW178" i="3"/>
  <c r="V228" i="1" s="1"/>
  <c r="G652" i="6" s="1"/>
  <c r="DF47" i="3"/>
  <c r="DJ47" i="3" s="1"/>
  <c r="DH47" i="3"/>
  <c r="DI47" i="3"/>
  <c r="CV21" i="3"/>
  <c r="CX21" i="3"/>
  <c r="DF222" i="3"/>
  <c r="CV151" i="3"/>
  <c r="DF140" i="3"/>
  <c r="DH140" i="3"/>
  <c r="CW99" i="3"/>
  <c r="CX99" i="3"/>
  <c r="DI87" i="3"/>
  <c r="DF87" i="3"/>
  <c r="DG56" i="3"/>
  <c r="DH56" i="3"/>
  <c r="DG54" i="3"/>
  <c r="DH54" i="3"/>
  <c r="DI54" i="3"/>
  <c r="CW8" i="3"/>
  <c r="CV4" i="3"/>
  <c r="CX4" i="3"/>
  <c r="CV149" i="3"/>
  <c r="CX149" i="3"/>
  <c r="CX124" i="3"/>
  <c r="CW122" i="3"/>
  <c r="DF104" i="3"/>
  <c r="DH104" i="3"/>
  <c r="DI52" i="3"/>
  <c r="DF52" i="3"/>
  <c r="DJ52" i="3" s="1"/>
  <c r="DF50" i="3"/>
  <c r="DJ50" i="3" s="1"/>
  <c r="DG50" i="3"/>
  <c r="DI50" i="3"/>
  <c r="DG48" i="3"/>
  <c r="DH48" i="3"/>
  <c r="DI48" i="3"/>
  <c r="CV41" i="3"/>
  <c r="U111" i="1" s="1"/>
  <c r="G216" i="6" s="1"/>
  <c r="CX41" i="3"/>
  <c r="CW164" i="3"/>
  <c r="CX164" i="3"/>
  <c r="DG162" i="3"/>
  <c r="DI162" i="3"/>
  <c r="DJ162" i="3" s="1"/>
  <c r="CV116" i="3"/>
  <c r="CX116" i="3"/>
  <c r="CW107" i="3"/>
  <c r="V173" i="1" s="1"/>
  <c r="G409" i="6" s="1"/>
  <c r="CX107" i="3"/>
  <c r="CW90" i="3"/>
  <c r="V134" i="1" s="1"/>
  <c r="G319" i="6" s="1"/>
  <c r="CX90" i="3"/>
  <c r="DF83" i="3"/>
  <c r="DJ83" i="3" s="1"/>
  <c r="DG83" i="3"/>
  <c r="DF81" i="3"/>
  <c r="DJ81" i="3" s="1"/>
  <c r="DG81" i="3"/>
  <c r="DH81" i="3"/>
  <c r="CX152" i="3"/>
  <c r="DI114" i="3"/>
  <c r="DF114" i="3"/>
  <c r="DI105" i="3"/>
  <c r="DJ105" i="3" s="1"/>
  <c r="DF105" i="3"/>
  <c r="CV38" i="3"/>
  <c r="U75" i="1" s="1"/>
  <c r="CX38" i="3"/>
  <c r="DH19" i="3"/>
  <c r="DI19" i="3"/>
  <c r="CX181" i="3"/>
  <c r="CV174" i="3"/>
  <c r="DI140" i="3"/>
  <c r="DG132" i="3"/>
  <c r="DH132" i="3"/>
  <c r="DI132" i="3"/>
  <c r="DJ132" i="3" s="1"/>
  <c r="CX125" i="3"/>
  <c r="CW121" i="3"/>
  <c r="V176" i="1" s="1"/>
  <c r="G458" i="6" s="1"/>
  <c r="DG103" i="3"/>
  <c r="DH103" i="3"/>
  <c r="DI103" i="3"/>
  <c r="DF86" i="3"/>
  <c r="DG86" i="3"/>
  <c r="DI86" i="3"/>
  <c r="DF51" i="3"/>
  <c r="DJ51" i="3" s="1"/>
  <c r="DH51" i="3"/>
  <c r="DH37" i="3"/>
  <c r="DI36" i="3"/>
  <c r="DF36" i="3"/>
  <c r="CX5" i="3"/>
  <c r="CX179" i="3"/>
  <c r="DH172" i="3"/>
  <c r="DJ172" i="3" s="1"/>
  <c r="DI172" i="3"/>
  <c r="DF170" i="3"/>
  <c r="DG170" i="3"/>
  <c r="DI170" i="3"/>
  <c r="DJ170" i="3" s="1"/>
  <c r="DG140" i="3"/>
  <c r="DI104" i="3"/>
  <c r="DH97" i="3"/>
  <c r="DH87" i="3"/>
  <c r="DF71" i="3"/>
  <c r="DJ71" i="3" s="1"/>
  <c r="DH71" i="3"/>
  <c r="CW67" i="3"/>
  <c r="V122" i="1" s="1"/>
  <c r="G275" i="6" s="1"/>
  <c r="CX67" i="3"/>
  <c r="DI56" i="3"/>
  <c r="DH49" i="3"/>
  <c r="DI49" i="3"/>
  <c r="DG37" i="3"/>
  <c r="CX246" i="3"/>
  <c r="CX228" i="3"/>
  <c r="CX219" i="3"/>
  <c r="CX210" i="3"/>
  <c r="CX192" i="3"/>
  <c r="CX144" i="3"/>
  <c r="CV130" i="3"/>
  <c r="U180" i="1" s="1"/>
  <c r="G478" i="6" s="1"/>
  <c r="CX130" i="3"/>
  <c r="DG104" i="3"/>
  <c r="DG97" i="3"/>
  <c r="DG87" i="3"/>
  <c r="DJ87" i="3" s="1"/>
  <c r="DH69" i="3"/>
  <c r="DI69" i="3"/>
  <c r="CV65" i="3"/>
  <c r="U122" i="1" s="1"/>
  <c r="G272" i="6" s="1"/>
  <c r="DI61" i="3"/>
  <c r="DF56" i="3"/>
  <c r="DJ56" i="3" s="1"/>
  <c r="DF54" i="3"/>
  <c r="DJ54" i="3" s="1"/>
  <c r="DH52" i="3"/>
  <c r="DF45" i="3"/>
  <c r="DJ45" i="3" s="1"/>
  <c r="DG45" i="3"/>
  <c r="DF37" i="3"/>
  <c r="CX1" i="3"/>
  <c r="CX108" i="3"/>
  <c r="DF97" i="3"/>
  <c r="DH61" i="3"/>
  <c r="DJ61" i="3" s="1"/>
  <c r="DG52" i="3"/>
  <c r="DH50" i="3"/>
  <c r="CW26" i="3"/>
  <c r="CW146" i="3"/>
  <c r="V185" i="1" s="1"/>
  <c r="G528" i="6" s="1"/>
  <c r="CX146" i="3"/>
  <c r="DH65" i="3"/>
  <c r="DI65" i="3"/>
  <c r="DF61" i="3"/>
  <c r="DF48" i="3"/>
  <c r="DJ48" i="3" s="1"/>
  <c r="DG43" i="3"/>
  <c r="DH43" i="3"/>
  <c r="DI43" i="3"/>
  <c r="CX32" i="3"/>
  <c r="CX30" i="3"/>
  <c r="CW28" i="3"/>
  <c r="CW110" i="3"/>
  <c r="V174" i="1" s="1"/>
  <c r="G424" i="6" s="1"/>
  <c r="CX110" i="3"/>
  <c r="DF89" i="3"/>
  <c r="DG89" i="3"/>
  <c r="DI89" i="3"/>
  <c r="DJ89" i="3" s="1"/>
  <c r="DG78" i="3"/>
  <c r="DI78" i="3"/>
  <c r="DG58" i="3"/>
  <c r="DI58" i="3"/>
  <c r="CV24" i="3"/>
  <c r="CV16" i="3"/>
  <c r="CX16" i="3"/>
  <c r="DH137" i="3"/>
  <c r="DH101" i="3"/>
  <c r="DH92" i="3"/>
  <c r="DH76" i="3"/>
  <c r="DH60" i="3"/>
  <c r="CX178" i="3"/>
  <c r="DH112" i="3"/>
  <c r="DH85" i="3"/>
  <c r="R133" i="1" s="1"/>
  <c r="DH62" i="3"/>
  <c r="R121" i="1" s="1"/>
  <c r="DH34" i="3"/>
  <c r="R74" i="1" s="1"/>
  <c r="CX28" i="3"/>
  <c r="DG112" i="3"/>
  <c r="Q175" i="1" s="1"/>
  <c r="DG85" i="3"/>
  <c r="Q133" i="1" s="1"/>
  <c r="DG62" i="3"/>
  <c r="DG34" i="3"/>
  <c r="CX24" i="3"/>
  <c r="CX157" i="3"/>
  <c r="CX121" i="3"/>
  <c r="CX7" i="3"/>
  <c r="L1144" i="6" l="1"/>
  <c r="AO564" i="6"/>
  <c r="L560" i="6"/>
  <c r="L1147" i="6"/>
  <c r="L1158" i="6"/>
  <c r="L184" i="6"/>
  <c r="L181" i="6" s="1"/>
  <c r="L1139" i="6"/>
  <c r="AO642" i="6"/>
  <c r="L676" i="6" s="1"/>
  <c r="L638" i="6"/>
  <c r="L685" i="6"/>
  <c r="L773" i="6"/>
  <c r="L770" i="6" s="1"/>
  <c r="L678" i="6"/>
  <c r="L674" i="6" s="1"/>
  <c r="AO913" i="6"/>
  <c r="L1003" i="6" s="1"/>
  <c r="L909" i="6"/>
  <c r="AH77" i="1"/>
  <c r="G169" i="6"/>
  <c r="AI358" i="1"/>
  <c r="G919" i="6"/>
  <c r="AH358" i="1"/>
  <c r="G933" i="6"/>
  <c r="AH434" i="1"/>
  <c r="G1125" i="6"/>
  <c r="O396" i="1"/>
  <c r="GM396" i="1" s="1"/>
  <c r="GO396" i="1" s="1"/>
  <c r="L1084" i="6"/>
  <c r="BY171" i="1"/>
  <c r="BY26" i="1"/>
  <c r="O394" i="1"/>
  <c r="GM394" i="1" s="1"/>
  <c r="GO394" i="1" s="1"/>
  <c r="L1062" i="6"/>
  <c r="AH313" i="1"/>
  <c r="G849" i="6"/>
  <c r="AI77" i="1"/>
  <c r="G172" i="6"/>
  <c r="AP40" i="1"/>
  <c r="AU233" i="1"/>
  <c r="AP233" i="1"/>
  <c r="L671" i="6"/>
  <c r="AO537" i="6"/>
  <c r="L533" i="6"/>
  <c r="L1375" i="6"/>
  <c r="L1437" i="6"/>
  <c r="L1444" i="6"/>
  <c r="L1368" i="6"/>
  <c r="L867" i="6"/>
  <c r="L1001" i="6"/>
  <c r="L998" i="6" s="1"/>
  <c r="L573" i="6"/>
  <c r="L571" i="6"/>
  <c r="L375" i="6"/>
  <c r="L372" i="6" s="1"/>
  <c r="L1366" i="6"/>
  <c r="L120" i="6"/>
  <c r="L118" i="6" s="1"/>
  <c r="L115" i="6" s="1"/>
  <c r="L1435" i="6"/>
  <c r="L1433" i="6" s="1"/>
  <c r="BZ223" i="1"/>
  <c r="CD171" i="1"/>
  <c r="CG430" i="1"/>
  <c r="AX430" i="1"/>
  <c r="CI233" i="1"/>
  <c r="AT430" i="1"/>
  <c r="CI398" i="1"/>
  <c r="AU77" i="1"/>
  <c r="BY265" i="1"/>
  <c r="AQ233" i="1"/>
  <c r="F243" i="1" s="1"/>
  <c r="AP265" i="1"/>
  <c r="F281" i="1"/>
  <c r="AI272" i="1"/>
  <c r="V272" i="1" s="1"/>
  <c r="AP398" i="1"/>
  <c r="AP77" i="1"/>
  <c r="CI77" i="1"/>
  <c r="BY72" i="1"/>
  <c r="CG72" i="1"/>
  <c r="AX77" i="1"/>
  <c r="F453" i="1"/>
  <c r="AU430" i="1"/>
  <c r="AH139" i="1"/>
  <c r="AI313" i="1"/>
  <c r="AI304" i="1" s="1"/>
  <c r="BY390" i="1"/>
  <c r="CM345" i="1"/>
  <c r="BD358" i="1"/>
  <c r="GN542" i="1"/>
  <c r="AH304" i="1"/>
  <c r="U313" i="1"/>
  <c r="CG390" i="1"/>
  <c r="AX398" i="1"/>
  <c r="CG171" i="1"/>
  <c r="AX191" i="1"/>
  <c r="AK540" i="1"/>
  <c r="X561" i="1"/>
  <c r="CP36" i="1"/>
  <c r="O36" i="1" s="1"/>
  <c r="GM129" i="1"/>
  <c r="GN129" i="1" s="1"/>
  <c r="CJ233" i="1"/>
  <c r="BA139" i="1"/>
  <c r="CJ109" i="1"/>
  <c r="AI345" i="1"/>
  <c r="V358" i="1"/>
  <c r="DF150" i="3"/>
  <c r="DG150" i="3"/>
  <c r="DH150" i="3"/>
  <c r="DI150" i="3"/>
  <c r="DJ150" i="3" s="1"/>
  <c r="DJ204" i="3"/>
  <c r="S188" i="1"/>
  <c r="R188" i="1"/>
  <c r="U188" i="1"/>
  <c r="Q188" i="1"/>
  <c r="DG258" i="3"/>
  <c r="DJ258" i="3" s="1"/>
  <c r="DH258" i="3"/>
  <c r="DI258" i="3"/>
  <c r="DF258" i="3"/>
  <c r="CZ231" i="1"/>
  <c r="Y231" i="1" s="1"/>
  <c r="CY231" i="1"/>
  <c r="X231" i="1" s="1"/>
  <c r="GM543" i="1"/>
  <c r="GN543" i="1" s="1"/>
  <c r="DJ103" i="3"/>
  <c r="R307" i="1"/>
  <c r="V313" i="1"/>
  <c r="DG171" i="3"/>
  <c r="DJ171" i="3" s="1"/>
  <c r="DI171" i="3"/>
  <c r="S227" i="1" s="1"/>
  <c r="DF171" i="3"/>
  <c r="P227" i="1" s="1"/>
  <c r="DH171" i="3"/>
  <c r="Q306" i="1"/>
  <c r="DF252" i="3"/>
  <c r="DJ252" i="3" s="1"/>
  <c r="DG252" i="3"/>
  <c r="DH252" i="3"/>
  <c r="DI252" i="3"/>
  <c r="P269" i="1"/>
  <c r="DH23" i="3"/>
  <c r="DI23" i="3"/>
  <c r="DJ23" i="3" s="1"/>
  <c r="DF23" i="3"/>
  <c r="DG23" i="3"/>
  <c r="DG259" i="3"/>
  <c r="DJ259" i="3" s="1"/>
  <c r="DI259" i="3"/>
  <c r="DF259" i="3"/>
  <c r="DH259" i="3"/>
  <c r="DJ68" i="3"/>
  <c r="T72" i="1"/>
  <c r="F98" i="1"/>
  <c r="T187" i="1"/>
  <c r="Q187" i="1"/>
  <c r="CP187" i="1" s="1"/>
  <c r="O187" i="1" s="1"/>
  <c r="GM187" i="1" s="1"/>
  <c r="GN187" i="1" s="1"/>
  <c r="W187" i="1"/>
  <c r="GX187" i="1"/>
  <c r="DF262" i="3"/>
  <c r="DJ262" i="3" s="1"/>
  <c r="DH262" i="3"/>
  <c r="DI262" i="3"/>
  <c r="DG262" i="3"/>
  <c r="DI183" i="3"/>
  <c r="DH183" i="3"/>
  <c r="DF183" i="3"/>
  <c r="DJ183" i="3" s="1"/>
  <c r="DG183" i="3"/>
  <c r="AU171" i="1"/>
  <c r="F210" i="1"/>
  <c r="Q466" i="1"/>
  <c r="F482" i="1"/>
  <c r="CJ345" i="1"/>
  <c r="BA358" i="1"/>
  <c r="DF28" i="3"/>
  <c r="DG28" i="3"/>
  <c r="DJ28" i="3" s="1"/>
  <c r="DH28" i="3"/>
  <c r="DI28" i="3"/>
  <c r="DF188" i="3"/>
  <c r="DH188" i="3"/>
  <c r="DG188" i="3"/>
  <c r="DI188" i="3"/>
  <c r="DI261" i="3"/>
  <c r="DF261" i="3"/>
  <c r="DJ261" i="3" s="1"/>
  <c r="DH261" i="3"/>
  <c r="DG261" i="3"/>
  <c r="R229" i="1"/>
  <c r="W229" i="1"/>
  <c r="AJ233" i="1" s="1"/>
  <c r="CY230" i="1"/>
  <c r="X230" i="1" s="1"/>
  <c r="CZ230" i="1"/>
  <c r="Y230" i="1" s="1"/>
  <c r="AJ109" i="1"/>
  <c r="W139" i="1"/>
  <c r="DG110" i="3"/>
  <c r="DH110" i="3"/>
  <c r="DI110" i="3"/>
  <c r="DF110" i="3"/>
  <c r="AT26" i="1"/>
  <c r="F58" i="1"/>
  <c r="DH255" i="3"/>
  <c r="DF255" i="3"/>
  <c r="DG255" i="3"/>
  <c r="DI255" i="3"/>
  <c r="F49" i="1"/>
  <c r="AP26" i="1"/>
  <c r="GM182" i="1"/>
  <c r="GN182" i="1" s="1"/>
  <c r="CZ187" i="1"/>
  <c r="Y187" i="1" s="1"/>
  <c r="CY187" i="1"/>
  <c r="X187" i="1" s="1"/>
  <c r="W188" i="1"/>
  <c r="AP502" i="1"/>
  <c r="F517" i="1"/>
  <c r="AZ398" i="1"/>
  <c r="CI390" i="1"/>
  <c r="BB430" i="1"/>
  <c r="F447" i="1"/>
  <c r="CG540" i="1"/>
  <c r="AX561" i="1"/>
  <c r="F490" i="1"/>
  <c r="BA466" i="1"/>
  <c r="AH540" i="1"/>
  <c r="U561" i="1"/>
  <c r="R175" i="1"/>
  <c r="DF108" i="3"/>
  <c r="P174" i="1" s="1"/>
  <c r="DH108" i="3"/>
  <c r="DI108" i="3"/>
  <c r="DG108" i="3"/>
  <c r="Q174" i="1" s="1"/>
  <c r="DF192" i="3"/>
  <c r="P268" i="1" s="1"/>
  <c r="DG192" i="3"/>
  <c r="DJ192" i="3" s="1"/>
  <c r="DI192" i="3"/>
  <c r="S268" i="1" s="1"/>
  <c r="DH192" i="3"/>
  <c r="DF125" i="3"/>
  <c r="DH125" i="3"/>
  <c r="DI125" i="3"/>
  <c r="DG125" i="3"/>
  <c r="DJ125" i="3" s="1"/>
  <c r="DG253" i="3"/>
  <c r="DH253" i="3"/>
  <c r="DF253" i="3"/>
  <c r="DJ253" i="3" s="1"/>
  <c r="DI253" i="3"/>
  <c r="DF184" i="3"/>
  <c r="DJ184" i="3" s="1"/>
  <c r="DG184" i="3"/>
  <c r="DH184" i="3"/>
  <c r="DI184" i="3"/>
  <c r="DJ212" i="3"/>
  <c r="S309" i="1"/>
  <c r="DH269" i="3"/>
  <c r="DI269" i="3"/>
  <c r="DF269" i="3"/>
  <c r="DG269" i="3"/>
  <c r="Q269" i="1"/>
  <c r="DF29" i="3"/>
  <c r="DG29" i="3"/>
  <c r="DI29" i="3"/>
  <c r="DH29" i="3"/>
  <c r="DF161" i="3"/>
  <c r="DH161" i="3"/>
  <c r="DG161" i="3"/>
  <c r="DI161" i="3"/>
  <c r="GM34" i="1"/>
  <c r="GN34" i="1" s="1"/>
  <c r="CP124" i="1"/>
  <c r="O124" i="1" s="1"/>
  <c r="CY179" i="1"/>
  <c r="X179" i="1" s="1"/>
  <c r="CZ179" i="1"/>
  <c r="Y179" i="1" s="1"/>
  <c r="CZ115" i="1"/>
  <c r="Y115" i="1" s="1"/>
  <c r="GM115" i="1" s="1"/>
  <c r="GN115" i="1" s="1"/>
  <c r="GM177" i="1"/>
  <c r="GN177" i="1" s="1"/>
  <c r="AT233" i="1"/>
  <c r="CC223" i="1"/>
  <c r="V186" i="1"/>
  <c r="G547" i="6" s="1"/>
  <c r="V229" i="1"/>
  <c r="BA72" i="1"/>
  <c r="F97" i="1"/>
  <c r="F242" i="1"/>
  <c r="AP223" i="1"/>
  <c r="DF185" i="3"/>
  <c r="DJ185" i="3" s="1"/>
  <c r="DG185" i="3"/>
  <c r="DH185" i="3"/>
  <c r="DI185" i="3"/>
  <c r="GM468" i="1"/>
  <c r="AB470" i="1"/>
  <c r="AJ390" i="1"/>
  <c r="W398" i="1"/>
  <c r="AG502" i="1"/>
  <c r="T508" i="1"/>
  <c r="F522" i="1"/>
  <c r="R502" i="1"/>
  <c r="AS508" i="1"/>
  <c r="CB502" i="1"/>
  <c r="DF225" i="3"/>
  <c r="DI225" i="3"/>
  <c r="DH225" i="3"/>
  <c r="DG225" i="3"/>
  <c r="AG390" i="1"/>
  <c r="T398" i="1"/>
  <c r="DF136" i="3"/>
  <c r="P183" i="1" s="1"/>
  <c r="DG136" i="3"/>
  <c r="Q183" i="1" s="1"/>
  <c r="DH136" i="3"/>
  <c r="R183" i="1" s="1"/>
  <c r="DI136" i="3"/>
  <c r="DF178" i="3"/>
  <c r="DG178" i="3"/>
  <c r="DH178" i="3"/>
  <c r="DI178" i="3"/>
  <c r="DF95" i="3"/>
  <c r="DG95" i="3"/>
  <c r="DI95" i="3"/>
  <c r="DH95" i="3"/>
  <c r="DG40" i="3"/>
  <c r="DJ40" i="3" s="1"/>
  <c r="DH40" i="3"/>
  <c r="DI40" i="3"/>
  <c r="DF40" i="3"/>
  <c r="DJ186" i="3"/>
  <c r="S267" i="1"/>
  <c r="DJ239" i="3"/>
  <c r="S352" i="1"/>
  <c r="CP352" i="1" s="1"/>
  <c r="O352" i="1" s="1"/>
  <c r="P347" i="1"/>
  <c r="DH227" i="3"/>
  <c r="DG227" i="3"/>
  <c r="DJ227" i="3" s="1"/>
  <c r="DF227" i="3"/>
  <c r="DI227" i="3"/>
  <c r="DG33" i="3"/>
  <c r="DF33" i="3"/>
  <c r="DJ33" i="3" s="1"/>
  <c r="DH33" i="3"/>
  <c r="DI33" i="3"/>
  <c r="DJ202" i="3"/>
  <c r="F157" i="1"/>
  <c r="AT109" i="1"/>
  <c r="AO223" i="1"/>
  <c r="F237" i="1"/>
  <c r="AQ272" i="1"/>
  <c r="BZ265" i="1"/>
  <c r="BD223" i="1"/>
  <c r="F258" i="1"/>
  <c r="DH265" i="3"/>
  <c r="DG265" i="3"/>
  <c r="DF265" i="3"/>
  <c r="DI265" i="3"/>
  <c r="DJ265" i="3" s="1"/>
  <c r="W358" i="1"/>
  <c r="AJ345" i="1"/>
  <c r="AZ508" i="1"/>
  <c r="CI502" i="1"/>
  <c r="W508" i="1"/>
  <c r="AJ502" i="1"/>
  <c r="CJ304" i="1"/>
  <c r="BA313" i="1"/>
  <c r="F458" i="1"/>
  <c r="W430" i="1"/>
  <c r="AG540" i="1"/>
  <c r="T561" i="1"/>
  <c r="GM231" i="1"/>
  <c r="GN231" i="1" s="1"/>
  <c r="AH345" i="1"/>
  <c r="U358" i="1"/>
  <c r="DF153" i="3"/>
  <c r="DG153" i="3"/>
  <c r="DJ153" i="3" s="1"/>
  <c r="DH153" i="3"/>
  <c r="DI153" i="3"/>
  <c r="DJ147" i="3"/>
  <c r="T434" i="1"/>
  <c r="AG430" i="1"/>
  <c r="DF246" i="3"/>
  <c r="DG246" i="3"/>
  <c r="DH246" i="3"/>
  <c r="DI246" i="3"/>
  <c r="CZ31" i="1"/>
  <c r="Y31" i="1" s="1"/>
  <c r="CY31" i="1"/>
  <c r="X31" i="1" s="1"/>
  <c r="CP123" i="1"/>
  <c r="O123" i="1" s="1"/>
  <c r="CZ129" i="1"/>
  <c r="Y129" i="1" s="1"/>
  <c r="CY129" i="1"/>
  <c r="X129" i="1" s="1"/>
  <c r="CI272" i="1"/>
  <c r="DI160" i="3"/>
  <c r="DG160" i="3"/>
  <c r="DH160" i="3"/>
  <c r="DF160" i="3"/>
  <c r="DJ160" i="3" s="1"/>
  <c r="CI358" i="1"/>
  <c r="BY345" i="1"/>
  <c r="AP358" i="1"/>
  <c r="AG265" i="1"/>
  <c r="T272" i="1"/>
  <c r="DH266" i="3"/>
  <c r="DI266" i="3"/>
  <c r="DG266" i="3"/>
  <c r="DJ266" i="3" s="1"/>
  <c r="DF266" i="3"/>
  <c r="DI174" i="3"/>
  <c r="DJ174" i="3" s="1"/>
  <c r="DG174" i="3"/>
  <c r="DH174" i="3"/>
  <c r="DF174" i="3"/>
  <c r="R268" i="1"/>
  <c r="CY124" i="1"/>
  <c r="X124" i="1" s="1"/>
  <c r="CZ124" i="1"/>
  <c r="Y124" i="1" s="1"/>
  <c r="DF30" i="3"/>
  <c r="DG30" i="3"/>
  <c r="DJ30" i="3" s="1"/>
  <c r="DH30" i="3"/>
  <c r="DI30" i="3"/>
  <c r="DF118" i="3"/>
  <c r="DH118" i="3"/>
  <c r="DG118" i="3"/>
  <c r="DI118" i="3"/>
  <c r="DJ118" i="3" s="1"/>
  <c r="CD26" i="1"/>
  <c r="AU40" i="1"/>
  <c r="DF127" i="3"/>
  <c r="DJ127" i="3" s="1"/>
  <c r="DG127" i="3"/>
  <c r="DH127" i="3"/>
  <c r="DI127" i="3"/>
  <c r="DJ37" i="3"/>
  <c r="R173" i="1"/>
  <c r="R184" i="1"/>
  <c r="DF9" i="3"/>
  <c r="DG9" i="3"/>
  <c r="DJ9" i="3" s="1"/>
  <c r="DH9" i="3"/>
  <c r="DI9" i="3"/>
  <c r="DH6" i="3"/>
  <c r="DI6" i="3"/>
  <c r="DF6" i="3"/>
  <c r="DG6" i="3"/>
  <c r="DJ6" i="3" s="1"/>
  <c r="DJ88" i="3"/>
  <c r="V136" i="1"/>
  <c r="DF224" i="3"/>
  <c r="DG224" i="3"/>
  <c r="DH224" i="3"/>
  <c r="R348" i="1" s="1"/>
  <c r="DI224" i="3"/>
  <c r="S348" i="1" s="1"/>
  <c r="BC26" i="1"/>
  <c r="F56" i="1"/>
  <c r="BC627" i="1"/>
  <c r="GM30" i="1"/>
  <c r="GN30" i="1" s="1"/>
  <c r="CP31" i="1"/>
  <c r="O31" i="1" s="1"/>
  <c r="AO109" i="1"/>
  <c r="F143" i="1"/>
  <c r="CD345" i="1"/>
  <c r="AU358" i="1"/>
  <c r="V432" i="1"/>
  <c r="AV466" i="1"/>
  <c r="F475" i="1"/>
  <c r="DJ189" i="3"/>
  <c r="CG272" i="1"/>
  <c r="BZ345" i="1"/>
  <c r="AQ358" i="1"/>
  <c r="AO390" i="1"/>
  <c r="F402" i="1"/>
  <c r="CC304" i="1"/>
  <c r="AT313" i="1"/>
  <c r="AK502" i="1"/>
  <c r="X508" i="1"/>
  <c r="T345" i="1"/>
  <c r="F379" i="1"/>
  <c r="F488" i="1"/>
  <c r="AT466" i="1"/>
  <c r="DG271" i="3"/>
  <c r="DF271" i="3"/>
  <c r="DJ271" i="3" s="1"/>
  <c r="DH271" i="3"/>
  <c r="DI271" i="3"/>
  <c r="BZ304" i="1"/>
  <c r="AQ313" i="1"/>
  <c r="CG313" i="1"/>
  <c r="CP189" i="1"/>
  <c r="O189" i="1" s="1"/>
  <c r="DJ63" i="3"/>
  <c r="S121" i="1"/>
  <c r="AI72" i="1"/>
  <c r="V77" i="1"/>
  <c r="GX36" i="1"/>
  <c r="CJ40" i="1" s="1"/>
  <c r="Q36" i="1"/>
  <c r="R36" i="1"/>
  <c r="T36" i="1"/>
  <c r="U36" i="1"/>
  <c r="V36" i="1"/>
  <c r="AJ265" i="1"/>
  <c r="W272" i="1"/>
  <c r="DG90" i="3"/>
  <c r="DI90" i="3"/>
  <c r="S134" i="1" s="1"/>
  <c r="DF90" i="3"/>
  <c r="DH90" i="3"/>
  <c r="R134" i="1" s="1"/>
  <c r="DF91" i="3"/>
  <c r="P135" i="1" s="1"/>
  <c r="DG91" i="3"/>
  <c r="Q135" i="1" s="1"/>
  <c r="DH91" i="3"/>
  <c r="R135" i="1" s="1"/>
  <c r="DI91" i="3"/>
  <c r="DJ223" i="3"/>
  <c r="F200" i="1"/>
  <c r="AP171" i="1"/>
  <c r="DH5" i="3"/>
  <c r="DI5" i="3"/>
  <c r="DJ5" i="3" s="1"/>
  <c r="DF5" i="3"/>
  <c r="DG5" i="3"/>
  <c r="DF107" i="3"/>
  <c r="P173" i="1" s="1"/>
  <c r="DG107" i="3"/>
  <c r="DJ107" i="3" s="1"/>
  <c r="DI107" i="3"/>
  <c r="DH107" i="3"/>
  <c r="DF7" i="3"/>
  <c r="DH7" i="3"/>
  <c r="DG7" i="3"/>
  <c r="DJ7" i="3" s="1"/>
  <c r="DI7" i="3"/>
  <c r="DJ43" i="3"/>
  <c r="DF181" i="3"/>
  <c r="DH181" i="3"/>
  <c r="DG181" i="3"/>
  <c r="DI181" i="3"/>
  <c r="P175" i="1"/>
  <c r="DJ199" i="3"/>
  <c r="DJ35" i="3"/>
  <c r="S74" i="1"/>
  <c r="DI142" i="3"/>
  <c r="DG142" i="3"/>
  <c r="DF142" i="3"/>
  <c r="P184" i="1" s="1"/>
  <c r="DH142" i="3"/>
  <c r="F93" i="1"/>
  <c r="BC72" i="1"/>
  <c r="R38" i="1"/>
  <c r="S38" i="1"/>
  <c r="P38" i="1"/>
  <c r="DG18" i="3"/>
  <c r="DH18" i="3"/>
  <c r="DI18" i="3"/>
  <c r="DF18" i="3"/>
  <c r="AO26" i="1"/>
  <c r="F44" i="1"/>
  <c r="AO627" i="1"/>
  <c r="DG126" i="3"/>
  <c r="DH126" i="3"/>
  <c r="DI126" i="3"/>
  <c r="DF126" i="3"/>
  <c r="DJ126" i="3" s="1"/>
  <c r="GX188" i="1"/>
  <c r="CJ191" i="1" s="1"/>
  <c r="V187" i="1"/>
  <c r="AX139" i="1"/>
  <c r="CG109" i="1"/>
  <c r="DJ203" i="3"/>
  <c r="U186" i="1"/>
  <c r="G541" i="6" s="1"/>
  <c r="AX502" i="1"/>
  <c r="F515" i="1"/>
  <c r="AF502" i="1"/>
  <c r="S508" i="1"/>
  <c r="BD390" i="1"/>
  <c r="F423" i="1"/>
  <c r="GX229" i="1"/>
  <c r="CF466" i="1"/>
  <c r="AW470" i="1"/>
  <c r="F531" i="1"/>
  <c r="V502" i="1"/>
  <c r="CI561" i="1"/>
  <c r="AP561" i="1"/>
  <c r="BY540" i="1"/>
  <c r="DJ104" i="3"/>
  <c r="S173" i="1"/>
  <c r="DH251" i="3"/>
  <c r="DI251" i="3"/>
  <c r="DF251" i="3"/>
  <c r="DJ251" i="3" s="1"/>
  <c r="DG251" i="3"/>
  <c r="DH1" i="3"/>
  <c r="DI1" i="3"/>
  <c r="DF1" i="3"/>
  <c r="DG1" i="3"/>
  <c r="AQ26" i="1"/>
  <c r="F50" i="1"/>
  <c r="BZ171" i="1"/>
  <c r="AQ191" i="1"/>
  <c r="DF143" i="3"/>
  <c r="DG143" i="3"/>
  <c r="DJ143" i="3" s="1"/>
  <c r="DI143" i="3"/>
  <c r="S184" i="1" s="1"/>
  <c r="DH143" i="3"/>
  <c r="CZ123" i="1"/>
  <c r="Y123" i="1" s="1"/>
  <c r="CY123" i="1"/>
  <c r="X123" i="1" s="1"/>
  <c r="DF98" i="3"/>
  <c r="DG98" i="3"/>
  <c r="DI98" i="3"/>
  <c r="DH98" i="3"/>
  <c r="R136" i="1" s="1"/>
  <c r="W36" i="1"/>
  <c r="AJ40" i="1" s="1"/>
  <c r="DF16" i="3"/>
  <c r="DH16" i="3"/>
  <c r="DI16" i="3"/>
  <c r="DJ16" i="3" s="1"/>
  <c r="DG16" i="3"/>
  <c r="DF116" i="3"/>
  <c r="DH116" i="3"/>
  <c r="DG116" i="3"/>
  <c r="DI116" i="3"/>
  <c r="DF10" i="3"/>
  <c r="DG10" i="3"/>
  <c r="DJ10" i="3" s="1"/>
  <c r="DH10" i="3"/>
  <c r="DI10" i="3"/>
  <c r="DJ208" i="3"/>
  <c r="DF131" i="3"/>
  <c r="DH131" i="3"/>
  <c r="DI131" i="3"/>
  <c r="DJ131" i="3" s="1"/>
  <c r="DG131" i="3"/>
  <c r="V184" i="1"/>
  <c r="G513" i="6" s="1"/>
  <c r="DJ230" i="3"/>
  <c r="CY114" i="1"/>
  <c r="X114" i="1" s="1"/>
  <c r="GM114" i="1" s="1"/>
  <c r="GN114" i="1" s="1"/>
  <c r="CZ114" i="1"/>
  <c r="Y114" i="1" s="1"/>
  <c r="AQ72" i="1"/>
  <c r="F87" i="1"/>
  <c r="DF27" i="3"/>
  <c r="DG27" i="3"/>
  <c r="DH27" i="3"/>
  <c r="DI27" i="3"/>
  <c r="DF256" i="3"/>
  <c r="DG256" i="3"/>
  <c r="DH256" i="3"/>
  <c r="DI256" i="3"/>
  <c r="DJ256" i="3" s="1"/>
  <c r="DJ59" i="3"/>
  <c r="S120" i="1"/>
  <c r="AX40" i="1"/>
  <c r="CG26" i="1"/>
  <c r="GM113" i="1"/>
  <c r="GN113" i="1" s="1"/>
  <c r="DF122" i="3"/>
  <c r="DH122" i="3"/>
  <c r="DI122" i="3"/>
  <c r="DG122" i="3"/>
  <c r="DF247" i="3"/>
  <c r="DI247" i="3"/>
  <c r="DJ247" i="3" s="1"/>
  <c r="DG247" i="3"/>
  <c r="DH247" i="3"/>
  <c r="Q229" i="1"/>
  <c r="T188" i="1"/>
  <c r="DH155" i="3"/>
  <c r="DI155" i="3"/>
  <c r="DF155" i="3"/>
  <c r="DG155" i="3"/>
  <c r="P188" i="1"/>
  <c r="AT345" i="1"/>
  <c r="F376" i="1"/>
  <c r="CH466" i="1"/>
  <c r="AY470" i="1"/>
  <c r="Y502" i="1"/>
  <c r="F535" i="1"/>
  <c r="T466" i="1"/>
  <c r="F491" i="1"/>
  <c r="DF3" i="3"/>
  <c r="DG3" i="3"/>
  <c r="DH3" i="3"/>
  <c r="DI3" i="3"/>
  <c r="DJ3" i="3" s="1"/>
  <c r="DF152" i="3"/>
  <c r="DI152" i="3"/>
  <c r="DJ152" i="3" s="1"/>
  <c r="DG152" i="3"/>
  <c r="DH152" i="3"/>
  <c r="CY119" i="1"/>
  <c r="X119" i="1" s="1"/>
  <c r="CZ119" i="1"/>
  <c r="Y119" i="1" s="1"/>
  <c r="DG128" i="3"/>
  <c r="DH128" i="3"/>
  <c r="DF128" i="3"/>
  <c r="DJ128" i="3" s="1"/>
  <c r="DI128" i="3"/>
  <c r="P122" i="1"/>
  <c r="DJ216" i="3"/>
  <c r="Q309" i="1"/>
  <c r="CI191" i="1"/>
  <c r="F497" i="1"/>
  <c r="Y466" i="1"/>
  <c r="DF179" i="3"/>
  <c r="DI179" i="3"/>
  <c r="DG179" i="3"/>
  <c r="DH179" i="3"/>
  <c r="DH163" i="3"/>
  <c r="DI163" i="3"/>
  <c r="DF163" i="3"/>
  <c r="DG163" i="3"/>
  <c r="DJ163" i="3" s="1"/>
  <c r="R350" i="1"/>
  <c r="DF268" i="3"/>
  <c r="DG268" i="3"/>
  <c r="DJ268" i="3" s="1"/>
  <c r="DH268" i="3"/>
  <c r="DI268" i="3"/>
  <c r="CY131" i="1"/>
  <c r="X131" i="1" s="1"/>
  <c r="CZ131" i="1"/>
  <c r="Y131" i="1" s="1"/>
  <c r="CP112" i="1"/>
  <c r="O112" i="1" s="1"/>
  <c r="Q270" i="1"/>
  <c r="DH156" i="3"/>
  <c r="DI156" i="3"/>
  <c r="DG156" i="3"/>
  <c r="DF156" i="3"/>
  <c r="S36" i="1"/>
  <c r="R120" i="1"/>
  <c r="P37" i="1"/>
  <c r="Q37" i="1"/>
  <c r="GX37" i="1"/>
  <c r="T37" i="1"/>
  <c r="CP131" i="1"/>
  <c r="O131" i="1" s="1"/>
  <c r="BD109" i="1"/>
  <c r="F164" i="1"/>
  <c r="S229" i="1"/>
  <c r="GM181" i="1"/>
  <c r="GN181" i="1" s="1"/>
  <c r="CZ116" i="1"/>
  <c r="Y116" i="1" s="1"/>
  <c r="GM116" i="1" s="1"/>
  <c r="GN116" i="1" s="1"/>
  <c r="AU390" i="1"/>
  <c r="F417" i="1"/>
  <c r="DG250" i="3"/>
  <c r="DJ250" i="3" s="1"/>
  <c r="DH250" i="3"/>
  <c r="DI250" i="3"/>
  <c r="DF250" i="3"/>
  <c r="CP119" i="1"/>
  <c r="O119" i="1" s="1"/>
  <c r="GM119" i="1" s="1"/>
  <c r="GN119" i="1" s="1"/>
  <c r="DF182" i="3"/>
  <c r="DG182" i="3"/>
  <c r="DJ182" i="3" s="1"/>
  <c r="DH182" i="3"/>
  <c r="DI182" i="3"/>
  <c r="AO540" i="1"/>
  <c r="F565" i="1"/>
  <c r="AU304" i="1"/>
  <c r="F332" i="1"/>
  <c r="AU265" i="1"/>
  <c r="F291" i="1"/>
  <c r="AP466" i="1"/>
  <c r="F479" i="1"/>
  <c r="AI540" i="1"/>
  <c r="V561" i="1"/>
  <c r="DG267" i="3"/>
  <c r="DF267" i="3"/>
  <c r="DH267" i="3"/>
  <c r="DI267" i="3"/>
  <c r="DF210" i="3"/>
  <c r="DH210" i="3"/>
  <c r="R308" i="1" s="1"/>
  <c r="DI210" i="3"/>
  <c r="S308" i="1" s="1"/>
  <c r="DG210" i="3"/>
  <c r="DF219" i="3"/>
  <c r="DG219" i="3"/>
  <c r="DJ219" i="3" s="1"/>
  <c r="DH219" i="3"/>
  <c r="DI219" i="3"/>
  <c r="S347" i="1" s="1"/>
  <c r="R267" i="1"/>
  <c r="DG176" i="3"/>
  <c r="DH176" i="3"/>
  <c r="DI176" i="3"/>
  <c r="DJ176" i="3" s="1"/>
  <c r="DF176" i="3"/>
  <c r="U466" i="1"/>
  <c r="F492" i="1"/>
  <c r="DF12" i="3"/>
  <c r="DJ12" i="3" s="1"/>
  <c r="DH12" i="3"/>
  <c r="DI12" i="3"/>
  <c r="DG12" i="3"/>
  <c r="AG109" i="1"/>
  <c r="T139" i="1"/>
  <c r="DF121" i="3"/>
  <c r="DH121" i="3"/>
  <c r="DI121" i="3"/>
  <c r="DG121" i="3"/>
  <c r="DG24" i="3"/>
  <c r="DH24" i="3"/>
  <c r="DF24" i="3"/>
  <c r="DI24" i="3"/>
  <c r="DJ24" i="3" s="1"/>
  <c r="DJ65" i="3"/>
  <c r="S122" i="1"/>
  <c r="DG67" i="3"/>
  <c r="Q122" i="1" s="1"/>
  <c r="DI67" i="3"/>
  <c r="DF67" i="3"/>
  <c r="DH67" i="3"/>
  <c r="DF38" i="3"/>
  <c r="DH38" i="3"/>
  <c r="R75" i="1" s="1"/>
  <c r="AE77" i="1" s="1"/>
  <c r="DI38" i="3"/>
  <c r="DG38" i="3"/>
  <c r="Q75" i="1" s="1"/>
  <c r="DG149" i="3"/>
  <c r="DI149" i="3"/>
  <c r="DJ149" i="3" s="1"/>
  <c r="DF149" i="3"/>
  <c r="DH149" i="3"/>
  <c r="DF21" i="3"/>
  <c r="DH21" i="3"/>
  <c r="DI21" i="3"/>
  <c r="DG21" i="3"/>
  <c r="U28" i="1"/>
  <c r="G46" i="6" s="1"/>
  <c r="DJ111" i="3"/>
  <c r="P74" i="1"/>
  <c r="V225" i="1"/>
  <c r="DJ100" i="3"/>
  <c r="S137" i="1"/>
  <c r="DJ196" i="3"/>
  <c r="DF175" i="3"/>
  <c r="DH175" i="3"/>
  <c r="DG175" i="3"/>
  <c r="DI175" i="3"/>
  <c r="DJ175" i="3" s="1"/>
  <c r="DG119" i="3"/>
  <c r="DH119" i="3"/>
  <c r="DI119" i="3"/>
  <c r="DJ119" i="3" s="1"/>
  <c r="DF119" i="3"/>
  <c r="V37" i="1"/>
  <c r="CP118" i="1"/>
  <c r="O118" i="1" s="1"/>
  <c r="GM118" i="1" s="1"/>
  <c r="GN118" i="1" s="1"/>
  <c r="U272" i="1"/>
  <c r="AH265" i="1"/>
  <c r="BA272" i="1"/>
  <c r="CJ265" i="1"/>
  <c r="V188" i="1"/>
  <c r="AU109" i="1"/>
  <c r="F158" i="1"/>
  <c r="CG223" i="1"/>
  <c r="AX233" i="1"/>
  <c r="GM547" i="1"/>
  <c r="GN547" i="1" s="1"/>
  <c r="CI466" i="1"/>
  <c r="AZ470" i="1"/>
  <c r="F489" i="1"/>
  <c r="AU466" i="1"/>
  <c r="GM548" i="1"/>
  <c r="GN548" i="1" s="1"/>
  <c r="DF206" i="3"/>
  <c r="P307" i="1" s="1"/>
  <c r="DH206" i="3"/>
  <c r="DI206" i="3"/>
  <c r="S307" i="1" s="1"/>
  <c r="DG206" i="3"/>
  <c r="DF263" i="3"/>
  <c r="DJ263" i="3" s="1"/>
  <c r="DI263" i="3"/>
  <c r="DG263" i="3"/>
  <c r="DH263" i="3"/>
  <c r="F90" i="1"/>
  <c r="BB72" i="1"/>
  <c r="BB627" i="1"/>
  <c r="DG177" i="3"/>
  <c r="DH177" i="3"/>
  <c r="DF177" i="3"/>
  <c r="DI177" i="3"/>
  <c r="DJ177" i="3" s="1"/>
  <c r="DJ113" i="3"/>
  <c r="S175" i="1"/>
  <c r="DF124" i="3"/>
  <c r="DG124" i="3"/>
  <c r="DH124" i="3"/>
  <c r="DI124" i="3"/>
  <c r="Q74" i="1"/>
  <c r="R122" i="1"/>
  <c r="U77" i="1"/>
  <c r="AH72" i="1"/>
  <c r="U35" i="1"/>
  <c r="G90" i="6" s="1"/>
  <c r="DH159" i="3"/>
  <c r="DI159" i="3"/>
  <c r="DF159" i="3"/>
  <c r="DJ159" i="3" s="1"/>
  <c r="DG159" i="3"/>
  <c r="Q267" i="1"/>
  <c r="P308" i="1"/>
  <c r="DJ191" i="3"/>
  <c r="DJ167" i="3"/>
  <c r="P350" i="1"/>
  <c r="R137" i="1"/>
  <c r="R270" i="1"/>
  <c r="DF243" i="3"/>
  <c r="DI243" i="3"/>
  <c r="DG243" i="3"/>
  <c r="DJ243" i="3" s="1"/>
  <c r="DH243" i="3"/>
  <c r="P120" i="1"/>
  <c r="DF248" i="3"/>
  <c r="DG248" i="3"/>
  <c r="DJ248" i="3" s="1"/>
  <c r="DH248" i="3"/>
  <c r="DI248" i="3"/>
  <c r="R179" i="1"/>
  <c r="P179" i="1"/>
  <c r="V179" i="1"/>
  <c r="W179" i="1"/>
  <c r="AJ191" i="1" s="1"/>
  <c r="V38" i="1"/>
  <c r="BZ109" i="1"/>
  <c r="AQ139" i="1"/>
  <c r="F443" i="1"/>
  <c r="AP430" i="1"/>
  <c r="DF148" i="3"/>
  <c r="P186" i="1" s="1"/>
  <c r="DG148" i="3"/>
  <c r="DH148" i="3"/>
  <c r="DI148" i="3"/>
  <c r="BY304" i="1"/>
  <c r="AP313" i="1"/>
  <c r="CI313" i="1"/>
  <c r="DF254" i="3"/>
  <c r="DJ254" i="3" s="1"/>
  <c r="DH254" i="3"/>
  <c r="DI254" i="3"/>
  <c r="DG254" i="3"/>
  <c r="F252" i="1"/>
  <c r="AU223" i="1"/>
  <c r="P229" i="1"/>
  <c r="CP229" i="1" s="1"/>
  <c r="O229" i="1" s="1"/>
  <c r="AQ223" i="1"/>
  <c r="AH502" i="1"/>
  <c r="U508" i="1"/>
  <c r="AJ540" i="1"/>
  <c r="W561" i="1"/>
  <c r="AC540" i="1"/>
  <c r="P561" i="1"/>
  <c r="CE561" i="1"/>
  <c r="CF561" i="1"/>
  <c r="CH561" i="1"/>
  <c r="F334" i="1"/>
  <c r="T304" i="1"/>
  <c r="AH109" i="1"/>
  <c r="U139" i="1"/>
  <c r="DJ169" i="3"/>
  <c r="DI151" i="3"/>
  <c r="DJ151" i="3" s="1"/>
  <c r="DF151" i="3"/>
  <c r="DG151" i="3"/>
  <c r="DH151" i="3"/>
  <c r="P466" i="1"/>
  <c r="F473" i="1"/>
  <c r="DF130" i="3"/>
  <c r="DG130" i="3"/>
  <c r="Q180" i="1" s="1"/>
  <c r="DI130" i="3"/>
  <c r="DH130" i="3"/>
  <c r="DF198" i="3"/>
  <c r="DG198" i="3"/>
  <c r="DJ198" i="3" s="1"/>
  <c r="DH198" i="3"/>
  <c r="DI198" i="3"/>
  <c r="S270" i="1" s="1"/>
  <c r="DJ193" i="3"/>
  <c r="S269" i="1"/>
  <c r="CJ540" i="1"/>
  <c r="BA561" i="1"/>
  <c r="DF32" i="3"/>
  <c r="DJ32" i="3" s="1"/>
  <c r="DG32" i="3"/>
  <c r="DH32" i="3"/>
  <c r="DI32" i="3"/>
  <c r="DG99" i="3"/>
  <c r="DJ99" i="3" s="1"/>
  <c r="DI99" i="3"/>
  <c r="DF99" i="3"/>
  <c r="P136" i="1" s="1"/>
  <c r="DH99" i="3"/>
  <c r="DG133" i="3"/>
  <c r="DJ133" i="3" s="1"/>
  <c r="DH133" i="3"/>
  <c r="DF133" i="3"/>
  <c r="DI133" i="3"/>
  <c r="DF207" i="3"/>
  <c r="DG207" i="3"/>
  <c r="DJ207" i="3" s="1"/>
  <c r="DH207" i="3"/>
  <c r="DI207" i="3"/>
  <c r="DG270" i="3"/>
  <c r="DH270" i="3"/>
  <c r="DF270" i="3"/>
  <c r="DJ270" i="3" s="1"/>
  <c r="DI270" i="3"/>
  <c r="DF260" i="3"/>
  <c r="DJ260" i="3" s="1"/>
  <c r="DG260" i="3"/>
  <c r="DH260" i="3"/>
  <c r="DI260" i="3"/>
  <c r="DF157" i="3"/>
  <c r="DH157" i="3"/>
  <c r="DG157" i="3"/>
  <c r="DI157" i="3"/>
  <c r="U176" i="1"/>
  <c r="G452" i="6" s="1"/>
  <c r="Q121" i="1"/>
  <c r="DG146" i="3"/>
  <c r="DH146" i="3"/>
  <c r="DF146" i="3"/>
  <c r="DI146" i="3"/>
  <c r="DJ86" i="3"/>
  <c r="S133" i="1"/>
  <c r="DG164" i="3"/>
  <c r="DH164" i="3"/>
  <c r="DF164" i="3"/>
  <c r="DI164" i="3"/>
  <c r="DF4" i="3"/>
  <c r="DG4" i="3"/>
  <c r="DI4" i="3"/>
  <c r="DJ4" i="3" s="1"/>
  <c r="DH4" i="3"/>
  <c r="DF154" i="3"/>
  <c r="DH154" i="3"/>
  <c r="DG154" i="3"/>
  <c r="DJ154" i="3" s="1"/>
  <c r="DI154" i="3"/>
  <c r="P267" i="1"/>
  <c r="DG11" i="3"/>
  <c r="DH11" i="3"/>
  <c r="DI11" i="3"/>
  <c r="DF11" i="3"/>
  <c r="DJ11" i="3" s="1"/>
  <c r="P348" i="1"/>
  <c r="R37" i="1"/>
  <c r="Q137" i="1"/>
  <c r="R351" i="1"/>
  <c r="DF26" i="3"/>
  <c r="DH26" i="3"/>
  <c r="DI26" i="3"/>
  <c r="DG26" i="3"/>
  <c r="DJ26" i="3" s="1"/>
  <c r="V393" i="1"/>
  <c r="G1051" i="6" s="1"/>
  <c r="CZ118" i="1"/>
  <c r="Y118" i="1" s="1"/>
  <c r="CY118" i="1"/>
  <c r="X118" i="1" s="1"/>
  <c r="Q179" i="1"/>
  <c r="DG117" i="3"/>
  <c r="DH117" i="3"/>
  <c r="DI117" i="3"/>
  <c r="DJ117" i="3" s="1"/>
  <c r="DF117" i="3"/>
  <c r="T229" i="1"/>
  <c r="AG233" i="1" s="1"/>
  <c r="DF173" i="3"/>
  <c r="DG173" i="3"/>
  <c r="DH173" i="3"/>
  <c r="DI173" i="3"/>
  <c r="AZ434" i="1"/>
  <c r="CI430" i="1"/>
  <c r="U229" i="1"/>
  <c r="U230" i="1"/>
  <c r="R230" i="1"/>
  <c r="P230" i="1"/>
  <c r="CP230" i="1" s="1"/>
  <c r="O230" i="1" s="1"/>
  <c r="BA508" i="1"/>
  <c r="CJ502" i="1"/>
  <c r="F477" i="1"/>
  <c r="AX466" i="1"/>
  <c r="AD502" i="1"/>
  <c r="Q508" i="1"/>
  <c r="AQ561" i="1"/>
  <c r="BZ540" i="1"/>
  <c r="GM555" i="1"/>
  <c r="GN555" i="1" s="1"/>
  <c r="R561" i="1"/>
  <c r="AE540" i="1"/>
  <c r="AT540" i="1"/>
  <c r="F579" i="1"/>
  <c r="AP390" i="1"/>
  <c r="F407" i="1"/>
  <c r="R227" i="1"/>
  <c r="DF215" i="3"/>
  <c r="P309" i="1" s="1"/>
  <c r="DH215" i="3"/>
  <c r="R309" i="1" s="1"/>
  <c r="DI215" i="3"/>
  <c r="DG215" i="3"/>
  <c r="DJ215" i="3" s="1"/>
  <c r="BY109" i="1"/>
  <c r="CI139" i="1"/>
  <c r="AP139" i="1"/>
  <c r="AP627" i="1" s="1"/>
  <c r="DH228" i="3"/>
  <c r="DI228" i="3"/>
  <c r="DF228" i="3"/>
  <c r="DG228" i="3"/>
  <c r="DJ228" i="3" s="1"/>
  <c r="AZ40" i="1"/>
  <c r="CI26" i="1"/>
  <c r="F102" i="1"/>
  <c r="BD72" i="1"/>
  <c r="DG2" i="3"/>
  <c r="DF2" i="3"/>
  <c r="DH2" i="3"/>
  <c r="DI2" i="3"/>
  <c r="DJ2" i="3" s="1"/>
  <c r="P270" i="1"/>
  <c r="DJ220" i="3"/>
  <c r="Q227" i="1"/>
  <c r="P137" i="1"/>
  <c r="DJ234" i="3"/>
  <c r="S351" i="1"/>
  <c r="R347" i="1"/>
  <c r="DG257" i="3"/>
  <c r="DJ257" i="3" s="1"/>
  <c r="DI257" i="3"/>
  <c r="DF257" i="3"/>
  <c r="DH257" i="3"/>
  <c r="F207" i="1"/>
  <c r="BC171" i="1"/>
  <c r="GM127" i="1"/>
  <c r="GN127" i="1" s="1"/>
  <c r="DF264" i="3"/>
  <c r="DG264" i="3"/>
  <c r="DH264" i="3"/>
  <c r="DI264" i="3"/>
  <c r="F101" i="1"/>
  <c r="W72" i="1"/>
  <c r="U228" i="1"/>
  <c r="DF242" i="3"/>
  <c r="DG242" i="3"/>
  <c r="Q392" i="1" s="1"/>
  <c r="DH242" i="3"/>
  <c r="R392" i="1" s="1"/>
  <c r="DI242" i="3"/>
  <c r="CC171" i="1"/>
  <c r="AT191" i="1"/>
  <c r="CM313" i="1"/>
  <c r="X466" i="1"/>
  <c r="F496" i="1"/>
  <c r="CP504" i="1"/>
  <c r="O504" i="1" s="1"/>
  <c r="AC508" i="1"/>
  <c r="AF540" i="1"/>
  <c r="S561" i="1"/>
  <c r="Q540" i="1"/>
  <c r="F573" i="1"/>
  <c r="AU540" i="1"/>
  <c r="F580" i="1"/>
  <c r="Q173" i="1"/>
  <c r="DJ200" i="3"/>
  <c r="S306" i="1"/>
  <c r="DF14" i="3"/>
  <c r="P32" i="1" s="1"/>
  <c r="DG14" i="3"/>
  <c r="Q32" i="1" s="1"/>
  <c r="DH14" i="3"/>
  <c r="R32" i="1" s="1"/>
  <c r="DI14" i="3"/>
  <c r="DF144" i="3"/>
  <c r="P185" i="1" s="1"/>
  <c r="DH144" i="3"/>
  <c r="DI144" i="3"/>
  <c r="DG144" i="3"/>
  <c r="Q185" i="1" s="1"/>
  <c r="DH120" i="3"/>
  <c r="DI120" i="3"/>
  <c r="DJ120" i="3" s="1"/>
  <c r="DF120" i="3"/>
  <c r="DG120" i="3"/>
  <c r="DG249" i="3"/>
  <c r="DI249" i="3"/>
  <c r="DF249" i="3"/>
  <c r="DH249" i="3"/>
  <c r="AJ304" i="1"/>
  <c r="W313" i="1"/>
  <c r="CI223" i="1"/>
  <c r="AZ233" i="1"/>
  <c r="CJ390" i="1"/>
  <c r="BA398" i="1"/>
  <c r="Q134" i="1"/>
  <c r="DF25" i="3"/>
  <c r="DH25" i="3"/>
  <c r="DI25" i="3"/>
  <c r="DJ25" i="3" s="1"/>
  <c r="DG25" i="3"/>
  <c r="AQ398" i="1"/>
  <c r="BZ390" i="1"/>
  <c r="F276" i="1"/>
  <c r="AO265" i="1"/>
  <c r="DJ140" i="3"/>
  <c r="P134" i="1"/>
  <c r="DF123" i="3"/>
  <c r="DG123" i="3"/>
  <c r="DH123" i="3"/>
  <c r="DI123" i="3"/>
  <c r="V35" i="1"/>
  <c r="P133" i="1"/>
  <c r="DF41" i="3"/>
  <c r="P111" i="1" s="1"/>
  <c r="DG41" i="3"/>
  <c r="Q111" i="1" s="1"/>
  <c r="DH41" i="3"/>
  <c r="R111" i="1" s="1"/>
  <c r="DI41" i="3"/>
  <c r="DJ166" i="3"/>
  <c r="S226" i="1"/>
  <c r="CP226" i="1" s="1"/>
  <c r="O226" i="1" s="1"/>
  <c r="Q348" i="1"/>
  <c r="CY112" i="1"/>
  <c r="X112" i="1" s="1"/>
  <c r="CZ112" i="1"/>
  <c r="Y112" i="1" s="1"/>
  <c r="S37" i="1"/>
  <c r="DG158" i="3"/>
  <c r="DI158" i="3"/>
  <c r="DH158" i="3"/>
  <c r="DF158" i="3"/>
  <c r="DJ158" i="3" s="1"/>
  <c r="P351" i="1"/>
  <c r="DF22" i="3"/>
  <c r="DG22" i="3"/>
  <c r="DH22" i="3"/>
  <c r="DI22" i="3"/>
  <c r="DJ22" i="3" s="1"/>
  <c r="V395" i="1"/>
  <c r="G1073" i="6" s="1"/>
  <c r="DF233" i="3"/>
  <c r="DG233" i="3"/>
  <c r="DH233" i="3"/>
  <c r="DI233" i="3"/>
  <c r="S350" i="1" s="1"/>
  <c r="AH430" i="1"/>
  <c r="U434" i="1"/>
  <c r="AH398" i="1"/>
  <c r="R189" i="1"/>
  <c r="S189" i="1"/>
  <c r="CC265" i="1"/>
  <c r="AT272" i="1"/>
  <c r="CG358" i="1"/>
  <c r="DF180" i="3"/>
  <c r="DG180" i="3"/>
  <c r="DH180" i="3"/>
  <c r="DI180" i="3"/>
  <c r="F484" i="1"/>
  <c r="R466" i="1"/>
  <c r="AL561" i="1"/>
  <c r="BB540" i="1"/>
  <c r="F574" i="1"/>
  <c r="AB561" i="1"/>
  <c r="AH233" i="1" l="1"/>
  <c r="G646" i="6"/>
  <c r="AW1062" i="6"/>
  <c r="AN1062" i="6"/>
  <c r="AN1084" i="6"/>
  <c r="AW1084" i="6"/>
  <c r="AI139" i="1"/>
  <c r="G348" i="6"/>
  <c r="AI40" i="1"/>
  <c r="G96" i="6"/>
  <c r="AI233" i="1"/>
  <c r="G603" i="6"/>
  <c r="AI434" i="1"/>
  <c r="G1128" i="6"/>
  <c r="L569" i="6"/>
  <c r="L566" i="6" s="1"/>
  <c r="L1364" i="6"/>
  <c r="L1361" i="6" s="1"/>
  <c r="AI265" i="1"/>
  <c r="AD77" i="1"/>
  <c r="AI398" i="1"/>
  <c r="AU72" i="1"/>
  <c r="F96" i="1"/>
  <c r="AH40" i="1"/>
  <c r="CP121" i="1"/>
  <c r="O121" i="1" s="1"/>
  <c r="F84" i="1"/>
  <c r="AX72" i="1"/>
  <c r="AI191" i="1"/>
  <c r="AI171" i="1" s="1"/>
  <c r="AZ77" i="1"/>
  <c r="CI72" i="1"/>
  <c r="CP133" i="1"/>
  <c r="O133" i="1" s="1"/>
  <c r="AP72" i="1"/>
  <c r="F86" i="1"/>
  <c r="CP120" i="1"/>
  <c r="O120" i="1" s="1"/>
  <c r="CY347" i="1"/>
  <c r="X347" i="1" s="1"/>
  <c r="AZ913" i="6" s="1"/>
  <c r="CZ347" i="1"/>
  <c r="Y347" i="1" s="1"/>
  <c r="BA913" i="6" s="1"/>
  <c r="CY348" i="1"/>
  <c r="X348" i="1" s="1"/>
  <c r="AZ930" i="6" s="1"/>
  <c r="L928" i="6" s="1"/>
  <c r="CZ348" i="1"/>
  <c r="Y348" i="1" s="1"/>
  <c r="BA930" i="6" s="1"/>
  <c r="L929" i="6" s="1"/>
  <c r="CY307" i="1"/>
  <c r="X307" i="1" s="1"/>
  <c r="AZ831" i="6" s="1"/>
  <c r="L829" i="6" s="1"/>
  <c r="CZ307" i="1"/>
  <c r="Y307" i="1" s="1"/>
  <c r="BA831" i="6" s="1"/>
  <c r="L830" i="6" s="1"/>
  <c r="AI26" i="1"/>
  <c r="V40" i="1"/>
  <c r="CY184" i="1"/>
  <c r="X184" i="1" s="1"/>
  <c r="AZ522" i="6" s="1"/>
  <c r="L520" i="6" s="1"/>
  <c r="CZ184" i="1"/>
  <c r="Y184" i="1" s="1"/>
  <c r="BA522" i="6" s="1"/>
  <c r="L521" i="6" s="1"/>
  <c r="BA191" i="1"/>
  <c r="CJ171" i="1"/>
  <c r="CY268" i="1"/>
  <c r="X268" i="1" s="1"/>
  <c r="AZ735" i="6" s="1"/>
  <c r="L733" i="6" s="1"/>
  <c r="CZ268" i="1"/>
  <c r="Y268" i="1" s="1"/>
  <c r="BA735" i="6" s="1"/>
  <c r="L734" i="6" s="1"/>
  <c r="CP227" i="1"/>
  <c r="O227" i="1" s="1"/>
  <c r="CY227" i="1"/>
  <c r="X227" i="1" s="1"/>
  <c r="AZ642" i="6" s="1"/>
  <c r="L640" i="6" s="1"/>
  <c r="CZ227" i="1"/>
  <c r="Y227" i="1" s="1"/>
  <c r="BA642" i="6" s="1"/>
  <c r="L641" i="6" s="1"/>
  <c r="AP22" i="1"/>
  <c r="F636" i="1"/>
  <c r="AP664" i="1"/>
  <c r="CZ308" i="1"/>
  <c r="Y308" i="1" s="1"/>
  <c r="BA846" i="6" s="1"/>
  <c r="L845" i="6" s="1"/>
  <c r="CY308" i="1"/>
  <c r="X308" i="1" s="1"/>
  <c r="AZ846" i="6" s="1"/>
  <c r="L844" i="6" s="1"/>
  <c r="CZ270" i="1"/>
  <c r="Y270" i="1" s="1"/>
  <c r="BA768" i="6" s="1"/>
  <c r="L767" i="6" s="1"/>
  <c r="CY270" i="1"/>
  <c r="X270" i="1" s="1"/>
  <c r="AZ768" i="6" s="1"/>
  <c r="L766" i="6" s="1"/>
  <c r="CY350" i="1"/>
  <c r="X350" i="1" s="1"/>
  <c r="AZ960" i="6" s="1"/>
  <c r="L958" i="6" s="1"/>
  <c r="CZ350" i="1"/>
  <c r="Y350" i="1" s="1"/>
  <c r="BA960" i="6" s="1"/>
  <c r="L959" i="6" s="1"/>
  <c r="CY134" i="1"/>
  <c r="X134" i="1" s="1"/>
  <c r="AZ326" i="6" s="1"/>
  <c r="L324" i="6" s="1"/>
  <c r="CZ134" i="1"/>
  <c r="Y134" i="1" s="1"/>
  <c r="BA326" i="6" s="1"/>
  <c r="L325" i="6" s="1"/>
  <c r="CP173" i="1"/>
  <c r="O173" i="1" s="1"/>
  <c r="AE313" i="1"/>
  <c r="AH223" i="1"/>
  <c r="U233" i="1"/>
  <c r="CP309" i="1"/>
  <c r="O309" i="1" s="1"/>
  <c r="CJ26" i="1"/>
  <c r="BA40" i="1"/>
  <c r="CZ38" i="1"/>
  <c r="Y38" i="1" s="1"/>
  <c r="CY38" i="1"/>
  <c r="X38" i="1" s="1"/>
  <c r="Q136" i="1"/>
  <c r="BC22" i="1"/>
  <c r="BC664" i="1"/>
  <c r="F643" i="1"/>
  <c r="DJ178" i="3"/>
  <c r="F529" i="1"/>
  <c r="T502" i="1"/>
  <c r="DJ110" i="3"/>
  <c r="AG191" i="1"/>
  <c r="CP351" i="1"/>
  <c r="O351" i="1" s="1"/>
  <c r="AZ26" i="1"/>
  <c r="F51" i="1"/>
  <c r="DJ173" i="3"/>
  <c r="S228" i="1"/>
  <c r="Q35" i="1"/>
  <c r="GM112" i="1"/>
  <c r="GN112" i="1" s="1"/>
  <c r="CY121" i="1"/>
  <c r="X121" i="1" s="1"/>
  <c r="AZ268" i="6" s="1"/>
  <c r="L266" i="6" s="1"/>
  <c r="CZ121" i="1"/>
  <c r="Y121" i="1" s="1"/>
  <c r="BA268" i="6" s="1"/>
  <c r="L267" i="6" s="1"/>
  <c r="U345" i="1"/>
  <c r="F380" i="1"/>
  <c r="G1025" i="6" s="1"/>
  <c r="Q347" i="1"/>
  <c r="W109" i="1"/>
  <c r="F163" i="1"/>
  <c r="BA345" i="1"/>
  <c r="F378" i="1"/>
  <c r="F251" i="1"/>
  <c r="AT223" i="1"/>
  <c r="F422" i="1"/>
  <c r="W390" i="1"/>
  <c r="R174" i="1"/>
  <c r="CJ223" i="1"/>
  <c r="BA233" i="1"/>
  <c r="AT171" i="1"/>
  <c r="F209" i="1"/>
  <c r="AT304" i="1"/>
  <c r="F331" i="1"/>
  <c r="AZ223" i="1"/>
  <c r="F244" i="1"/>
  <c r="Q228" i="1"/>
  <c r="R77" i="1"/>
  <c r="AE72" i="1"/>
  <c r="BA540" i="1"/>
  <c r="F581" i="1"/>
  <c r="AE272" i="1"/>
  <c r="CI540" i="1"/>
  <c r="AZ561" i="1"/>
  <c r="F368" i="1"/>
  <c r="AQ345" i="1"/>
  <c r="O470" i="1"/>
  <c r="AB466" i="1"/>
  <c r="CY189" i="1"/>
  <c r="X189" i="1" s="1"/>
  <c r="GM189" i="1" s="1"/>
  <c r="GN189" i="1" s="1"/>
  <c r="CZ189" i="1"/>
  <c r="Y189" i="1" s="1"/>
  <c r="P392" i="1"/>
  <c r="CP137" i="1"/>
  <c r="O137" i="1" s="1"/>
  <c r="AG223" i="1"/>
  <c r="T233" i="1"/>
  <c r="AJ171" i="1"/>
  <c r="W191" i="1"/>
  <c r="AZ466" i="1"/>
  <c r="F481" i="1"/>
  <c r="DJ121" i="3"/>
  <c r="Q176" i="1"/>
  <c r="AQ171" i="1"/>
  <c r="F201" i="1"/>
  <c r="DJ142" i="3"/>
  <c r="CG304" i="1"/>
  <c r="AX313" i="1"/>
  <c r="DJ224" i="3"/>
  <c r="GM123" i="1"/>
  <c r="GN123" i="1" s="1"/>
  <c r="AQ265" i="1"/>
  <c r="F282" i="1"/>
  <c r="CA470" i="1"/>
  <c r="GN468" i="1"/>
  <c r="CB470" i="1" s="1"/>
  <c r="AJ223" i="1"/>
  <c r="W233" i="1"/>
  <c r="V265" i="1"/>
  <c r="F295" i="1"/>
  <c r="G798" i="6" s="1"/>
  <c r="AX171" i="1"/>
  <c r="F198" i="1"/>
  <c r="CY122" i="1"/>
  <c r="X122" i="1" s="1"/>
  <c r="AZ300" i="6" s="1"/>
  <c r="L298" i="6" s="1"/>
  <c r="CZ122" i="1"/>
  <c r="Y122" i="1" s="1"/>
  <c r="BA300" i="6" s="1"/>
  <c r="L299" i="6" s="1"/>
  <c r="F445" i="1"/>
  <c r="AZ430" i="1"/>
  <c r="DJ21" i="3"/>
  <c r="S35" i="1"/>
  <c r="DJ136" i="3"/>
  <c r="S183" i="1"/>
  <c r="CP183" i="1" s="1"/>
  <c r="O183" i="1" s="1"/>
  <c r="F148" i="1"/>
  <c r="AP109" i="1"/>
  <c r="AQ540" i="1"/>
  <c r="F571" i="1"/>
  <c r="CY269" i="1"/>
  <c r="X269" i="1" s="1"/>
  <c r="AZ748" i="6" s="1"/>
  <c r="L746" i="6" s="1"/>
  <c r="CZ269" i="1"/>
  <c r="Y269" i="1" s="1"/>
  <c r="BA748" i="6" s="1"/>
  <c r="L747" i="6" s="1"/>
  <c r="DJ122" i="3"/>
  <c r="R176" i="1"/>
  <c r="AQ304" i="1"/>
  <c r="F323" i="1"/>
  <c r="CG265" i="1"/>
  <c r="AX272" i="1"/>
  <c r="AF272" i="1"/>
  <c r="CY267" i="1"/>
  <c r="X267" i="1" s="1"/>
  <c r="AZ715" i="6" s="1"/>
  <c r="CZ267" i="1"/>
  <c r="Y267" i="1" s="1"/>
  <c r="BA715" i="6" s="1"/>
  <c r="DJ161" i="3"/>
  <c r="S225" i="1"/>
  <c r="F336" i="1"/>
  <c r="G895" i="6" s="1"/>
  <c r="V304" i="1"/>
  <c r="BD313" i="1"/>
  <c r="CM304" i="1"/>
  <c r="R228" i="1"/>
  <c r="AQ109" i="1"/>
  <c r="F149" i="1"/>
  <c r="F570" i="1"/>
  <c r="AP540" i="1"/>
  <c r="CY352" i="1"/>
  <c r="X352" i="1" s="1"/>
  <c r="AZ988" i="6" s="1"/>
  <c r="L986" i="6" s="1"/>
  <c r="CZ352" i="1"/>
  <c r="Y352" i="1" s="1"/>
  <c r="BA988" i="6" s="1"/>
  <c r="L987" i="6" s="1"/>
  <c r="X540" i="1"/>
  <c r="F587" i="1"/>
  <c r="W304" i="1"/>
  <c r="F337" i="1"/>
  <c r="CY229" i="1"/>
  <c r="X229" i="1" s="1"/>
  <c r="GM229" i="1" s="1"/>
  <c r="GN229" i="1" s="1"/>
  <c r="CZ229" i="1"/>
  <c r="Y229" i="1" s="1"/>
  <c r="GM124" i="1"/>
  <c r="GN124" i="1" s="1"/>
  <c r="AZ139" i="1"/>
  <c r="CI109" i="1"/>
  <c r="Q502" i="1"/>
  <c r="F520" i="1"/>
  <c r="U109" i="1"/>
  <c r="F161" i="1"/>
  <c r="G399" i="6" s="1"/>
  <c r="CP179" i="1"/>
  <c r="O179" i="1" s="1"/>
  <c r="GM179" i="1" s="1"/>
  <c r="GN179" i="1" s="1"/>
  <c r="GM131" i="1"/>
  <c r="GN131" i="1" s="1"/>
  <c r="CP122" i="1"/>
  <c r="O122" i="1" s="1"/>
  <c r="P176" i="1"/>
  <c r="AQ627" i="1"/>
  <c r="AW466" i="1"/>
  <c r="F476" i="1"/>
  <c r="DJ90" i="3"/>
  <c r="AI109" i="1"/>
  <c r="V139" i="1"/>
  <c r="F419" i="1"/>
  <c r="T390" i="1"/>
  <c r="Q225" i="1"/>
  <c r="F583" i="1"/>
  <c r="U540" i="1"/>
  <c r="AX390" i="1"/>
  <c r="F405" i="1"/>
  <c r="F584" i="1"/>
  <c r="V540" i="1"/>
  <c r="DJ14" i="3"/>
  <c r="S32" i="1"/>
  <c r="P228" i="1"/>
  <c r="T540" i="1"/>
  <c r="F582" i="1"/>
  <c r="CY37" i="1"/>
  <c r="X37" i="1" s="1"/>
  <c r="CZ37" i="1"/>
  <c r="Y37" i="1" s="1"/>
  <c r="DJ249" i="3"/>
  <c r="DJ264" i="3"/>
  <c r="S432" i="1"/>
  <c r="AC313" i="1"/>
  <c r="CP267" i="1"/>
  <c r="O267" i="1" s="1"/>
  <c r="AC272" i="1"/>
  <c r="DJ146" i="3"/>
  <c r="BB22" i="1"/>
  <c r="BB664" i="1"/>
  <c r="F640" i="1"/>
  <c r="T109" i="1"/>
  <c r="F160" i="1"/>
  <c r="DJ210" i="3"/>
  <c r="AO22" i="1"/>
  <c r="F631" i="1"/>
  <c r="AO664" i="1"/>
  <c r="R393" i="1"/>
  <c r="Q349" i="1"/>
  <c r="P225" i="1"/>
  <c r="Q395" i="1"/>
  <c r="F335" i="1"/>
  <c r="G894" i="6" s="1"/>
  <c r="U304" i="1"/>
  <c r="AX109" i="1"/>
  <c r="F146" i="1"/>
  <c r="CI265" i="1"/>
  <c r="AZ272" i="1"/>
  <c r="CP134" i="1"/>
  <c r="O134" i="1" s="1"/>
  <c r="AY466" i="1"/>
  <c r="F478" i="1"/>
  <c r="CY74" i="1"/>
  <c r="X74" i="1" s="1"/>
  <c r="AZ166" i="6" s="1"/>
  <c r="CZ74" i="1"/>
  <c r="Y74" i="1" s="1"/>
  <c r="BA166" i="6" s="1"/>
  <c r="DJ246" i="3"/>
  <c r="S393" i="1"/>
  <c r="R432" i="1"/>
  <c r="AE434" i="1" s="1"/>
  <c r="CP270" i="1"/>
  <c r="O270" i="1" s="1"/>
  <c r="CP306" i="1"/>
  <c r="O306" i="1" s="1"/>
  <c r="DJ38" i="3"/>
  <c r="S75" i="1"/>
  <c r="AF77" i="1" s="1"/>
  <c r="Q28" i="1"/>
  <c r="AD40" i="1" s="1"/>
  <c r="Q393" i="1"/>
  <c r="AD398" i="1" s="1"/>
  <c r="R349" i="1"/>
  <c r="AE358" i="1" s="1"/>
  <c r="P395" i="1"/>
  <c r="Q184" i="1"/>
  <c r="V398" i="1"/>
  <c r="AI390" i="1"/>
  <c r="GM36" i="1"/>
  <c r="GN36" i="1" s="1"/>
  <c r="CP348" i="1"/>
  <c r="O348" i="1" s="1"/>
  <c r="W265" i="1"/>
  <c r="F296" i="1"/>
  <c r="AU26" i="1"/>
  <c r="F59" i="1"/>
  <c r="AU627" i="1"/>
  <c r="F333" i="1"/>
  <c r="BA304" i="1"/>
  <c r="CY226" i="1"/>
  <c r="X226" i="1" s="1"/>
  <c r="AZ627" i="6" s="1"/>
  <c r="CZ226" i="1"/>
  <c r="Y226" i="1" s="1"/>
  <c r="BA627" i="6" s="1"/>
  <c r="L626" i="6" s="1"/>
  <c r="S540" i="1"/>
  <c r="F576" i="1"/>
  <c r="Q432" i="1"/>
  <c r="AD434" i="1" s="1"/>
  <c r="AH191" i="1"/>
  <c r="CH540" i="1"/>
  <c r="AY561" i="1"/>
  <c r="CI304" i="1"/>
  <c r="AZ313" i="1"/>
  <c r="CY137" i="1"/>
  <c r="X137" i="1" s="1"/>
  <c r="AZ370" i="6" s="1"/>
  <c r="L368" i="6" s="1"/>
  <c r="CZ137" i="1"/>
  <c r="Y137" i="1" s="1"/>
  <c r="BA370" i="6" s="1"/>
  <c r="L369" i="6" s="1"/>
  <c r="CP37" i="1"/>
  <c r="O37" i="1" s="1"/>
  <c r="P28" i="1"/>
  <c r="CP175" i="1"/>
  <c r="O175" i="1" s="1"/>
  <c r="AI430" i="1"/>
  <c r="V434" i="1"/>
  <c r="T265" i="1"/>
  <c r="F293" i="1"/>
  <c r="P393" i="1"/>
  <c r="W502" i="1"/>
  <c r="F532" i="1"/>
  <c r="DJ225" i="3"/>
  <c r="S349" i="1"/>
  <c r="AX540" i="1"/>
  <c r="F568" i="1"/>
  <c r="R395" i="1"/>
  <c r="CA561" i="1"/>
  <c r="F530" i="1"/>
  <c r="U502" i="1"/>
  <c r="DJ91" i="3"/>
  <c r="S135" i="1"/>
  <c r="CP135" i="1" s="1"/>
  <c r="O135" i="1" s="1"/>
  <c r="DJ242" i="3"/>
  <c r="S392" i="1"/>
  <c r="CY175" i="1"/>
  <c r="X175" i="1" s="1"/>
  <c r="AZ448" i="6" s="1"/>
  <c r="L446" i="6" s="1"/>
  <c r="CZ175" i="1"/>
  <c r="Y175" i="1" s="1"/>
  <c r="BA448" i="6" s="1"/>
  <c r="L447" i="6" s="1"/>
  <c r="DJ123" i="3"/>
  <c r="P35" i="1"/>
  <c r="U398" i="1"/>
  <c r="AH390" i="1"/>
  <c r="AB540" i="1"/>
  <c r="O561" i="1"/>
  <c r="DJ233" i="3"/>
  <c r="AQ390" i="1"/>
  <c r="F408" i="1"/>
  <c r="P432" i="1"/>
  <c r="F528" i="1"/>
  <c r="BA502" i="1"/>
  <c r="CF540" i="1"/>
  <c r="AW561" i="1"/>
  <c r="F322" i="1"/>
  <c r="AP304" i="1"/>
  <c r="P75" i="1"/>
  <c r="AC77" i="1" s="1"/>
  <c r="AX26" i="1"/>
  <c r="F47" i="1"/>
  <c r="AJ26" i="1"/>
  <c r="W40" i="1"/>
  <c r="DJ1" i="3"/>
  <c r="S28" i="1"/>
  <c r="S502" i="1"/>
  <c r="F523" i="1"/>
  <c r="AG40" i="1"/>
  <c r="AU345" i="1"/>
  <c r="F377" i="1"/>
  <c r="P349" i="1"/>
  <c r="DJ29" i="3"/>
  <c r="DJ188" i="3"/>
  <c r="CB561" i="1"/>
  <c r="AH26" i="1"/>
  <c r="U40" i="1"/>
  <c r="DJ164" i="3"/>
  <c r="DJ108" i="3"/>
  <c r="S174" i="1"/>
  <c r="AF313" i="1"/>
  <c r="CY306" i="1"/>
  <c r="X306" i="1" s="1"/>
  <c r="AZ816" i="6" s="1"/>
  <c r="CZ306" i="1"/>
  <c r="Y306" i="1" s="1"/>
  <c r="BA816" i="6" s="1"/>
  <c r="DJ116" i="3"/>
  <c r="S176" i="1"/>
  <c r="U430" i="1"/>
  <c r="F456" i="1"/>
  <c r="G1171" i="6" s="1"/>
  <c r="DJ255" i="3"/>
  <c r="S395" i="1"/>
  <c r="AL540" i="1"/>
  <c r="Y561" i="1"/>
  <c r="DJ41" i="3"/>
  <c r="S111" i="1"/>
  <c r="AC502" i="1"/>
  <c r="P508" i="1"/>
  <c r="CE508" i="1"/>
  <c r="CF508" i="1"/>
  <c r="CH508" i="1"/>
  <c r="GM230" i="1"/>
  <c r="GN230" i="1" s="1"/>
  <c r="DJ157" i="3"/>
  <c r="R180" i="1"/>
  <c r="CE540" i="1"/>
  <c r="AV561" i="1"/>
  <c r="F99" i="1"/>
  <c r="G208" i="6" s="1"/>
  <c r="U72" i="1"/>
  <c r="Q350" i="1"/>
  <c r="CP350" i="1" s="1"/>
  <c r="O350" i="1" s="1"/>
  <c r="CZ36" i="1"/>
  <c r="Y36" i="1" s="1"/>
  <c r="CY36" i="1"/>
  <c r="X36" i="1" s="1"/>
  <c r="CP188" i="1"/>
  <c r="O188" i="1" s="1"/>
  <c r="CY120" i="1"/>
  <c r="X120" i="1" s="1"/>
  <c r="AZ255" i="6" s="1"/>
  <c r="L253" i="6" s="1"/>
  <c r="CZ120" i="1"/>
  <c r="Y120" i="1" s="1"/>
  <c r="BA255" i="6" s="1"/>
  <c r="L254" i="6" s="1"/>
  <c r="R28" i="1"/>
  <c r="AP345" i="1"/>
  <c r="F367" i="1"/>
  <c r="T430" i="1"/>
  <c r="F455" i="1"/>
  <c r="AZ502" i="1"/>
  <c r="F519" i="1"/>
  <c r="CP269" i="1"/>
  <c r="O269" i="1" s="1"/>
  <c r="GM269" i="1" s="1"/>
  <c r="GN269" i="1" s="1"/>
  <c r="V345" i="1"/>
  <c r="F381" i="1"/>
  <c r="G1026" i="6" s="1"/>
  <c r="F418" i="1"/>
  <c r="BA390" i="1"/>
  <c r="F290" i="1"/>
  <c r="AT265" i="1"/>
  <c r="R540" i="1"/>
  <c r="F575" i="1"/>
  <c r="CI171" i="1"/>
  <c r="AZ191" i="1"/>
  <c r="CY133" i="1"/>
  <c r="X133" i="1" s="1"/>
  <c r="AZ313" i="6" s="1"/>
  <c r="L311" i="6" s="1"/>
  <c r="CZ133" i="1"/>
  <c r="Y133" i="1" s="1"/>
  <c r="BA313" i="6" s="1"/>
  <c r="L312" i="6" s="1"/>
  <c r="AX223" i="1"/>
  <c r="F240" i="1"/>
  <c r="AE139" i="1"/>
  <c r="GM504" i="1"/>
  <c r="AB508" i="1"/>
  <c r="DJ130" i="3"/>
  <c r="S180" i="1"/>
  <c r="P540" i="1"/>
  <c r="F564" i="1"/>
  <c r="DJ148" i="3"/>
  <c r="S186" i="1"/>
  <c r="F292" i="1"/>
  <c r="BA265" i="1"/>
  <c r="AI223" i="1"/>
  <c r="V233" i="1"/>
  <c r="DJ155" i="3"/>
  <c r="S136" i="1"/>
  <c r="Q268" i="1"/>
  <c r="CP268" i="1" s="1"/>
  <c r="O268" i="1" s="1"/>
  <c r="GM268" i="1" s="1"/>
  <c r="GN268" i="1" s="1"/>
  <c r="DJ95" i="3"/>
  <c r="BD345" i="1"/>
  <c r="F383" i="1"/>
  <c r="CY309" i="1"/>
  <c r="X309" i="1" s="1"/>
  <c r="AZ861" i="6" s="1"/>
  <c r="L859" i="6" s="1"/>
  <c r="CZ309" i="1"/>
  <c r="Y309" i="1" s="1"/>
  <c r="BA861" i="6" s="1"/>
  <c r="L860" i="6" s="1"/>
  <c r="CY351" i="1"/>
  <c r="X351" i="1" s="1"/>
  <c r="AZ974" i="6" s="1"/>
  <c r="L972" i="6" s="1"/>
  <c r="CZ351" i="1"/>
  <c r="Y351" i="1" s="1"/>
  <c r="BA974" i="6" s="1"/>
  <c r="L973" i="6" s="1"/>
  <c r="R35" i="1"/>
  <c r="R225" i="1"/>
  <c r="R186" i="1"/>
  <c r="Q77" i="1"/>
  <c r="AD72" i="1"/>
  <c r="CP74" i="1"/>
  <c r="O74" i="1" s="1"/>
  <c r="DJ156" i="3"/>
  <c r="DJ98" i="3"/>
  <c r="DJ18" i="3"/>
  <c r="AZ358" i="1"/>
  <c r="CI345" i="1"/>
  <c r="W345" i="1"/>
  <c r="F382" i="1"/>
  <c r="F525" i="1"/>
  <c r="AS502" i="1"/>
  <c r="DJ269" i="3"/>
  <c r="DJ180" i="3"/>
  <c r="DJ124" i="3"/>
  <c r="CZ173" i="1"/>
  <c r="Y173" i="1" s="1"/>
  <c r="BA418" i="6" s="1"/>
  <c r="CY173" i="1"/>
  <c r="X173" i="1" s="1"/>
  <c r="AZ418" i="6" s="1"/>
  <c r="AX358" i="1"/>
  <c r="CG345" i="1"/>
  <c r="DJ27" i="3"/>
  <c r="CY188" i="1"/>
  <c r="X188" i="1" s="1"/>
  <c r="CZ188" i="1"/>
  <c r="Y188" i="1" s="1"/>
  <c r="DJ144" i="3"/>
  <c r="S185" i="1"/>
  <c r="AC139" i="1"/>
  <c r="CP111" i="1"/>
  <c r="O111" i="1" s="1"/>
  <c r="R185" i="1"/>
  <c r="P180" i="1"/>
  <c r="F585" i="1"/>
  <c r="W540" i="1"/>
  <c r="Q186" i="1"/>
  <c r="DJ206" i="3"/>
  <c r="Q307" i="1"/>
  <c r="U265" i="1"/>
  <c r="F294" i="1"/>
  <c r="G797" i="6" s="1"/>
  <c r="Q308" i="1"/>
  <c r="CP308" i="1" s="1"/>
  <c r="O308" i="1" s="1"/>
  <c r="DJ67" i="3"/>
  <c r="DJ267" i="3"/>
  <c r="DJ179" i="3"/>
  <c r="CP38" i="1"/>
  <c r="O38" i="1" s="1"/>
  <c r="GM38" i="1" s="1"/>
  <c r="GN38" i="1" s="1"/>
  <c r="DJ181" i="3"/>
  <c r="F100" i="1"/>
  <c r="G209" i="6" s="1"/>
  <c r="V72" i="1"/>
  <c r="F534" i="1"/>
  <c r="X502" i="1"/>
  <c r="GM31" i="1"/>
  <c r="GN31" i="1" s="1"/>
  <c r="F409" i="1"/>
  <c r="AZ390" i="1"/>
  <c r="BA109" i="1"/>
  <c r="F159" i="1"/>
  <c r="AN313" i="6" l="1"/>
  <c r="K313" i="6"/>
  <c r="I313" i="6" s="1"/>
  <c r="K255" i="6"/>
  <c r="I255" i="6" s="1"/>
  <c r="AN255" i="6"/>
  <c r="L814" i="6"/>
  <c r="L882" i="6"/>
  <c r="L164" i="6"/>
  <c r="AC191" i="1"/>
  <c r="K748" i="6"/>
  <c r="I748" i="6" s="1"/>
  <c r="AN748" i="6"/>
  <c r="AN300" i="6"/>
  <c r="K300" i="6"/>
  <c r="I300" i="6" s="1"/>
  <c r="K960" i="6"/>
  <c r="I960" i="6" s="1"/>
  <c r="AN960" i="6"/>
  <c r="K735" i="6"/>
  <c r="I735" i="6" s="1"/>
  <c r="AN735" i="6"/>
  <c r="AN522" i="6"/>
  <c r="K522" i="6"/>
  <c r="I522" i="6" s="1"/>
  <c r="AN831" i="6"/>
  <c r="K831" i="6"/>
  <c r="I831" i="6" s="1"/>
  <c r="L911" i="6"/>
  <c r="L1441" i="6"/>
  <c r="L1439" i="6" s="1"/>
  <c r="L1430" i="6" s="1"/>
  <c r="L1392" i="6"/>
  <c r="L1390" i="6" s="1"/>
  <c r="L1381" i="6" s="1"/>
  <c r="L1101" i="6"/>
  <c r="L1099" i="6" s="1"/>
  <c r="L1090" i="6" s="1"/>
  <c r="K861" i="6"/>
  <c r="I861" i="6" s="1"/>
  <c r="AN861" i="6"/>
  <c r="AE191" i="1"/>
  <c r="AE171" i="1" s="1"/>
  <c r="AN448" i="6"/>
  <c r="K448" i="6"/>
  <c r="I448" i="6" s="1"/>
  <c r="AN370" i="6"/>
  <c r="K370" i="6"/>
  <c r="I370" i="6" s="1"/>
  <c r="AE398" i="1"/>
  <c r="K768" i="6"/>
  <c r="I768" i="6" s="1"/>
  <c r="AN768" i="6"/>
  <c r="K642" i="6"/>
  <c r="I642" i="6" s="1"/>
  <c r="AN642" i="6"/>
  <c r="AD313" i="1"/>
  <c r="AD304" i="1" s="1"/>
  <c r="L416" i="6"/>
  <c r="K988" i="6"/>
  <c r="I988" i="6" s="1"/>
  <c r="AN988" i="6"/>
  <c r="L714" i="6"/>
  <c r="L786" i="6"/>
  <c r="K326" i="6"/>
  <c r="I326" i="6" s="1"/>
  <c r="AN326" i="6"/>
  <c r="G16" i="2"/>
  <c r="G18" i="2" s="1"/>
  <c r="AN930" i="6"/>
  <c r="K930" i="6"/>
  <c r="I930" i="6" s="1"/>
  <c r="L417" i="6"/>
  <c r="K974" i="6"/>
  <c r="I974" i="6" s="1"/>
  <c r="AN974" i="6"/>
  <c r="L815" i="6"/>
  <c r="L883" i="6"/>
  <c r="L625" i="6"/>
  <c r="L165" i="6"/>
  <c r="L785" i="6"/>
  <c r="L713" i="6"/>
  <c r="K268" i="6"/>
  <c r="I268" i="6" s="1"/>
  <c r="AN268" i="6"/>
  <c r="AN846" i="6"/>
  <c r="K846" i="6"/>
  <c r="I846" i="6" s="1"/>
  <c r="L912" i="6"/>
  <c r="GM226" i="1"/>
  <c r="GN226" i="1" s="1"/>
  <c r="GM120" i="1"/>
  <c r="GN120" i="1" s="1"/>
  <c r="GM133" i="1"/>
  <c r="GN133" i="1" s="1"/>
  <c r="AD358" i="1"/>
  <c r="AD191" i="1"/>
  <c r="CP136" i="1"/>
  <c r="O136" i="1" s="1"/>
  <c r="AB139" i="1" s="1"/>
  <c r="V191" i="1"/>
  <c r="F214" i="1" s="1"/>
  <c r="G594" i="6" s="1"/>
  <c r="AF191" i="1"/>
  <c r="AF171" i="1" s="1"/>
  <c r="GM137" i="1"/>
  <c r="GN137" i="1" s="1"/>
  <c r="GM121" i="1"/>
  <c r="GN121" i="1" s="1"/>
  <c r="AZ627" i="1"/>
  <c r="CP185" i="1"/>
  <c r="O185" i="1" s="1"/>
  <c r="AK272" i="1"/>
  <c r="X272" i="1" s="1"/>
  <c r="GM227" i="1"/>
  <c r="GN227" i="1" s="1"/>
  <c r="GM308" i="1"/>
  <c r="GN308" i="1" s="1"/>
  <c r="CP349" i="1"/>
  <c r="O349" i="1" s="1"/>
  <c r="GM348" i="1"/>
  <c r="GN348" i="1" s="1"/>
  <c r="CP347" i="1"/>
  <c r="O347" i="1" s="1"/>
  <c r="AB358" i="1" s="1"/>
  <c r="CP184" i="1"/>
  <c r="O184" i="1" s="1"/>
  <c r="GM184" i="1" s="1"/>
  <c r="GN184" i="1" s="1"/>
  <c r="F88" i="1"/>
  <c r="AZ72" i="1"/>
  <c r="AE233" i="1"/>
  <c r="R233" i="1" s="1"/>
  <c r="GM352" i="1"/>
  <c r="GN352" i="1" s="1"/>
  <c r="CP186" i="1"/>
  <c r="O186" i="1" s="1"/>
  <c r="AE390" i="1"/>
  <c r="R398" i="1"/>
  <c r="AD171" i="1"/>
  <c r="Q191" i="1"/>
  <c r="AZ22" i="1"/>
  <c r="AZ664" i="1"/>
  <c r="F638" i="1"/>
  <c r="AD390" i="1"/>
  <c r="Q398" i="1"/>
  <c r="AL272" i="1"/>
  <c r="CP392" i="1"/>
  <c r="O392" i="1" s="1"/>
  <c r="AC398" i="1"/>
  <c r="Q358" i="1"/>
  <c r="AD345" i="1"/>
  <c r="AF265" i="1"/>
  <c r="S272" i="1"/>
  <c r="CZ176" i="1"/>
  <c r="Y176" i="1" s="1"/>
  <c r="BA475" i="6" s="1"/>
  <c r="L474" i="6" s="1"/>
  <c r="CY176" i="1"/>
  <c r="X176" i="1" s="1"/>
  <c r="AZ475" i="6" s="1"/>
  <c r="L473" i="6" s="1"/>
  <c r="AL313" i="1"/>
  <c r="AC358" i="1"/>
  <c r="AX265" i="1"/>
  <c r="F279" i="1"/>
  <c r="F320" i="1"/>
  <c r="AX304" i="1"/>
  <c r="BA171" i="1"/>
  <c r="F211" i="1"/>
  <c r="CZ28" i="1"/>
  <c r="Y28" i="1" s="1"/>
  <c r="BA69" i="6" s="1"/>
  <c r="AF40" i="1"/>
  <c r="CY28" i="1"/>
  <c r="X28" i="1" s="1"/>
  <c r="AZ69" i="6" s="1"/>
  <c r="O540" i="1"/>
  <c r="F563" i="1"/>
  <c r="AY540" i="1"/>
  <c r="F569" i="1"/>
  <c r="F421" i="1"/>
  <c r="G1118" i="6" s="1"/>
  <c r="V390" i="1"/>
  <c r="GM134" i="1"/>
  <c r="GN134" i="1" s="1"/>
  <c r="R358" i="1"/>
  <c r="AE345" i="1"/>
  <c r="AQ22" i="1"/>
  <c r="AQ664" i="1"/>
  <c r="F637" i="1"/>
  <c r="O466" i="1"/>
  <c r="F472" i="1"/>
  <c r="BC18" i="1"/>
  <c r="F680" i="1"/>
  <c r="AG171" i="1"/>
  <c r="T191" i="1"/>
  <c r="CP176" i="1"/>
  <c r="O176" i="1" s="1"/>
  <c r="BA223" i="1"/>
  <c r="F253" i="1"/>
  <c r="AF233" i="1"/>
  <c r="CY225" i="1"/>
  <c r="X225" i="1" s="1"/>
  <c r="AZ612" i="6" s="1"/>
  <c r="L610" i="6" s="1"/>
  <c r="CZ225" i="1"/>
  <c r="Y225" i="1" s="1"/>
  <c r="BA612" i="6" s="1"/>
  <c r="S77" i="1"/>
  <c r="AF72" i="1"/>
  <c r="CH139" i="1"/>
  <c r="P139" i="1"/>
  <c r="CE139" i="1"/>
  <c r="CF139" i="1"/>
  <c r="AC109" i="1"/>
  <c r="AH171" i="1"/>
  <c r="U191" i="1"/>
  <c r="BB18" i="1"/>
  <c r="F677" i="1"/>
  <c r="CF502" i="1"/>
  <c r="AW508" i="1"/>
  <c r="F420" i="1"/>
  <c r="G1117" i="6" s="1"/>
  <c r="U390" i="1"/>
  <c r="AD430" i="1"/>
  <c r="Q434" i="1"/>
  <c r="AZ265" i="1"/>
  <c r="F283" i="1"/>
  <c r="CP228" i="1"/>
  <c r="O228" i="1" s="1"/>
  <c r="AD139" i="1"/>
  <c r="CE502" i="1"/>
  <c r="AV508" i="1"/>
  <c r="AX627" i="1"/>
  <c r="CP35" i="1"/>
  <c r="O35" i="1" s="1"/>
  <c r="AZ540" i="1"/>
  <c r="F572" i="1"/>
  <c r="CP307" i="1"/>
  <c r="O307" i="1" s="1"/>
  <c r="GM307" i="1" s="1"/>
  <c r="GN307" i="1" s="1"/>
  <c r="V171" i="1"/>
  <c r="GM173" i="1"/>
  <c r="CZ32" i="1"/>
  <c r="Y32" i="1" s="1"/>
  <c r="BA86" i="6" s="1"/>
  <c r="L85" i="6" s="1"/>
  <c r="CY32" i="1"/>
  <c r="X32" i="1" s="1"/>
  <c r="AZ86" i="6" s="1"/>
  <c r="CY349" i="1"/>
  <c r="X349" i="1" s="1"/>
  <c r="AZ944" i="6" s="1"/>
  <c r="L942" i="6" s="1"/>
  <c r="CZ349" i="1"/>
  <c r="Y349" i="1" s="1"/>
  <c r="GM122" i="1"/>
  <c r="GN122" i="1" s="1"/>
  <c r="GM350" i="1"/>
  <c r="GN350" i="1" s="1"/>
  <c r="AD26" i="1"/>
  <c r="Q40" i="1"/>
  <c r="AC265" i="1"/>
  <c r="CF272" i="1"/>
  <c r="CH272" i="1"/>
  <c r="P272" i="1"/>
  <c r="CE272" i="1"/>
  <c r="AD272" i="1"/>
  <c r="CZ228" i="1"/>
  <c r="Y228" i="1" s="1"/>
  <c r="BA669" i="6" s="1"/>
  <c r="L668" i="6" s="1"/>
  <c r="CY228" i="1"/>
  <c r="X228" i="1" s="1"/>
  <c r="AZ669" i="6" s="1"/>
  <c r="L667" i="6" s="1"/>
  <c r="F60" i="1"/>
  <c r="BA26" i="1"/>
  <c r="BA627" i="1"/>
  <c r="AO18" i="1"/>
  <c r="F668" i="1"/>
  <c r="CP393" i="1"/>
  <c r="O393" i="1" s="1"/>
  <c r="CY75" i="1"/>
  <c r="X75" i="1" s="1"/>
  <c r="CZ75" i="1"/>
  <c r="Y75" i="1" s="1"/>
  <c r="AB272" i="1"/>
  <c r="GM267" i="1"/>
  <c r="AE265" i="1"/>
  <c r="R272" i="1"/>
  <c r="CY183" i="1"/>
  <c r="X183" i="1" s="1"/>
  <c r="AZ507" i="6" s="1"/>
  <c r="L505" i="6" s="1"/>
  <c r="CZ183" i="1"/>
  <c r="Y183" i="1" s="1"/>
  <c r="BA507" i="6" s="1"/>
  <c r="L506" i="6" s="1"/>
  <c r="F566" i="1"/>
  <c r="AV540" i="1"/>
  <c r="CY35" i="1"/>
  <c r="X35" i="1" s="1"/>
  <c r="AZ113" i="6" s="1"/>
  <c r="L111" i="6" s="1"/>
  <c r="CZ35" i="1"/>
  <c r="Y35" i="1" s="1"/>
  <c r="BA113" i="6" s="1"/>
  <c r="L112" i="6" s="1"/>
  <c r="CP180" i="1"/>
  <c r="O180" i="1" s="1"/>
  <c r="AK313" i="1"/>
  <c r="CP395" i="1"/>
  <c r="O395" i="1" s="1"/>
  <c r="AC72" i="1"/>
  <c r="CE77" i="1"/>
  <c r="CF77" i="1"/>
  <c r="CH77" i="1"/>
  <c r="P77" i="1"/>
  <c r="CY111" i="1"/>
  <c r="X111" i="1" s="1"/>
  <c r="AZ242" i="6" s="1"/>
  <c r="CZ111" i="1"/>
  <c r="Y111" i="1" s="1"/>
  <c r="BA242" i="6" s="1"/>
  <c r="AF139" i="1"/>
  <c r="CP75" i="1"/>
  <c r="O75" i="1" s="1"/>
  <c r="AC304" i="1"/>
  <c r="P313" i="1"/>
  <c r="CF313" i="1"/>
  <c r="CH313" i="1"/>
  <c r="CE313" i="1"/>
  <c r="W223" i="1"/>
  <c r="F257" i="1"/>
  <c r="GM309" i="1"/>
  <c r="GN309" i="1" s="1"/>
  <c r="AP18" i="1"/>
  <c r="F673" i="1"/>
  <c r="AZ304" i="1"/>
  <c r="F324" i="1"/>
  <c r="CA508" i="1"/>
  <c r="GO504" i="1"/>
  <c r="CC508" i="1" s="1"/>
  <c r="CH502" i="1"/>
  <c r="AY508" i="1"/>
  <c r="AE40" i="1"/>
  <c r="AZ171" i="1"/>
  <c r="F202" i="1"/>
  <c r="AB77" i="1"/>
  <c r="GM74" i="1"/>
  <c r="GM188" i="1"/>
  <c r="GN188" i="1" s="1"/>
  <c r="CB540" i="1"/>
  <c r="AS561" i="1"/>
  <c r="CP32" i="1"/>
  <c r="O32" i="1" s="1"/>
  <c r="GM306" i="1"/>
  <c r="AF434" i="1"/>
  <c r="CY432" i="1"/>
  <c r="X432" i="1" s="1"/>
  <c r="CZ432" i="1"/>
  <c r="Y432" i="1" s="1"/>
  <c r="U223" i="1"/>
  <c r="F255" i="1"/>
  <c r="G698" i="6" s="1"/>
  <c r="CP28" i="1"/>
  <c r="O28" i="1" s="1"/>
  <c r="AC40" i="1"/>
  <c r="GM37" i="1"/>
  <c r="GN37" i="1" s="1"/>
  <c r="AE109" i="1"/>
  <c r="R139" i="1"/>
  <c r="CZ174" i="1"/>
  <c r="Y174" i="1" s="1"/>
  <c r="BA433" i="6" s="1"/>
  <c r="L432" i="6" s="1"/>
  <c r="CY174" i="1"/>
  <c r="X174" i="1" s="1"/>
  <c r="U26" i="1"/>
  <c r="F62" i="1"/>
  <c r="G142" i="6" s="1"/>
  <c r="F365" i="1"/>
  <c r="AX345" i="1"/>
  <c r="Y540" i="1"/>
  <c r="F588" i="1"/>
  <c r="AF398" i="1"/>
  <c r="CY392" i="1"/>
  <c r="X392" i="1" s="1"/>
  <c r="AZ1044" i="6" s="1"/>
  <c r="CZ392" i="1"/>
  <c r="Y392" i="1" s="1"/>
  <c r="BA1044" i="6" s="1"/>
  <c r="F457" i="1"/>
  <c r="G1172" i="6" s="1"/>
  <c r="V430" i="1"/>
  <c r="GM270" i="1"/>
  <c r="GN270" i="1" s="1"/>
  <c r="BD304" i="1"/>
  <c r="F338" i="1"/>
  <c r="BD627" i="1"/>
  <c r="CP174" i="1"/>
  <c r="O174" i="1" s="1"/>
  <c r="W171" i="1"/>
  <c r="F215" i="1"/>
  <c r="AF358" i="1"/>
  <c r="AC171" i="1"/>
  <c r="CE191" i="1"/>
  <c r="P191" i="1"/>
  <c r="CF191" i="1"/>
  <c r="CH191" i="1"/>
  <c r="CY180" i="1"/>
  <c r="X180" i="1" s="1"/>
  <c r="AZ492" i="6" s="1"/>
  <c r="L490" i="6" s="1"/>
  <c r="CZ180" i="1"/>
  <c r="Y180" i="1" s="1"/>
  <c r="BA492" i="6" s="1"/>
  <c r="L491" i="6" s="1"/>
  <c r="O508" i="1"/>
  <c r="AB502" i="1"/>
  <c r="CY185" i="1"/>
  <c r="X185" i="1" s="1"/>
  <c r="AZ537" i="6" s="1"/>
  <c r="L535" i="6" s="1"/>
  <c r="CZ185" i="1"/>
  <c r="Y185" i="1" s="1"/>
  <c r="BA537" i="6" s="1"/>
  <c r="L536" i="6" s="1"/>
  <c r="V26" i="1"/>
  <c r="F63" i="1"/>
  <c r="G143" i="6" s="1"/>
  <c r="V627" i="1"/>
  <c r="AZ345" i="1"/>
  <c r="F369" i="1"/>
  <c r="F511" i="1"/>
  <c r="P502" i="1"/>
  <c r="V223" i="1"/>
  <c r="F256" i="1"/>
  <c r="G699" i="6" s="1"/>
  <c r="F567" i="1"/>
  <c r="AW540" i="1"/>
  <c r="AU22" i="1"/>
  <c r="F646" i="1"/>
  <c r="AU664" i="1"/>
  <c r="AE430" i="1"/>
  <c r="R434" i="1"/>
  <c r="CP225" i="1"/>
  <c r="O225" i="1" s="1"/>
  <c r="AC233" i="1"/>
  <c r="AD233" i="1"/>
  <c r="F150" i="1"/>
  <c r="AZ109" i="1"/>
  <c r="CB466" i="1"/>
  <c r="AS470" i="1"/>
  <c r="GM351" i="1"/>
  <c r="GN351" i="1" s="1"/>
  <c r="V109" i="1"/>
  <c r="F162" i="1"/>
  <c r="G400" i="6" s="1"/>
  <c r="AC434" i="1"/>
  <c r="CP432" i="1"/>
  <c r="O432" i="1" s="1"/>
  <c r="AG26" i="1"/>
  <c r="T40" i="1"/>
  <c r="CA540" i="1"/>
  <c r="AR561" i="1"/>
  <c r="S313" i="1"/>
  <c r="AF304" i="1"/>
  <c r="W26" i="1"/>
  <c r="F64" i="1"/>
  <c r="W627" i="1"/>
  <c r="CY136" i="1"/>
  <c r="X136" i="1" s="1"/>
  <c r="CZ136" i="1"/>
  <c r="Y136" i="1" s="1"/>
  <c r="BA356" i="6" s="1"/>
  <c r="L355" i="6" s="1"/>
  <c r="Q72" i="1"/>
  <c r="F89" i="1"/>
  <c r="CY186" i="1"/>
  <c r="X186" i="1" s="1"/>
  <c r="AZ564" i="6" s="1"/>
  <c r="L562" i="6" s="1"/>
  <c r="CZ186" i="1"/>
  <c r="Y186" i="1" s="1"/>
  <c r="BA564" i="6" s="1"/>
  <c r="L563" i="6" s="1"/>
  <c r="CY395" i="1"/>
  <c r="X395" i="1" s="1"/>
  <c r="AZ1088" i="6" s="1"/>
  <c r="L1086" i="6" s="1"/>
  <c r="CZ395" i="1"/>
  <c r="Y395" i="1" s="1"/>
  <c r="BA1088" i="6" s="1"/>
  <c r="L1087" i="6" s="1"/>
  <c r="CZ135" i="1"/>
  <c r="Y135" i="1" s="1"/>
  <c r="BA342" i="6" s="1"/>
  <c r="L341" i="6" s="1"/>
  <c r="CY135" i="1"/>
  <c r="X135" i="1" s="1"/>
  <c r="GM175" i="1"/>
  <c r="GN175" i="1" s="1"/>
  <c r="CZ393" i="1"/>
  <c r="Y393" i="1" s="1"/>
  <c r="BA1066" i="6" s="1"/>
  <c r="CY393" i="1"/>
  <c r="X393" i="1" s="1"/>
  <c r="AZ1066" i="6" s="1"/>
  <c r="CA466" i="1"/>
  <c r="AR470" i="1"/>
  <c r="T223" i="1"/>
  <c r="F254" i="1"/>
  <c r="R72" i="1"/>
  <c r="F91" i="1"/>
  <c r="R313" i="1"/>
  <c r="AE304" i="1"/>
  <c r="AK358" i="1"/>
  <c r="L686" i="6" l="1"/>
  <c r="L793" i="6"/>
  <c r="AK434" i="1"/>
  <c r="AZ1142" i="6"/>
  <c r="AN564" i="6"/>
  <c r="K564" i="6"/>
  <c r="I564" i="6" s="1"/>
  <c r="L67" i="6"/>
  <c r="R191" i="1"/>
  <c r="AN166" i="6"/>
  <c r="K166" i="6"/>
  <c r="I166" i="6" s="1"/>
  <c r="GM135" i="1"/>
  <c r="GN135" i="1" s="1"/>
  <c r="AZ342" i="6"/>
  <c r="L340" i="6" s="1"/>
  <c r="AN537" i="6"/>
  <c r="K537" i="6"/>
  <c r="I537" i="6" s="1"/>
  <c r="AN475" i="6"/>
  <c r="K475" i="6"/>
  <c r="I475" i="6" s="1"/>
  <c r="L1396" i="6"/>
  <c r="L1379" i="6" s="1"/>
  <c r="L1064" i="6"/>
  <c r="GM136" i="1"/>
  <c r="GN136" i="1" s="1"/>
  <c r="AZ356" i="6"/>
  <c r="L354" i="6" s="1"/>
  <c r="AN492" i="6"/>
  <c r="K492" i="6"/>
  <c r="I492" i="6" s="1"/>
  <c r="AN507" i="6"/>
  <c r="K507" i="6"/>
  <c r="I507" i="6" s="1"/>
  <c r="L130" i="6"/>
  <c r="L84" i="6"/>
  <c r="L1065" i="6"/>
  <c r="K1066" i="6" s="1"/>
  <c r="I1066" i="6" s="1"/>
  <c r="L1397" i="6"/>
  <c r="L1042" i="6"/>
  <c r="L1105" i="6"/>
  <c r="AK191" i="1"/>
  <c r="AZ433" i="6"/>
  <c r="L388" i="6"/>
  <c r="L241" i="6"/>
  <c r="AL77" i="1"/>
  <c r="BA179" i="6"/>
  <c r="L1377" i="6" s="1"/>
  <c r="Q313" i="1"/>
  <c r="L582" i="6"/>
  <c r="AN913" i="6"/>
  <c r="K913" i="6"/>
  <c r="I913" i="6" s="1"/>
  <c r="K715" i="6"/>
  <c r="I715" i="6" s="1"/>
  <c r="AN715" i="6"/>
  <c r="AN627" i="6"/>
  <c r="K627" i="6"/>
  <c r="I627" i="6" s="1"/>
  <c r="L1106" i="6"/>
  <c r="L1113" i="6" s="1"/>
  <c r="L1043" i="6"/>
  <c r="AN113" i="6"/>
  <c r="K113" i="6"/>
  <c r="I113" i="6" s="1"/>
  <c r="L687" i="6"/>
  <c r="L694" i="6" s="1"/>
  <c r="L611" i="6"/>
  <c r="AN612" i="6" s="1"/>
  <c r="AN1088" i="6"/>
  <c r="K1088" i="6"/>
  <c r="I1088" i="6" s="1"/>
  <c r="AL434" i="1"/>
  <c r="BA1142" i="6"/>
  <c r="L240" i="6"/>
  <c r="AK77" i="1"/>
  <c r="AZ179" i="6"/>
  <c r="AE223" i="1"/>
  <c r="AN669" i="6"/>
  <c r="K669" i="6"/>
  <c r="I669" i="6" s="1"/>
  <c r="AL358" i="1"/>
  <c r="Y358" i="1" s="1"/>
  <c r="BA944" i="6"/>
  <c r="L68" i="6"/>
  <c r="L131" i="6"/>
  <c r="AN418" i="6"/>
  <c r="K418" i="6"/>
  <c r="I418" i="6" s="1"/>
  <c r="L1013" i="6"/>
  <c r="L890" i="6"/>
  <c r="AN816" i="6"/>
  <c r="K816" i="6"/>
  <c r="I816" i="6" s="1"/>
  <c r="AL191" i="1"/>
  <c r="GM185" i="1"/>
  <c r="GN185" i="1" s="1"/>
  <c r="GM347" i="1"/>
  <c r="GM183" i="1"/>
  <c r="GN183" i="1" s="1"/>
  <c r="AK265" i="1"/>
  <c r="S191" i="1"/>
  <c r="F206" i="1" s="1"/>
  <c r="AL40" i="1"/>
  <c r="AL26" i="1" s="1"/>
  <c r="GM35" i="1"/>
  <c r="GN35" i="1" s="1"/>
  <c r="AK40" i="1"/>
  <c r="AK26" i="1" s="1"/>
  <c r="GM393" i="1"/>
  <c r="GO393" i="1" s="1"/>
  <c r="GM228" i="1"/>
  <c r="GN228" i="1" s="1"/>
  <c r="AK139" i="1"/>
  <c r="AK109" i="1" s="1"/>
  <c r="GM32" i="1"/>
  <c r="GN32" i="1" s="1"/>
  <c r="AL233" i="1"/>
  <c r="AL223" i="1" s="1"/>
  <c r="AL398" i="1"/>
  <c r="Y398" i="1" s="1"/>
  <c r="GM186" i="1"/>
  <c r="GN186" i="1" s="1"/>
  <c r="GM349" i="1"/>
  <c r="GN349" i="1" s="1"/>
  <c r="AK233" i="1"/>
  <c r="AK223" i="1" s="1"/>
  <c r="AL72" i="1"/>
  <c r="Y77" i="1"/>
  <c r="X77" i="1"/>
  <c r="AK72" i="1"/>
  <c r="F510" i="1"/>
  <c r="O502" i="1"/>
  <c r="T171" i="1"/>
  <c r="F212" i="1"/>
  <c r="AX22" i="1"/>
  <c r="AX664" i="1"/>
  <c r="F634" i="1"/>
  <c r="CF434" i="1"/>
  <c r="AC430" i="1"/>
  <c r="P434" i="1"/>
  <c r="CE434" i="1"/>
  <c r="CH434" i="1"/>
  <c r="AF26" i="1"/>
  <c r="S40" i="1"/>
  <c r="CH72" i="1"/>
  <c r="AY77" i="1"/>
  <c r="U171" i="1"/>
  <c r="F213" i="1"/>
  <c r="G593" i="6" s="1"/>
  <c r="CE109" i="1"/>
  <c r="AV139" i="1"/>
  <c r="F410" i="1"/>
  <c r="Q390" i="1"/>
  <c r="GM392" i="1"/>
  <c r="AB398" i="1"/>
  <c r="AL345" i="1"/>
  <c r="GM395" i="1"/>
  <c r="GO395" i="1" s="1"/>
  <c r="CC398" i="1" s="1"/>
  <c r="AY139" i="1"/>
  <c r="CH109" i="1"/>
  <c r="CE265" i="1"/>
  <c r="AV272" i="1"/>
  <c r="CH265" i="1"/>
  <c r="AY272" i="1"/>
  <c r="S171" i="1"/>
  <c r="CF72" i="1"/>
  <c r="AW77" i="1"/>
  <c r="R304" i="1"/>
  <c r="F327" i="1"/>
  <c r="Q26" i="1"/>
  <c r="F52" i="1"/>
  <c r="AB313" i="1"/>
  <c r="F194" i="1"/>
  <c r="P171" i="1"/>
  <c r="AQ18" i="1"/>
  <c r="F674" i="1"/>
  <c r="CH358" i="1"/>
  <c r="AC345" i="1"/>
  <c r="P358" i="1"/>
  <c r="CF358" i="1"/>
  <c r="CE358" i="1"/>
  <c r="AZ18" i="1"/>
  <c r="F675" i="1"/>
  <c r="CA502" i="1"/>
  <c r="AR508" i="1"/>
  <c r="CF265" i="1"/>
  <c r="AW272" i="1"/>
  <c r="GN347" i="1"/>
  <c r="AF345" i="1"/>
  <c r="S358" i="1"/>
  <c r="CE304" i="1"/>
  <c r="AV313" i="1"/>
  <c r="F247" i="1"/>
  <c r="R223" i="1"/>
  <c r="F372" i="1"/>
  <c r="R345" i="1"/>
  <c r="AL304" i="1"/>
  <c r="Y313" i="1"/>
  <c r="X434" i="1"/>
  <c r="AK430" i="1"/>
  <c r="AV502" i="1"/>
  <c r="F513" i="1"/>
  <c r="W22" i="1"/>
  <c r="F651" i="1"/>
  <c r="W664" i="1"/>
  <c r="AD223" i="1"/>
  <c r="Q233" i="1"/>
  <c r="CH304" i="1"/>
  <c r="AY313" i="1"/>
  <c r="F92" i="1"/>
  <c r="S72" i="1"/>
  <c r="F203" i="1"/>
  <c r="Q171" i="1"/>
  <c r="AB40" i="1"/>
  <c r="GM28" i="1"/>
  <c r="AK398" i="1"/>
  <c r="X313" i="1"/>
  <c r="AK304" i="1"/>
  <c r="BA22" i="1"/>
  <c r="F647" i="1"/>
  <c r="BA664" i="1"/>
  <c r="Q430" i="1"/>
  <c r="F446" i="1"/>
  <c r="Y233" i="1"/>
  <c r="AL430" i="1"/>
  <c r="Y434" i="1"/>
  <c r="GM180" i="1"/>
  <c r="GN180" i="1" s="1"/>
  <c r="F578" i="1"/>
  <c r="AS540" i="1"/>
  <c r="AR466" i="1"/>
  <c r="F498" i="1"/>
  <c r="F328" i="1"/>
  <c r="S304" i="1"/>
  <c r="GM225" i="1"/>
  <c r="AB233" i="1"/>
  <c r="GM174" i="1"/>
  <c r="GN174" i="1" s="1"/>
  <c r="AB72" i="1"/>
  <c r="O77" i="1"/>
  <c r="F316" i="1"/>
  <c r="P304" i="1"/>
  <c r="GN173" i="1"/>
  <c r="F287" i="1"/>
  <c r="S265" i="1"/>
  <c r="F325" i="1"/>
  <c r="Q304" i="1"/>
  <c r="AL171" i="1"/>
  <c r="Y191" i="1"/>
  <c r="F80" i="1"/>
  <c r="P72" i="1"/>
  <c r="AF390" i="1"/>
  <c r="S398" i="1"/>
  <c r="CH171" i="1"/>
  <c r="AY191" i="1"/>
  <c r="AW139" i="1"/>
  <c r="CF109" i="1"/>
  <c r="CF171" i="1"/>
  <c r="AW191" i="1"/>
  <c r="CE171" i="1"/>
  <c r="AV191" i="1"/>
  <c r="V22" i="1"/>
  <c r="F650" i="1"/>
  <c r="V664" i="1"/>
  <c r="R430" i="1"/>
  <c r="F448" i="1"/>
  <c r="BD22" i="1"/>
  <c r="F652" i="1"/>
  <c r="BD664" i="1"/>
  <c r="F153" i="1"/>
  <c r="R109" i="1"/>
  <c r="AB191" i="1"/>
  <c r="AF223" i="1"/>
  <c r="S233" i="1"/>
  <c r="O272" i="1"/>
  <c r="AB265" i="1"/>
  <c r="AT508" i="1"/>
  <c r="CC502" i="1"/>
  <c r="X191" i="1"/>
  <c r="AK171" i="1"/>
  <c r="GN306" i="1"/>
  <c r="CB313" i="1" s="1"/>
  <c r="CA313" i="1"/>
  <c r="F142" i="1"/>
  <c r="P109" i="1"/>
  <c r="CF304" i="1"/>
  <c r="AW313" i="1"/>
  <c r="T26" i="1"/>
  <c r="F61" i="1"/>
  <c r="T627" i="1"/>
  <c r="GM111" i="1"/>
  <c r="GM75" i="1"/>
  <c r="GN75" i="1" s="1"/>
  <c r="F286" i="1"/>
  <c r="R265" i="1"/>
  <c r="F298" i="1"/>
  <c r="X265" i="1"/>
  <c r="F275" i="1"/>
  <c r="P265" i="1"/>
  <c r="CE72" i="1"/>
  <c r="AV77" i="1"/>
  <c r="S434" i="1"/>
  <c r="AF430" i="1"/>
  <c r="AS466" i="1"/>
  <c r="F487" i="1"/>
  <c r="GN74" i="1"/>
  <c r="AU18" i="1"/>
  <c r="F683" i="1"/>
  <c r="AB109" i="1"/>
  <c r="O139" i="1"/>
  <c r="AE26" i="1"/>
  <c r="R40" i="1"/>
  <c r="S139" i="1"/>
  <c r="AF109" i="1"/>
  <c r="AW502" i="1"/>
  <c r="F514" i="1"/>
  <c r="Q345" i="1"/>
  <c r="F370" i="1"/>
  <c r="F412" i="1"/>
  <c r="R390" i="1"/>
  <c r="Y272" i="1"/>
  <c r="AL265" i="1"/>
  <c r="AK345" i="1"/>
  <c r="X358" i="1"/>
  <c r="R171" i="1"/>
  <c r="F205" i="1"/>
  <c r="AB345" i="1"/>
  <c r="O358" i="1"/>
  <c r="AD109" i="1"/>
  <c r="Q139" i="1"/>
  <c r="U627" i="1"/>
  <c r="CH233" i="1"/>
  <c r="P233" i="1"/>
  <c r="CE233" i="1"/>
  <c r="AC223" i="1"/>
  <c r="CF233" i="1"/>
  <c r="AR540" i="1"/>
  <c r="F589" i="1"/>
  <c r="GM432" i="1"/>
  <c r="AB434" i="1"/>
  <c r="H16" i="2"/>
  <c r="H18" i="2" s="1"/>
  <c r="CH40" i="1"/>
  <c r="CF40" i="1"/>
  <c r="P40" i="1"/>
  <c r="AC26" i="1"/>
  <c r="CE40" i="1"/>
  <c r="AY502" i="1"/>
  <c r="F516" i="1"/>
  <c r="AL139" i="1"/>
  <c r="GN267" i="1"/>
  <c r="CB272" i="1" s="1"/>
  <c r="CA272" i="1"/>
  <c r="AD265" i="1"/>
  <c r="Q272" i="1"/>
  <c r="GM176" i="1"/>
  <c r="GN176" i="1" s="1"/>
  <c r="AC390" i="1"/>
  <c r="P398" i="1"/>
  <c r="CE398" i="1"/>
  <c r="CF398" i="1"/>
  <c r="CH398" i="1"/>
  <c r="AL390" i="1" l="1"/>
  <c r="L943" i="6"/>
  <c r="L1014" i="6"/>
  <c r="L1021" i="6" s="1"/>
  <c r="L387" i="6"/>
  <c r="L395" i="6" s="1"/>
  <c r="K612" i="6"/>
  <c r="I612" i="6" s="1"/>
  <c r="AN1044" i="6"/>
  <c r="K1044" i="6"/>
  <c r="I1044" i="6" s="1"/>
  <c r="L138" i="6"/>
  <c r="L177" i="6"/>
  <c r="L196" i="6"/>
  <c r="L1141" i="6"/>
  <c r="L1160" i="6"/>
  <c r="L178" i="6"/>
  <c r="K179" i="6" s="1"/>
  <c r="I179" i="6" s="1"/>
  <c r="L197" i="6"/>
  <c r="L431" i="6"/>
  <c r="L581" i="6"/>
  <c r="L589" i="6" s="1"/>
  <c r="AN356" i="6"/>
  <c r="K356" i="6"/>
  <c r="I356" i="6" s="1"/>
  <c r="L1445" i="6"/>
  <c r="G1456" i="6"/>
  <c r="L1376" i="6"/>
  <c r="L1359" i="6" s="1"/>
  <c r="L1428" i="6" s="1"/>
  <c r="L1140" i="6"/>
  <c r="L1159" i="6"/>
  <c r="L1446" i="6"/>
  <c r="AN242" i="6"/>
  <c r="K242" i="6"/>
  <c r="I242" i="6" s="1"/>
  <c r="AN86" i="6"/>
  <c r="K86" i="6"/>
  <c r="I86" i="6" s="1"/>
  <c r="AN1066" i="6"/>
  <c r="K342" i="6"/>
  <c r="I342" i="6" s="1"/>
  <c r="AN342" i="6"/>
  <c r="AN69" i="6"/>
  <c r="K69" i="6"/>
  <c r="I69" i="6" s="1"/>
  <c r="X233" i="1"/>
  <c r="Y40" i="1"/>
  <c r="X139" i="1"/>
  <c r="X40" i="1"/>
  <c r="X26" i="1" s="1"/>
  <c r="CA358" i="1"/>
  <c r="CB358" i="1"/>
  <c r="AT398" i="1"/>
  <c r="CC390" i="1"/>
  <c r="O265" i="1"/>
  <c r="F274" i="1"/>
  <c r="S26" i="1"/>
  <c r="F55" i="1"/>
  <c r="S627" i="1"/>
  <c r="S345" i="1"/>
  <c r="F373" i="1"/>
  <c r="CF430" i="1"/>
  <c r="AW434" i="1"/>
  <c r="R26" i="1"/>
  <c r="F54" i="1"/>
  <c r="R627" i="1"/>
  <c r="O191" i="1"/>
  <c r="AB171" i="1"/>
  <c r="AB304" i="1"/>
  <c r="O313" i="1"/>
  <c r="CF390" i="1"/>
  <c r="AW398" i="1"/>
  <c r="AB390" i="1"/>
  <c r="O398" i="1"/>
  <c r="AX18" i="1"/>
  <c r="F671" i="1"/>
  <c r="AV304" i="1"/>
  <c r="F318" i="1"/>
  <c r="AV40" i="1"/>
  <c r="CE26" i="1"/>
  <c r="AY171" i="1"/>
  <c r="F199" i="1"/>
  <c r="CE430" i="1"/>
  <c r="AV434" i="1"/>
  <c r="AB223" i="1"/>
  <c r="O233" i="1"/>
  <c r="CA434" i="1"/>
  <c r="GN432" i="1"/>
  <c r="CB434" i="1" s="1"/>
  <c r="Y26" i="1"/>
  <c r="F67" i="1"/>
  <c r="F536" i="1"/>
  <c r="AR502" i="1"/>
  <c r="GN392" i="1"/>
  <c r="CB398" i="1" s="1"/>
  <c r="CA398" i="1"/>
  <c r="T22" i="1"/>
  <c r="F648" i="1"/>
  <c r="T664" i="1"/>
  <c r="AY40" i="1"/>
  <c r="CH26" i="1"/>
  <c r="AW265" i="1"/>
  <c r="F278" i="1"/>
  <c r="GN28" i="1"/>
  <c r="CB40" i="1" s="1"/>
  <c r="CA40" i="1"/>
  <c r="F248" i="1"/>
  <c r="S223" i="1"/>
  <c r="AY109" i="1"/>
  <c r="F147" i="1"/>
  <c r="F43" i="1"/>
  <c r="P26" i="1"/>
  <c r="P627" i="1"/>
  <c r="CA345" i="1"/>
  <c r="AR358" i="1"/>
  <c r="BD18" i="1"/>
  <c r="F689" i="1"/>
  <c r="Y171" i="1"/>
  <c r="F218" i="1"/>
  <c r="O40" i="1"/>
  <c r="AB26" i="1"/>
  <c r="F66" i="1"/>
  <c r="X109" i="1"/>
  <c r="F165" i="1"/>
  <c r="Q223" i="1"/>
  <c r="F245" i="1"/>
  <c r="AS358" i="1"/>
  <c r="CB345" i="1"/>
  <c r="F82" i="1"/>
  <c r="AV72" i="1"/>
  <c r="F83" i="1"/>
  <c r="AW72" i="1"/>
  <c r="AV109" i="1"/>
  <c r="F144" i="1"/>
  <c r="F260" i="1"/>
  <c r="Y223" i="1"/>
  <c r="O345" i="1"/>
  <c r="F360" i="1"/>
  <c r="W18" i="1"/>
  <c r="F688" i="1"/>
  <c r="AW40" i="1"/>
  <c r="CF26" i="1"/>
  <c r="GN225" i="1"/>
  <c r="CB233" i="1" s="1"/>
  <c r="CA233" i="1"/>
  <c r="F319" i="1"/>
  <c r="AW304" i="1"/>
  <c r="F339" i="1"/>
  <c r="X304" i="1"/>
  <c r="AS313" i="1"/>
  <c r="CB304" i="1"/>
  <c r="Y304" i="1"/>
  <c r="F340" i="1"/>
  <c r="BA18" i="1"/>
  <c r="F684" i="1"/>
  <c r="F385" i="1"/>
  <c r="Y345" i="1"/>
  <c r="AB430" i="1"/>
  <c r="O434" i="1"/>
  <c r="Y265" i="1"/>
  <c r="F299" i="1"/>
  <c r="F217" i="1"/>
  <c r="X171" i="1"/>
  <c r="AV171" i="1"/>
  <c r="F196" i="1"/>
  <c r="F259" i="1"/>
  <c r="X223" i="1"/>
  <c r="Y430" i="1"/>
  <c r="F461" i="1"/>
  <c r="Q109" i="1"/>
  <c r="F151" i="1"/>
  <c r="AY358" i="1"/>
  <c r="CH345" i="1"/>
  <c r="F79" i="1"/>
  <c r="O72" i="1"/>
  <c r="S390" i="1"/>
  <c r="F413" i="1"/>
  <c r="Q627" i="1"/>
  <c r="AK390" i="1"/>
  <c r="X398" i="1"/>
  <c r="X627" i="1" s="1"/>
  <c r="AR272" i="1"/>
  <c r="CA265" i="1"/>
  <c r="P223" i="1"/>
  <c r="F236" i="1"/>
  <c r="AV358" i="1"/>
  <c r="CE345" i="1"/>
  <c r="F103" i="1"/>
  <c r="X72" i="1"/>
  <c r="AV265" i="1"/>
  <c r="F277" i="1"/>
  <c r="AW109" i="1"/>
  <c r="F145" i="1"/>
  <c r="AY434" i="1"/>
  <c r="CH430" i="1"/>
  <c r="F437" i="1"/>
  <c r="P430" i="1"/>
  <c r="X345" i="1"/>
  <c r="F384" i="1"/>
  <c r="CH390" i="1"/>
  <c r="AY398" i="1"/>
  <c r="CE390" i="1"/>
  <c r="AV398" i="1"/>
  <c r="F401" i="1"/>
  <c r="P390" i="1"/>
  <c r="F449" i="1"/>
  <c r="S430" i="1"/>
  <c r="V18" i="1"/>
  <c r="F687" i="1"/>
  <c r="F284" i="1"/>
  <c r="Q265" i="1"/>
  <c r="CE223" i="1"/>
  <c r="AV233" i="1"/>
  <c r="CB265" i="1"/>
  <c r="AS272" i="1"/>
  <c r="CH223" i="1"/>
  <c r="AY233" i="1"/>
  <c r="F526" i="1"/>
  <c r="AT502" i="1"/>
  <c r="AW171" i="1"/>
  <c r="F197" i="1"/>
  <c r="CB191" i="1"/>
  <c r="Y390" i="1"/>
  <c r="F425" i="1"/>
  <c r="AY304" i="1"/>
  <c r="F321" i="1"/>
  <c r="AW358" i="1"/>
  <c r="CF345" i="1"/>
  <c r="AY265" i="1"/>
  <c r="F280" i="1"/>
  <c r="F85" i="1"/>
  <c r="AY72" i="1"/>
  <c r="Y72" i="1"/>
  <c r="F104" i="1"/>
  <c r="O109" i="1"/>
  <c r="F141" i="1"/>
  <c r="GN111" i="1"/>
  <c r="CB139" i="1" s="1"/>
  <c r="CA139" i="1"/>
  <c r="CB77" i="1"/>
  <c r="CA77" i="1"/>
  <c r="X430" i="1"/>
  <c r="F460" i="1"/>
  <c r="CA304" i="1"/>
  <c r="AR313" i="1"/>
  <c r="AW233" i="1"/>
  <c r="CF223" i="1"/>
  <c r="AL109" i="1"/>
  <c r="Y139" i="1"/>
  <c r="U22" i="1"/>
  <c r="F649" i="1"/>
  <c r="U664" i="1"/>
  <c r="S109" i="1"/>
  <c r="F154" i="1"/>
  <c r="CA191" i="1"/>
  <c r="P345" i="1"/>
  <c r="F361" i="1"/>
  <c r="L1167" i="6" l="1"/>
  <c r="K1142" i="6"/>
  <c r="I1142" i="6" s="1"/>
  <c r="AN1142" i="6"/>
  <c r="K433" i="6"/>
  <c r="I433" i="6" s="1"/>
  <c r="AN433" i="6"/>
  <c r="L204" i="6"/>
  <c r="AN944" i="6"/>
  <c r="K944" i="6"/>
  <c r="I944" i="6" s="1"/>
  <c r="AN179" i="6"/>
  <c r="G1455" i="6"/>
  <c r="Q22" i="1"/>
  <c r="Q664" i="1"/>
  <c r="F639" i="1"/>
  <c r="F238" i="1"/>
  <c r="AV223" i="1"/>
  <c r="Y109" i="1"/>
  <c r="F166" i="1"/>
  <c r="AW26" i="1"/>
  <c r="F46" i="1"/>
  <c r="AW627" i="1"/>
  <c r="AW223" i="1"/>
  <c r="F239" i="1"/>
  <c r="U18" i="1"/>
  <c r="F686" i="1"/>
  <c r="O171" i="1"/>
  <c r="F193" i="1"/>
  <c r="T18" i="1"/>
  <c r="F685" i="1"/>
  <c r="AR434" i="1"/>
  <c r="CA430" i="1"/>
  <c r="F436" i="1"/>
  <c r="O430" i="1"/>
  <c r="AY430" i="1"/>
  <c r="F442" i="1"/>
  <c r="AY345" i="1"/>
  <c r="F366" i="1"/>
  <c r="CA390" i="1"/>
  <c r="AR398" i="1"/>
  <c r="S22" i="1"/>
  <c r="S664" i="1"/>
  <c r="F642" i="1"/>
  <c r="AS265" i="1"/>
  <c r="F289" i="1"/>
  <c r="AV430" i="1"/>
  <c r="F439" i="1"/>
  <c r="F42" i="1"/>
  <c r="O26" i="1"/>
  <c r="O627" i="1"/>
  <c r="F48" i="1"/>
  <c r="AY26" i="1"/>
  <c r="AY627" i="1"/>
  <c r="AS398" i="1"/>
  <c r="CB390" i="1"/>
  <c r="R22" i="1"/>
  <c r="R664" i="1"/>
  <c r="F641" i="1"/>
  <c r="F364" i="1"/>
  <c r="AW345" i="1"/>
  <c r="CA72" i="1"/>
  <c r="AR77" i="1"/>
  <c r="F363" i="1"/>
  <c r="AV345" i="1"/>
  <c r="P22" i="1"/>
  <c r="F630" i="1"/>
  <c r="P664" i="1"/>
  <c r="CA26" i="1"/>
  <c r="AR40" i="1"/>
  <c r="F440" i="1"/>
  <c r="AW430" i="1"/>
  <c r="CA109" i="1"/>
  <c r="AR139" i="1"/>
  <c r="F400" i="1"/>
  <c r="O390" i="1"/>
  <c r="CB430" i="1"/>
  <c r="AS434" i="1"/>
  <c r="CB26" i="1"/>
  <c r="AS40" i="1"/>
  <c r="AR304" i="1"/>
  <c r="F341" i="1"/>
  <c r="AV26" i="1"/>
  <c r="F45" i="1"/>
  <c r="AV627" i="1"/>
  <c r="F386" i="1"/>
  <c r="AR345" i="1"/>
  <c r="CB109" i="1"/>
  <c r="AS139" i="1"/>
  <c r="AY390" i="1"/>
  <c r="F406" i="1"/>
  <c r="F375" i="1"/>
  <c r="AS345" i="1"/>
  <c r="Y627" i="1"/>
  <c r="O304" i="1"/>
  <c r="F315" i="1"/>
  <c r="O223" i="1"/>
  <c r="F235" i="1"/>
  <c r="AS191" i="1"/>
  <c r="CB171" i="1"/>
  <c r="CA171" i="1"/>
  <c r="AR191" i="1"/>
  <c r="AR265" i="1"/>
  <c r="F300" i="1"/>
  <c r="CA223" i="1"/>
  <c r="AR233" i="1"/>
  <c r="AW390" i="1"/>
  <c r="F404" i="1"/>
  <c r="X22" i="1"/>
  <c r="F653" i="1"/>
  <c r="X664" i="1"/>
  <c r="AS304" i="1"/>
  <c r="F330" i="1"/>
  <c r="CB72" i="1"/>
  <c r="AS77" i="1"/>
  <c r="AV390" i="1"/>
  <c r="F403" i="1"/>
  <c r="AY223" i="1"/>
  <c r="F241" i="1"/>
  <c r="F424" i="1"/>
  <c r="X390" i="1"/>
  <c r="AS233" i="1"/>
  <c r="CB223" i="1"/>
  <c r="AT390" i="1"/>
  <c r="F416" i="1"/>
  <c r="AT627" i="1"/>
  <c r="F105" i="1" l="1"/>
  <c r="AR72" i="1"/>
  <c r="AV22" i="1"/>
  <c r="F632" i="1"/>
  <c r="AV664" i="1"/>
  <c r="AW22" i="1"/>
  <c r="AW664" i="1"/>
  <c r="F633" i="1"/>
  <c r="F656" i="1" s="1"/>
  <c r="F658" i="1" s="1"/>
  <c r="F660" i="1" s="1"/>
  <c r="AS72" i="1"/>
  <c r="F94" i="1"/>
  <c r="AY22" i="1"/>
  <c r="F635" i="1"/>
  <c r="AY664" i="1"/>
  <c r="AS171" i="1"/>
  <c r="F208" i="1"/>
  <c r="J16" i="2"/>
  <c r="J18" i="2" s="1"/>
  <c r="AS430" i="1"/>
  <c r="F451" i="1"/>
  <c r="R18" i="1"/>
  <c r="F678" i="1"/>
  <c r="F415" i="1"/>
  <c r="AS390" i="1"/>
  <c r="S18" i="1"/>
  <c r="F679" i="1"/>
  <c r="AR390" i="1"/>
  <c r="F426" i="1"/>
  <c r="X18" i="1"/>
  <c r="F690" i="1"/>
  <c r="AT22" i="1"/>
  <c r="F645" i="1"/>
  <c r="AT664" i="1"/>
  <c r="F68" i="1"/>
  <c r="AR26" i="1"/>
  <c r="AR627" i="1"/>
  <c r="Y22" i="1"/>
  <c r="Y664" i="1"/>
  <c r="F654" i="1"/>
  <c r="F659" i="1" s="1"/>
  <c r="F662" i="1" s="1"/>
  <c r="F156" i="1"/>
  <c r="AS109" i="1"/>
  <c r="AR223" i="1"/>
  <c r="F261" i="1"/>
  <c r="O22" i="1"/>
  <c r="F629" i="1"/>
  <c r="O664" i="1"/>
  <c r="Q18" i="1"/>
  <c r="F676" i="1"/>
  <c r="AR171" i="1"/>
  <c r="F219" i="1"/>
  <c r="F57" i="1"/>
  <c r="AS26" i="1"/>
  <c r="AS627" i="1"/>
  <c r="AR109" i="1"/>
  <c r="F167" i="1"/>
  <c r="F250" i="1"/>
  <c r="AS223" i="1"/>
  <c r="P18" i="1"/>
  <c r="F667" i="1"/>
  <c r="AR430" i="1"/>
  <c r="F462" i="1"/>
  <c r="F16" i="2" l="1"/>
  <c r="F18" i="2" s="1"/>
  <c r="AS22" i="1"/>
  <c r="AS664" i="1"/>
  <c r="F644" i="1"/>
  <c r="AY18" i="1"/>
  <c r="F672" i="1"/>
  <c r="AT18" i="1"/>
  <c r="F682" i="1"/>
  <c r="AW18" i="1"/>
  <c r="F670" i="1"/>
  <c r="O18" i="1"/>
  <c r="F666" i="1"/>
  <c r="AV18" i="1"/>
  <c r="F669" i="1"/>
  <c r="AR22" i="1"/>
  <c r="AR664" i="1"/>
  <c r="F655" i="1"/>
  <c r="Y18" i="1"/>
  <c r="F691" i="1"/>
  <c r="E16" i="2" l="1"/>
  <c r="AR18" i="1"/>
  <c r="F692" i="1"/>
  <c r="I16" i="2"/>
  <c r="I18" i="2" s="1"/>
  <c r="E18" i="2"/>
  <c r="AS18" i="1"/>
  <c r="F681" i="1"/>
</calcChain>
</file>

<file path=xl/sharedStrings.xml><?xml version="1.0" encoding="utf-8"?>
<sst xmlns="http://schemas.openxmlformats.org/spreadsheetml/2006/main" count="14225" uniqueCount="850">
  <si>
    <t>Smeta.RU (Terminal)  (495) 974-1589</t>
  </si>
  <si>
    <t>_PS_</t>
  </si>
  <si>
    <t>Smeta.RU (Terminal)</t>
  </si>
  <si>
    <t/>
  </si>
  <si>
    <t>Новый объект_(Копия)_(Копия)_(Копия)_(Копия)</t>
  </si>
  <si>
    <t>16. ВЛ-0,4 кВ от ЗТП-228 (Фид. Детский сад)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</si>
  <si>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</si>
  <si>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</si>
  <si>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</si>
  <si>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</si>
  <si>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</si>
  <si>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</si>
  <si>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</si>
  <si>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</si>
  <si>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</si>
  <si>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</si>
  <si>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</si>
  <si>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</si>
  <si>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</si>
  <si>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</si>
  <si>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</si>
  <si>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</si>
  <si>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</si>
  <si>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)*1,20)*1,25</t>
  </si>
  <si>
    <t>)*1,20)*1,15</t>
  </si>
  <si>
    <t>)*0,85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</si>
  <si>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</si>
  <si>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</si>
  <si>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</si>
  <si>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</si>
  <si>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    Поправка: 421/пр_2020_п.58_пп.б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</si>
  <si>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</si>
  <si>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</si>
  <si>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</si>
  <si>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</si>
  <si>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</si>
  <si>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</si>
  <si>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</si>
  <si>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</si>
  <si>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</si>
  <si>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</si>
  <si>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</si>
  <si>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</si>
  <si>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</si>
  <si>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</si>
  <si>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</si>
  <si>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(0.195*32=6, 7-6=1)</t>
  </si>
  <si>
    <t>ГЭСН-2022 доп.9, 33-04-017-03, приказ Минстроя России от 16.02.2024 г. № 102/пр</t>
  </si>
  <si>
    <t>*0</t>
  </si>
  <si>
    <t>)*1,20</t>
  </si>
  <si>
    <t>Поправка: 421/пр_2020_прил.10_т.5_п.4_гр.3</t>
  </si>
  <si>
    <t>2,1</t>
  </si>
  <si>
    <t>2,2</t>
  </si>
  <si>
    <t>3</t>
  </si>
  <si>
    <t>3,1</t>
  </si>
  <si>
    <t>3,2</t>
  </si>
  <si>
    <t>3,3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</si>
  <si>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</si>
  <si>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</si>
  <si>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</si>
  <si>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</si>
  <si>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</si>
  <si>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</si>
  <si>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</si>
  <si>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</si>
  <si>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</si>
  <si>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</si>
  <si>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</si>
  <si>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</si>
  <si>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</si>
  <si>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</si>
  <si>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</si>
  <si>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</si>
  <si>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</si>
  <si>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</si>
  <si>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</si>
  <si>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</si>
  <si>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</si>
  <si>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</si>
  <si>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</si>
  <si>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</si>
  <si>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</si>
  <si>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</si>
  <si>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</si>
  <si>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</si>
  <si>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</si>
  <si>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</si>
  <si>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</si>
  <si>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</si>
  <si>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</si>
  <si>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</si>
  <si>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</si>
  <si>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</si>
  <si>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</si>
  <si>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</si>
  <si>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</si>
  <si>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</si>
  <si>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</si>
  <si>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</si>
  <si>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</si>
  <si>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</si>
  <si>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</si>
  <si>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</si>
  <si>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</si>
  <si>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</si>
  <si>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</si>
  <si>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</si>
  <si>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</si>
  <si>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</si>
  <si>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</si>
  <si>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</si>
  <si>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</si>
  <si>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</si>
  <si>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</si>
  <si>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</si>
  <si>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</si>
  <si>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</si>
  <si>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5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</si>
  <si>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</si>
  <si>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</si>
  <si>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</si>
  <si>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Установка опор (замена дефектных опор)</t>
  </si>
  <si>
    <t>6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</si>
  <si>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</si>
  <si>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</si>
  <si>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</si>
  <si>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(прим-но без траверс)</t>
  </si>
  <si>
    <t>)*1,20)*0,84</t>
  </si>
  <si>
    <t>Поправка: 421/пр_2020_прил.10_т.5_п.4_гр.3    Поправка: Прил.33.4, п.3. 4.1</t>
  </si>
  <si>
    <t>6,1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</si>
  <si>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</si>
  <si>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</si>
  <si>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</si>
  <si>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</si>
  <si>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6,2</t>
  </si>
  <si>
    <t>05.1.02.07</t>
  </si>
  <si>
    <t>Стойка железобетонная вибрированная для опор</t>
  </si>
  <si>
    <t>6,3</t>
  </si>
  <si>
    <t>07.2.02.05</t>
  </si>
  <si>
    <t>Траверсы стальные</t>
  </si>
  <si>
    <t>т</t>
  </si>
  <si>
    <t>6,4</t>
  </si>
  <si>
    <t>07.2.07.13</t>
  </si>
  <si>
    <t>Хомуты стальные</t>
  </si>
  <si>
    <t>6,5</t>
  </si>
  <si>
    <t>08.3.04.02</t>
  </si>
  <si>
    <t>Сталь стержневая диаметром до 10 мм</t>
  </si>
  <si>
    <t>6,6</t>
  </si>
  <si>
    <t>22.2.01.04</t>
  </si>
  <si>
    <t>Изоляторы штыревые</t>
  </si>
  <si>
    <t>6,7</t>
  </si>
  <si>
    <t>22.2.02.21</t>
  </si>
  <si>
    <t>Штыри</t>
  </si>
  <si>
    <t>6,8</t>
  </si>
  <si>
    <t>22.2.02.23</t>
  </si>
  <si>
    <t>Металлические плакаты</t>
  </si>
  <si>
    <t>7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</si>
  <si>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</si>
  <si>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</si>
  <si>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</si>
  <si>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8</t>
  </si>
  <si>
    <t>)*1,25)*1,20</t>
  </si>
  <si>
    <t>Поправка: Прил.33.4, п.3. 6.  Поправка: 421/пр_2020_прил.10_т.5_п.4_гр.3</t>
  </si>
  <si>
    <t>9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</si>
  <si>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</si>
  <si>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</si>
  <si>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</si>
  <si>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)*1,20)*0,92</t>
  </si>
  <si>
    <t>Поправка: 421/пр_2020_прил.10_т.5_п.4_гр.3    Поправка: Прил.33.4, п.3. 4.2</t>
  </si>
  <si>
    <t>9,1</t>
  </si>
  <si>
    <t>9,2</t>
  </si>
  <si>
    <t>9,3</t>
  </si>
  <si>
    <t>9,4</t>
  </si>
  <si>
    <t>9,5</t>
  </si>
  <si>
    <t>9,6</t>
  </si>
  <si>
    <t>9,7</t>
  </si>
  <si>
    <t>22.2.02.07</t>
  </si>
  <si>
    <t>Детали крепления стальные</t>
  </si>
  <si>
    <t>9,8</t>
  </si>
  <si>
    <t>22.2.02.09</t>
  </si>
  <si>
    <t>9,9</t>
  </si>
  <si>
    <t>9,10</t>
  </si>
  <si>
    <t>10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</si>
  <si>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</si>
  <si>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</si>
  <si>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</si>
  <si>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11</t>
  </si>
  <si>
    <t>12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</si>
  <si>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</si>
  <si>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</si>
  <si>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</si>
  <si>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13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</si>
  <si>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</si>
  <si>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</si>
  <si>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</si>
  <si>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</si>
  <si>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</si>
  <si>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</si>
  <si>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</si>
  <si>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</si>
  <si>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15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</si>
  <si>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</si>
  <si>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</si>
  <si>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</si>
  <si>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16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</si>
  <si>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</si>
  <si>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</si>
  <si>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</si>
  <si>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17</t>
  </si>
  <si>
    <t>18</t>
  </si>
  <si>
    <t>18,1</t>
  </si>
  <si>
    <t>18,2</t>
  </si>
  <si>
    <t>18,3</t>
  </si>
  <si>
    <t>19</t>
  </si>
  <si>
    <t>19,1</t>
  </si>
  <si>
    <t>19,2</t>
  </si>
  <si>
    <t>20</t>
  </si>
  <si>
    <t>21</t>
  </si>
  <si>
    <t>22</t>
  </si>
  <si>
    <t>23</t>
  </si>
  <si>
    <t>23,1</t>
  </si>
  <si>
    <t>23,2</t>
  </si>
  <si>
    <t>23,3</t>
  </si>
  <si>
    <t>Подвеска существующего провода (снятие и устройство при замене опор)</t>
  </si>
  <si>
    <t>24</t>
  </si>
  <si>
    <t>25</t>
  </si>
  <si>
    <t>26</t>
  </si>
  <si>
    <t>27</t>
  </si>
  <si>
    <t>27,1</t>
  </si>
  <si>
    <t>27,2</t>
  </si>
  <si>
    <t>27,3</t>
  </si>
  <si>
    <t>Подвеска ответвлений к ж/домам</t>
  </si>
  <si>
    <t>28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</si>
  <si>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</si>
  <si>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</si>
  <si>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</si>
  <si>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29</t>
  </si>
  <si>
    <t>30</t>
  </si>
  <si>
    <t>31</t>
  </si>
  <si>
    <t>Демонтаж магистрального провода</t>
  </si>
  <si>
    <t>32</t>
  </si>
  <si>
    <t>33</t>
  </si>
  <si>
    <t>Демонтаж: одного дополнительного провода с одной опоры (4 провод)</t>
  </si>
  <si>
    <t>34</t>
  </si>
  <si>
    <t>35</t>
  </si>
  <si>
    <t>36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</si>
  <si>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</si>
  <si>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</si>
  <si>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</si>
  <si>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</si>
  <si>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</si>
  <si>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</si>
  <si>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</si>
  <si>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</si>
  <si>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37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</si>
  <si>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</si>
  <si>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</si>
  <si>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</si>
  <si>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</si>
  <si>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38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</si>
  <si>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</si>
  <si>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</si>
  <si>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</si>
  <si>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39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</si>
  <si>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</si>
  <si>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</si>
  <si>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</si>
  <si>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40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</si>
  <si>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</si>
  <si>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</si>
  <si>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</si>
  <si>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41</t>
  </si>
  <si>
    <t>33-04-016-04</t>
  </si>
  <si>
    <t>Развозка конструкций и материалов опор ВЛ 0,38-10 кВ по трассе: приставок железобетонных (демонтированных)</t>
  </si>
  <si>
    <t>ГЭСН-2022, 33-04-016-04, приказ Минстроя России от 18.05.2022 г. № 378/пр</t>
  </si>
  <si>
    <t>42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</si>
  <si>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</si>
  <si>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43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</si>
  <si>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</si>
  <si>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44</t>
  </si>
  <si>
    <t>03-1-РСС</t>
  </si>
  <si>
    <t>Погрузка в автотранспортное средство: изделия из сборного железобетона, бетона, керамзитобетона массой до 3 т (приставок)</t>
  </si>
  <si>
    <t>03-1-РСТ</t>
  </si>
  <si>
    <t>45</t>
  </si>
  <si>
    <t>03-2-РСС</t>
  </si>
  <si>
    <t>Разгрузка с автотранспортного средства: изделия из сборного железобетона, бетона, керамзитобетона массой до 3 т (приставок)</t>
  </si>
  <si>
    <t>03-2-РСТ</t>
  </si>
  <si>
    <t>46</t>
  </si>
  <si>
    <t>07-1-РСС</t>
  </si>
  <si>
    <t>Погрузка в автотранспортное средство: лес круглый (деревянных стоек)</t>
  </si>
  <si>
    <t>07-1-РСТ</t>
  </si>
  <si>
    <t>47</t>
  </si>
  <si>
    <t>07-2-РСС</t>
  </si>
  <si>
    <t>Разгрузка с автотранспортного средства: лес круглый (деревянных стоек)</t>
  </si>
  <si>
    <t>07-2-РСТ</t>
  </si>
  <si>
    <t>Ремонт контуров заземления опор ВЛ-0,4 кВ</t>
  </si>
  <si>
    <t>48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</si>
  <si>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</si>
  <si>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</si>
  <si>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</si>
  <si>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49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</si>
  <si>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</si>
  <si>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</si>
  <si>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</si>
  <si>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</si>
  <si>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</si>
  <si>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</si>
  <si>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</si>
  <si>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421/пр_2020_прил.10_т.5_п.9.1_гр.4</t>
  </si>
  <si>
    <t>Пр/812-049.3-1</t>
  </si>
  <si>
    <t>Пр/774-049.3</t>
  </si>
  <si>
    <t>49,1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</si>
  <si>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</si>
  <si>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</si>
  <si>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</si>
  <si>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50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</si>
  <si>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</si>
  <si>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</si>
  <si>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</si>
  <si>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</si>
  <si>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</si>
  <si>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</si>
  <si>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50,1</t>
  </si>
  <si>
    <t>Прочие работы по ремонту ВЛ  0,4 кВ</t>
  </si>
  <si>
    <t>51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</si>
  <si>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</si>
  <si>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</si>
  <si>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</si>
  <si>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</si>
  <si>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</si>
  <si>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)*1,25)*1,20)*2</t>
  </si>
  <si>
    <t>)*1,15)*1,20)*2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</si>
  <si>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</si>
  <si>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</si>
  <si>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</si>
  <si>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Поправка: 421/пр_2020_п.58_пп.б  Поправка: 421/пр_2020_прил.10_т.5_п.4_гр.3</t>
  </si>
  <si>
    <t>Пр/812-013.0-1</t>
  </si>
  <si>
    <t>Пр/774-013.0</t>
  </si>
  <si>
    <t>Доставка персонала</t>
  </si>
  <si>
    <t>52</t>
  </si>
  <si>
    <t>91.13.03-508</t>
  </si>
  <si>
    <t>Автомобили полупассажирские, грузоподъемность до 2 т (201,29чел-ч:8:5=5дн., 10,2км:45км/ч*2*5=2,27маш-ч)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</si>
  <si>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</si>
  <si>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</si>
  <si>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</si>
  <si>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</si>
  <si>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</si>
  <si>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53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</si>
  <si>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</si>
  <si>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</si>
  <si>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</si>
  <si>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</si>
  <si>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</si>
  <si>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</si>
  <si>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54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</si>
  <si>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</si>
  <si>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</si>
  <si>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</si>
  <si>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55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</si>
  <si>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</si>
  <si>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</si>
  <si>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</si>
  <si>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</si>
  <si>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</si>
  <si>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</si>
  <si>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Материалы отсутствующие в НБ</t>
  </si>
  <si>
    <t>56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</si>
  <si>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</si>
  <si>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</si>
  <si>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</si>
  <si>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</si>
  <si>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</si>
  <si>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</si>
  <si>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57</t>
  </si>
  <si>
    <t>Зажим анкерный DN 95.120</t>
  </si>
  <si>
    <t>934 +  2% Заг.скл</t>
  </si>
  <si>
    <t>58</t>
  </si>
  <si>
    <t>Кронштейн анкерный CS 10.3</t>
  </si>
  <si>
    <t>341 +  2% Заг.скл</t>
  </si>
  <si>
    <t>59</t>
  </si>
  <si>
    <t>Комплект промежуточного крепления ЕS 1500Е</t>
  </si>
  <si>
    <t>560 +  2% Заг.скл</t>
  </si>
  <si>
    <t>60</t>
  </si>
  <si>
    <t>Влагозащищённый ответвительный зажим с раздельной затяжкой болтов  P 71</t>
  </si>
  <si>
    <t>217 +  2% Заг.скл</t>
  </si>
  <si>
    <t>61</t>
  </si>
  <si>
    <t>Герметичный ответвительный зажим с одновременной затяжкой болта Р 70</t>
  </si>
  <si>
    <t>295 +  2% Заг.скл</t>
  </si>
  <si>
    <t>62</t>
  </si>
  <si>
    <t>Бугель для ленты NB 20</t>
  </si>
  <si>
    <t>29 +  2% Заг.скл</t>
  </si>
  <si>
    <t>63</t>
  </si>
  <si>
    <t>Колпачок изолирующий СЕ 25-150</t>
  </si>
  <si>
    <t>22,7 +  2% Заг.скл</t>
  </si>
  <si>
    <t>64</t>
  </si>
  <si>
    <t>Хомут стяжной Е778</t>
  </si>
  <si>
    <t>7 +  2% Заг.скл</t>
  </si>
  <si>
    <t>65</t>
  </si>
  <si>
    <t>Кронштейн анкерный CА 25</t>
  </si>
  <si>
    <t>26,33 +  2% Заг.скл</t>
  </si>
  <si>
    <t>66</t>
  </si>
  <si>
    <t>Зажим анкерный DN 123</t>
  </si>
  <si>
    <t>105,5 +  2% Заг.скл</t>
  </si>
  <si>
    <t>67</t>
  </si>
  <si>
    <t>Герметичный ответвительный зажим P 645</t>
  </si>
  <si>
    <t>257 +  2% Заг.скл</t>
  </si>
  <si>
    <t>68</t>
  </si>
  <si>
    <t>Колпачок изолирующий СЕ 6-35</t>
  </si>
  <si>
    <t>18,5 +  2% Заг.скл</t>
  </si>
  <si>
    <t>69</t>
  </si>
  <si>
    <t>Герметичный ответвительный зажим с одновременной затяжкой болта P 4</t>
  </si>
  <si>
    <t>192 +  2% Заг.скл</t>
  </si>
  <si>
    <t>70</t>
  </si>
  <si>
    <t>Зажим для временного заземления и  контроля напряжения PC 481 в комплекте с адаптером</t>
  </si>
  <si>
    <t>707 +  2% Заг.скл</t>
  </si>
  <si>
    <t>71</t>
  </si>
  <si>
    <t>Узел крепления подкоса У-3</t>
  </si>
  <si>
    <t>1 271,83 +  2% Заг.скл</t>
  </si>
  <si>
    <t>72</t>
  </si>
  <si>
    <t>Зажимы ПС-2-1</t>
  </si>
  <si>
    <t>65,42 +  2% Заг.скл</t>
  </si>
  <si>
    <t>73</t>
  </si>
  <si>
    <t>Заземляющий проводник ЗП1 L=1м</t>
  </si>
  <si>
    <t>169,37 +  2% Заг.скл</t>
  </si>
  <si>
    <t>Возврат материалов справочно</t>
  </si>
  <si>
    <t>Ж/б приставки 12шт; Провод А-25 (лом) 0,053т; Провод А-16 0,014т;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</si>
  <si>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</si>
  <si>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</si>
  <si>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</si>
  <si>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</si>
  <si>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</si>
  <si>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</si>
  <si>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</si>
  <si>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</si>
  <si>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</si>
  <si>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</si>
  <si>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</si>
  <si>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</si>
  <si>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</si>
  <si>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</si>
  <si>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</si>
  <si>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</si>
  <si>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</si>
  <si>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</si>
  <si>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</si>
  <si>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</si>
  <si>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</si>
  <si>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</si>
  <si>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</si>
  <si>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</si>
  <si>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</si>
  <si>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</si>
  <si>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</si>
  <si>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</si>
  <si>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</si>
  <si>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</si>
  <si>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</si>
  <si>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</si>
  <si>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</si>
  <si>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</si>
  <si>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</si>
  <si>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</si>
  <si>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</si>
  <si>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</si>
  <si>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</si>
  <si>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</si>
  <si>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</si>
  <si>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</si>
  <si>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</si>
  <si>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</si>
  <si>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</si>
  <si>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</si>
  <si>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</si>
  <si>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</si>
  <si>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</si>
  <si>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</si>
  <si>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</si>
  <si>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</si>
  <si>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</si>
  <si>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</si>
  <si>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</si>
  <si>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</si>
  <si>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</si>
  <si>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</si>
  <si>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</si>
  <si>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</si>
  <si>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</si>
  <si>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</si>
  <si>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</si>
  <si>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</si>
  <si>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</si>
  <si>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</si>
  <si>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</si>
  <si>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</si>
  <si>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</si>
  <si>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</si>
  <si>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</si>
  <si>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</si>
  <si>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</si>
  <si>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</si>
  <si>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</si>
  <si>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</si>
  <si>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</si>
  <si>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</si>
  <si>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</si>
  <si>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</si>
  <si>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</si>
  <si>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</si>
  <si>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</si>
  <si>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</si>
  <si>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</si>
  <si>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</si>
  <si>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</si>
  <si>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</si>
  <si>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</si>
  <si>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</si>
  <si>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</si>
  <si>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</si>
  <si>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</si>
  <si>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</si>
  <si>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</si>
  <si>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</si>
  <si>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</si>
  <si>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</si>
  <si>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</si>
  <si>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</si>
  <si>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</si>
  <si>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</si>
  <si>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</si>
  <si>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</si>
  <si>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)*1,20))*1,15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</si>
  <si>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</si>
  <si>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</si>
  <si>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</si>
  <si>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</si>
  <si>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</si>
  <si>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</si>
  <si>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</si>
  <si>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</si>
  <si>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</si>
  <si>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)*1,20))*1,25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</si>
  <si>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</si>
  <si>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</si>
  <si>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</si>
  <si>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</si>
  <si>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</si>
  <si>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</si>
  <si>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</si>
  <si>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</si>
  <si>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</si>
  <si>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</si>
  <si>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</si>
  <si>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</si>
  <si>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</si>
  <si>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</si>
  <si>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</si>
  <si>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</si>
  <si>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</si>
  <si>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</si>
  <si>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</si>
  <si>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</si>
  <si>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</si>
  <si>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</si>
  <si>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1-100-33</t>
  </si>
  <si>
    <t>Затраты труда рабочих (Средний разряд - 3,3)</t>
  </si>
  <si>
    <t>)*1,20))*0,84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</si>
  <si>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</si>
  <si>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</si>
  <si>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</si>
  <si>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</si>
  <si>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</si>
  <si>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</si>
  <si>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</si>
  <si>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</si>
  <si>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</si>
  <si>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</si>
  <si>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</si>
  <si>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</si>
  <si>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</si>
  <si>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</si>
  <si>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</si>
  <si>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</si>
  <si>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</si>
  <si>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</si>
  <si>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</si>
  <si>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</si>
  <si>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</si>
  <si>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</si>
  <si>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</si>
  <si>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)*1,20))*0,92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</si>
  <si>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</si>
  <si>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</si>
  <si>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</si>
  <si>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</si>
  <si>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</si>
  <si>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</si>
  <si>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</si>
  <si>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</si>
  <si>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</si>
  <si>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</si>
  <si>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</si>
  <si>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</si>
  <si>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</si>
  <si>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</si>
  <si>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</si>
  <si>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</si>
  <si>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</si>
  <si>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</si>
  <si>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</si>
  <si>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</si>
  <si>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</si>
  <si>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</si>
  <si>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</si>
  <si>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</si>
  <si>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</si>
  <si>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</si>
  <si>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</si>
  <si>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</si>
  <si>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</si>
  <si>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</si>
  <si>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</si>
  <si>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</si>
  <si>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</si>
  <si>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</si>
  <si>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</si>
  <si>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</si>
  <si>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</si>
  <si>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</si>
  <si>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</si>
  <si>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</si>
  <si>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</si>
  <si>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</si>
  <si>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</si>
  <si>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</si>
  <si>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</si>
  <si>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</si>
  <si>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</si>
  <si>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</si>
  <si>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</si>
  <si>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</si>
  <si>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</si>
  <si>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</si>
  <si>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</si>
  <si>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</si>
  <si>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</si>
  <si>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</si>
  <si>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</si>
  <si>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</si>
  <si>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</si>
  <si>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</si>
  <si>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</si>
  <si>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</si>
  <si>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</si>
  <si>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</si>
  <si>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</si>
  <si>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</si>
  <si>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</si>
  <si>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</si>
  <si>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</si>
  <si>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</si>
  <si>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</si>
  <si>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</si>
  <si>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</si>
  <si>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</si>
  <si>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</si>
  <si>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</si>
  <si>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</si>
  <si>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</si>
  <si>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</si>
  <si>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</si>
  <si>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</si>
  <si>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</si>
  <si>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</si>
  <si>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</si>
  <si>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</si>
  <si>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</si>
  <si>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</si>
  <si>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</si>
  <si>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</si>
  <si>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</si>
  <si>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</si>
  <si>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</si>
  <si>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</si>
  <si>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</si>
  <si>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</si>
  <si>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</si>
  <si>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</si>
  <si>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</si>
  <si>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</si>
  <si>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</si>
  <si>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</si>
  <si>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</si>
  <si>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</si>
  <si>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</si>
  <si>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</si>
  <si>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</si>
  <si>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</si>
  <si>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</si>
  <si>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</si>
  <si>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</si>
  <si>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</si>
  <si>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</si>
  <si>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</si>
  <si>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</si>
  <si>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</si>
  <si>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</si>
  <si>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</si>
  <si>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</si>
  <si>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Пр/774-027.0;_x000D_
п.16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</si>
  <si>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</si>
  <si>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</si>
  <si>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</si>
  <si>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</si>
  <si>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(0.195*32=6, 7-6=1)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</si>
  <si>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</si>
  <si>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</si>
  <si>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</si>
  <si>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</si>
  <si>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</si>
  <si>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</si>
  <si>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</si>
  <si>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</si>
  <si>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</si>
  <si>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</si>
  <si>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</si>
  <si>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</si>
  <si>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</si>
  <si>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</si>
  <si>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</si>
  <si>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</si>
  <si>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</si>
  <si>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</si>
  <si>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</si>
  <si>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</si>
  <si>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</si>
  <si>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</si>
  <si>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</si>
  <si>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</si>
  <si>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</si>
  <si>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</si>
  <si>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</si>
  <si>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</si>
  <si>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</si>
  <si>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</si>
  <si>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</si>
  <si>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</si>
  <si>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</si>
  <si>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)*1,20)*0,84;   
ЗТм )*1,20</t>
    </r>
  </si>
  <si>
    <t>ОТм(ЗТм) Средний разряд машинистов 5</t>
  </si>
  <si>
    <t>М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</si>
  <si>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</si>
  <si>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</si>
  <si>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</si>
  <si>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</si>
  <si>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)*1,20)*0,92;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</si>
  <si>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</si>
  <si>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</si>
  <si>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</si>
  <si>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</si>
  <si>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</si>
  <si>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</si>
  <si>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</si>
  <si>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</si>
  <si>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</si>
  <si>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</si>
  <si>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</si>
  <si>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</si>
  <si>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</si>
  <si>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</si>
  <si>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(снятие и устройство при замене опор)</t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</si>
  <si>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</si>
  <si>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</si>
  <si>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</si>
  <si>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</si>
  <si>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r>
      <t>Демонтаж: одного дополнительного провода с одной опоры (4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</si>
  <si>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опор</t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</si>
  <si>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</si>
  <si>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</si>
  <si>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</si>
  <si>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</si>
  <si>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</si>
  <si>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</si>
  <si>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33-04-016-04</t>
  </si>
  <si>
    <r>
      <t>Развозка конструкций и материалов опор ВЛ 0,38-10 кВ по трассе: приставок железобетонных (демонтированных)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</si>
  <si>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</si>
  <si>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</si>
  <si>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</si>
  <si>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</si>
  <si>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</si>
  <si>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</si>
  <si>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</si>
  <si>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49.1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</si>
  <si>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</si>
  <si>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</si>
  <si>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</si>
  <si>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</si>
  <si>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50.1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</si>
  <si>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</si>
  <si>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</si>
  <si>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)*1,25)*1,20)*2;   
ЗТ )*1,15)*1,20)*2;   
ЗТм )*1,25)*1,20)*2;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</si>
  <si>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</si>
  <si>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</si>
  <si>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</si>
  <si>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</si>
  <si>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(201,29чел-ч:8:5=5дн., 10,2км:45км/ч*2*5=2,27маш-ч)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</si>
  <si>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</si>
  <si>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</si>
  <si>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</si>
  <si>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Зажим анкерный DN 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</si>
  <si>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</si>
  <si>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</si>
  <si>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</si>
  <si>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</si>
  <si>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</si>
  <si>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</si>
  <si>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</si>
  <si>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</si>
  <si>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</si>
  <si>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</si>
  <si>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</si>
  <si>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</si>
  <si>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</si>
  <si>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</si>
  <si>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</si>
  <si>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</si>
  <si>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</si>
  <si>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</si>
  <si>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</si>
  <si>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</si>
  <si>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</si>
  <si>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</si>
  <si>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</si>
  <si>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</si>
  <si>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</si>
  <si>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</si>
  <si>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</si>
  <si>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</si>
  <si>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</si>
  <si>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</si>
  <si>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</si>
  <si>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</si>
  <si>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</si>
  <si>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</si>
  <si>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</si>
  <si>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</si>
  <si>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№16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</si>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</sst>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471"/>
  <sheetViews>
    <sheetView tabSelected="1" topLeftCell="A1439" zoomScaleNormal="100" workbookViewId="0">
      <selection activeCell="C1471" sqref="C1471:G147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667</v>
      </c>
      <c r="B2" s="100"/>
      <c r="C2" s="100"/>
      <c r="D2" s="100"/>
      <c r="E2" s="100"/>
      <c r="F2" s="101" t="s">
        <v>693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668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669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670</v>
      </c>
      <c r="B8" s="100"/>
      <c r="C8" s="100"/>
      <c r="D8" s="100"/>
      <c r="E8" s="100"/>
      <c r="F8" s="101" t="s">
        <v>523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671</v>
      </c>
      <c r="B10" s="100"/>
      <c r="C10" s="100"/>
      <c r="D10" s="100"/>
      <c r="E10" s="100"/>
      <c r="F10" s="101" t="s">
        <v>525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672</v>
      </c>
      <c r="B12" s="100"/>
      <c r="C12" s="100"/>
      <c r="D12" s="100"/>
      <c r="E12" s="100"/>
      <c r="F12" s="101" t="s">
        <v>694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673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674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16. ВЛ-0,4 кВ от ЗТП-228 (Фид. Детский сад)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675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676</v>
      </c>
      <c r="B27" s="10"/>
      <c r="C27" s="23" t="s">
        <v>695</v>
      </c>
      <c r="D27" s="10" t="s">
        <v>677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678</v>
      </c>
      <c r="B29" s="10"/>
      <c r="C29" s="99" t="s">
        <v>845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679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696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680</v>
      </c>
      <c r="B35" s="82" t="s">
        <v>681</v>
      </c>
      <c r="C35" s="82" t="s">
        <v>682</v>
      </c>
      <c r="D35" s="82" t="s">
        <v>683</v>
      </c>
      <c r="E35" s="85" t="s">
        <v>684</v>
      </c>
      <c r="F35" s="86"/>
      <c r="G35" s="87"/>
      <c r="H35" s="85" t="s">
        <v>685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686</v>
      </c>
      <c r="F39" s="30" t="s">
        <v>687</v>
      </c>
      <c r="G39" s="31" t="s">
        <v>688</v>
      </c>
      <c r="H39" s="30" t="s">
        <v>689</v>
      </c>
      <c r="I39" s="30" t="s">
        <v>690</v>
      </c>
      <c r="J39" s="30" t="s">
        <v>691</v>
      </c>
      <c r="K39" s="30" t="s">
        <v>687</v>
      </c>
      <c r="L39" s="30" t="s">
        <v>692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697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33.5" x14ac:dyDescent="0.2">
      <c r="A43" s="36" t="s">
        <v>17</v>
      </c>
      <c r="B43" s="38" t="s">
        <v>698</v>
      </c>
      <c r="C43" s="38" t="s">
        <v>699</v>
      </c>
      <c r="D43" s="39" t="str">
        <f>Source!H28</f>
        <v>1000 м</v>
      </c>
      <c r="E43" s="40">
        <f>Source!K28</f>
        <v>0.19500000000000001</v>
      </c>
      <c r="F43" s="40"/>
      <c r="G43" s="40">
        <f>Source!I28</f>
        <v>0.19500000000000001</v>
      </c>
      <c r="H43" s="42"/>
      <c r="I43" s="41"/>
      <c r="J43" s="42"/>
      <c r="K43" s="41"/>
      <c r="L43" s="42"/>
    </row>
    <row r="44" spans="1:12" ht="331.5" x14ac:dyDescent="0.2">
      <c r="B44" s="43" t="str">
        <f>Source!EO28</f>
        <v>Поправка: 421/пр_2020_прил.10_т.5_п.4_гр.3    Поправка: 421/пр_2020_п.58_пп.б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" spans="1:12" x14ac:dyDescent="0.2">
      <c r="C45" s="44" t="str">
        <f>"Объем: "&amp;Source!I28&amp;"=195/"&amp;"1000"</f>
        <v>Объем: 0,195=195/1000</v>
      </c>
    </row>
    <row r="46" spans="1:12" ht="15" x14ac:dyDescent="0.2">
      <c r="A46" s="37"/>
      <c r="B46" s="40">
        <v>1</v>
      </c>
      <c r="C46" s="37" t="s">
        <v>700</v>
      </c>
      <c r="D46" s="39" t="s">
        <v>539</v>
      </c>
      <c r="E46" s="45"/>
      <c r="F46" s="40"/>
      <c r="G46" s="45">
        <f>Source!U28</f>
        <v>25.596792000000001</v>
      </c>
      <c r="H46" s="40"/>
      <c r="I46" s="40"/>
      <c r="J46" s="40"/>
      <c r="K46" s="40"/>
      <c r="L46" s="46">
        <f>SUM(L47:L50)-SUMIF(CE47:CE50, 1, L47:L50)</f>
        <v>11979.64</v>
      </c>
    </row>
    <row r="47" spans="1:12" ht="14.25" x14ac:dyDescent="0.2">
      <c r="A47" s="38"/>
      <c r="B47" s="38" t="s">
        <v>527</v>
      </c>
      <c r="C47" s="38" t="s">
        <v>528</v>
      </c>
      <c r="D47" s="39" t="s">
        <v>529</v>
      </c>
      <c r="E47" s="40">
        <v>0.99</v>
      </c>
      <c r="F47" s="40">
        <f>ROUND(((1.2))*1.15,7)</f>
        <v>1.38</v>
      </c>
      <c r="G47" s="40">
        <f>SmtRes!CX1</f>
        <v>0.26640900000000001</v>
      </c>
      <c r="H47" s="42"/>
      <c r="I47" s="41"/>
      <c r="J47" s="42">
        <f>SmtRes!CZ1</f>
        <v>388.8</v>
      </c>
      <c r="K47" s="41"/>
      <c r="L47" s="42">
        <f>SmtRes!DI1</f>
        <v>103.58</v>
      </c>
    </row>
    <row r="48" spans="1:12" ht="14.25" x14ac:dyDescent="0.2">
      <c r="A48" s="38"/>
      <c r="B48" s="38" t="s">
        <v>531</v>
      </c>
      <c r="C48" s="38" t="s">
        <v>532</v>
      </c>
      <c r="D48" s="39" t="s">
        <v>529</v>
      </c>
      <c r="E48" s="40">
        <v>47.29</v>
      </c>
      <c r="F48" s="40">
        <f>ROUND(((1.2))*1.15,7)</f>
        <v>1.38</v>
      </c>
      <c r="G48" s="40">
        <f>SmtRes!CX2</f>
        <v>12.725739000000001</v>
      </c>
      <c r="H48" s="42"/>
      <c r="I48" s="41"/>
      <c r="J48" s="42">
        <f>SmtRes!CZ2</f>
        <v>424.47</v>
      </c>
      <c r="K48" s="41"/>
      <c r="L48" s="42">
        <f>SmtRes!DI2</f>
        <v>5401.69</v>
      </c>
    </row>
    <row r="49" spans="1:83" ht="14.25" x14ac:dyDescent="0.2">
      <c r="A49" s="38"/>
      <c r="B49" s="38" t="s">
        <v>533</v>
      </c>
      <c r="C49" s="38" t="s">
        <v>534</v>
      </c>
      <c r="D49" s="39" t="s">
        <v>529</v>
      </c>
      <c r="E49" s="40">
        <v>23.42</v>
      </c>
      <c r="F49" s="40">
        <f>ROUND(((1.2))*1.15,7)</f>
        <v>1.38</v>
      </c>
      <c r="G49" s="40">
        <f>SmtRes!CX3</f>
        <v>6.3023220000000002</v>
      </c>
      <c r="H49" s="42"/>
      <c r="I49" s="41"/>
      <c r="J49" s="42">
        <f>SmtRes!CZ3</f>
        <v>477.98</v>
      </c>
      <c r="K49" s="41"/>
      <c r="L49" s="42">
        <f>SmtRes!DI3</f>
        <v>3012.38</v>
      </c>
    </row>
    <row r="50" spans="1:83" ht="14.25" x14ac:dyDescent="0.2">
      <c r="A50" s="38"/>
      <c r="B50" s="38" t="s">
        <v>535</v>
      </c>
      <c r="C50" s="38" t="s">
        <v>536</v>
      </c>
      <c r="D50" s="39" t="s">
        <v>529</v>
      </c>
      <c r="E50" s="40">
        <v>23.42</v>
      </c>
      <c r="F50" s="40">
        <f>ROUND(((1.2))*1.15,7)</f>
        <v>1.38</v>
      </c>
      <c r="G50" s="40">
        <f>SmtRes!CX4</f>
        <v>6.3023220000000002</v>
      </c>
      <c r="H50" s="42"/>
      <c r="I50" s="41"/>
      <c r="J50" s="42">
        <f>SmtRes!CZ4</f>
        <v>549.32000000000005</v>
      </c>
      <c r="K50" s="41"/>
      <c r="L50" s="42">
        <f>SmtRes!DI4</f>
        <v>3461.99</v>
      </c>
    </row>
    <row r="51" spans="1:83" ht="15" x14ac:dyDescent="0.2">
      <c r="A51" s="37"/>
      <c r="B51" s="40">
        <v>2</v>
      </c>
      <c r="C51" s="37" t="s">
        <v>701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3364.4700000000003</v>
      </c>
    </row>
    <row r="52" spans="1:83" ht="15" x14ac:dyDescent="0.2">
      <c r="A52" s="37"/>
      <c r="B52" s="40"/>
      <c r="C52" s="37" t="s">
        <v>704</v>
      </c>
      <c r="D52" s="39" t="s">
        <v>539</v>
      </c>
      <c r="E52" s="45"/>
      <c r="F52" s="40"/>
      <c r="G52" s="45">
        <f>Source!V28</f>
        <v>7.2803250000000004</v>
      </c>
      <c r="H52" s="40"/>
      <c r="I52" s="40"/>
      <c r="J52" s="40"/>
      <c r="K52" s="40"/>
      <c r="L52" s="46">
        <f>SUMIF(CE53:CE61, 1, L53:L61)</f>
        <v>3515.85</v>
      </c>
      <c r="CE52">
        <v>1</v>
      </c>
    </row>
    <row r="53" spans="1:83" ht="28.5" x14ac:dyDescent="0.2">
      <c r="A53" s="38"/>
      <c r="B53" s="38" t="s">
        <v>541</v>
      </c>
      <c r="C53" s="38" t="s">
        <v>543</v>
      </c>
      <c r="D53" s="39" t="s">
        <v>342</v>
      </c>
      <c r="E53" s="40">
        <v>0.75</v>
      </c>
      <c r="F53" s="40">
        <f t="shared" ref="F53:F61" si="0">ROUND(((1.2))*1.25,7)</f>
        <v>1.5</v>
      </c>
      <c r="G53" s="40">
        <f>SmtRes!CX6</f>
        <v>0.21937499999999999</v>
      </c>
      <c r="H53" s="42"/>
      <c r="I53" s="41"/>
      <c r="J53" s="42">
        <f>SmtRes!CZ6</f>
        <v>1472.33</v>
      </c>
      <c r="K53" s="41"/>
      <c r="L53" s="42">
        <f>SmtRes!DG6</f>
        <v>322.99</v>
      </c>
    </row>
    <row r="54" spans="1:83" ht="28.5" x14ac:dyDescent="0.2">
      <c r="A54" s="38"/>
      <c r="B54" s="38" t="s">
        <v>544</v>
      </c>
      <c r="C54" s="38" t="s">
        <v>702</v>
      </c>
      <c r="D54" s="39" t="s">
        <v>539</v>
      </c>
      <c r="E54" s="40">
        <f>SmtRes!DO6*SmtRes!AT6</f>
        <v>0.75</v>
      </c>
      <c r="F54" s="40">
        <f t="shared" si="0"/>
        <v>1.5</v>
      </c>
      <c r="G54" s="40">
        <f>SmtRes!DO6*SmtRes!CX6</f>
        <v>0.21937499999999999</v>
      </c>
      <c r="H54" s="42"/>
      <c r="I54" s="41"/>
      <c r="J54" s="42">
        <f>ROUND(SmtRes!AG6/SmtRes!DO6, 2)</f>
        <v>642.05999999999995</v>
      </c>
      <c r="K54" s="41"/>
      <c r="L54" s="42">
        <f>SmtRes!DH6</f>
        <v>140.85</v>
      </c>
      <c r="CE54">
        <v>1</v>
      </c>
    </row>
    <row r="55" spans="1:83" ht="28.5" x14ac:dyDescent="0.2">
      <c r="A55" s="38"/>
      <c r="B55" s="38" t="s">
        <v>545</v>
      </c>
      <c r="C55" s="38" t="s">
        <v>547</v>
      </c>
      <c r="D55" s="39" t="s">
        <v>342</v>
      </c>
      <c r="E55" s="40">
        <v>0.81</v>
      </c>
      <c r="F55" s="40">
        <f t="shared" si="0"/>
        <v>1.5</v>
      </c>
      <c r="G55" s="40">
        <f>SmtRes!CX7</f>
        <v>0.236925</v>
      </c>
      <c r="H55" s="42"/>
      <c r="I55" s="41"/>
      <c r="J55" s="42">
        <f>SmtRes!CZ7</f>
        <v>15.14</v>
      </c>
      <c r="K55" s="41"/>
      <c r="L55" s="42">
        <f>SmtRes!DG7</f>
        <v>3.59</v>
      </c>
    </row>
    <row r="56" spans="1:83" ht="28.5" x14ac:dyDescent="0.2">
      <c r="A56" s="38"/>
      <c r="B56" s="38" t="s">
        <v>548</v>
      </c>
      <c r="C56" s="38" t="s">
        <v>550</v>
      </c>
      <c r="D56" s="39" t="s">
        <v>342</v>
      </c>
      <c r="E56" s="40">
        <v>22.74</v>
      </c>
      <c r="F56" s="40">
        <f t="shared" si="0"/>
        <v>1.5</v>
      </c>
      <c r="G56" s="40">
        <f>SmtRes!CX8</f>
        <v>6.6514499999999996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2905.89</v>
      </c>
    </row>
    <row r="57" spans="1:83" ht="28.5" x14ac:dyDescent="0.2">
      <c r="A57" s="38"/>
      <c r="B57" s="38" t="s">
        <v>551</v>
      </c>
      <c r="C57" s="38" t="s">
        <v>703</v>
      </c>
      <c r="D57" s="39" t="s">
        <v>539</v>
      </c>
      <c r="E57" s="40">
        <f>SmtRes!DO8*SmtRes!AT8</f>
        <v>22.74</v>
      </c>
      <c r="F57" s="40">
        <f t="shared" si="0"/>
        <v>1.5</v>
      </c>
      <c r="G57" s="40">
        <f>SmtRes!DO8*SmtRes!CX8</f>
        <v>6.6514499999999996</v>
      </c>
      <c r="H57" s="42"/>
      <c r="I57" s="41"/>
      <c r="J57" s="42">
        <f>ROUND(SmtRes!AG8/SmtRes!DO8, 2)</f>
        <v>477.98</v>
      </c>
      <c r="K57" s="41"/>
      <c r="L57" s="42">
        <f>SmtRes!DH8</f>
        <v>3179.26</v>
      </c>
      <c r="CE57">
        <v>1</v>
      </c>
    </row>
    <row r="58" spans="1:83" ht="28.5" x14ac:dyDescent="0.2">
      <c r="A58" s="38"/>
      <c r="B58" s="38" t="s">
        <v>552</v>
      </c>
      <c r="C58" s="38" t="s">
        <v>554</v>
      </c>
      <c r="D58" s="39" t="s">
        <v>342</v>
      </c>
      <c r="E58" s="40">
        <v>0.59</v>
      </c>
      <c r="F58" s="40">
        <f t="shared" si="0"/>
        <v>1.5</v>
      </c>
      <c r="G58" s="40">
        <f>SmtRes!CX9</f>
        <v>0.17257500000000001</v>
      </c>
      <c r="H58" s="42"/>
      <c r="I58" s="41"/>
      <c r="J58" s="42">
        <f>SmtRes!CZ9</f>
        <v>544.70000000000005</v>
      </c>
      <c r="K58" s="41"/>
      <c r="L58" s="42">
        <f>SmtRes!DG9</f>
        <v>94</v>
      </c>
    </row>
    <row r="59" spans="1:83" ht="28.5" x14ac:dyDescent="0.2">
      <c r="A59" s="38"/>
      <c r="B59" s="38" t="s">
        <v>551</v>
      </c>
      <c r="C59" s="38" t="s">
        <v>703</v>
      </c>
      <c r="D59" s="39" t="s">
        <v>539</v>
      </c>
      <c r="E59" s="40">
        <f>SmtRes!DO9*SmtRes!AT9</f>
        <v>0.59</v>
      </c>
      <c r="F59" s="40">
        <f t="shared" si="0"/>
        <v>1.5</v>
      </c>
      <c r="G59" s="40">
        <f>SmtRes!DO9*SmtRes!CX9</f>
        <v>0.17257500000000001</v>
      </c>
      <c r="H59" s="42"/>
      <c r="I59" s="41"/>
      <c r="J59" s="42">
        <f>ROUND(SmtRes!AG9/SmtRes!DO9, 2)</f>
        <v>477.98</v>
      </c>
      <c r="K59" s="41"/>
      <c r="L59" s="42">
        <f>SmtRes!DH9</f>
        <v>82.49</v>
      </c>
      <c r="CE59">
        <v>1</v>
      </c>
    </row>
    <row r="60" spans="1:83" ht="28.5" x14ac:dyDescent="0.2">
      <c r="A60" s="38"/>
      <c r="B60" s="38" t="s">
        <v>555</v>
      </c>
      <c r="C60" s="38" t="s">
        <v>557</v>
      </c>
      <c r="D60" s="39" t="s">
        <v>342</v>
      </c>
      <c r="E60" s="40">
        <v>0.81</v>
      </c>
      <c r="F60" s="40">
        <f t="shared" si="0"/>
        <v>1.5</v>
      </c>
      <c r="G60" s="40">
        <f>SmtRes!CX10</f>
        <v>0.236925</v>
      </c>
      <c r="H60" s="42"/>
      <c r="I60" s="41"/>
      <c r="J60" s="42">
        <f>SmtRes!CZ10</f>
        <v>160.38</v>
      </c>
      <c r="K60" s="41"/>
      <c r="L60" s="42">
        <f>SmtRes!DG10</f>
        <v>38</v>
      </c>
    </row>
    <row r="61" spans="1:83" ht="28.5" x14ac:dyDescent="0.2">
      <c r="A61" s="38"/>
      <c r="B61" s="38" t="s">
        <v>551</v>
      </c>
      <c r="C61" s="38" t="s">
        <v>703</v>
      </c>
      <c r="D61" s="39" t="s">
        <v>539</v>
      </c>
      <c r="E61" s="40">
        <f>SmtRes!DO10*SmtRes!AT10</f>
        <v>0.81</v>
      </c>
      <c r="F61" s="40">
        <f t="shared" si="0"/>
        <v>1.5</v>
      </c>
      <c r="G61" s="40">
        <f>SmtRes!DO10*SmtRes!CX10</f>
        <v>0.236925</v>
      </c>
      <c r="H61" s="42"/>
      <c r="I61" s="41"/>
      <c r="J61" s="42">
        <f>ROUND(SmtRes!AG10/SmtRes!DO10, 2)</f>
        <v>477.98</v>
      </c>
      <c r="K61" s="41"/>
      <c r="L61" s="42">
        <f>SmtRes!DH10</f>
        <v>113.25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705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18859.96</v>
      </c>
    </row>
    <row r="66" spans="1:83" ht="14.25" x14ac:dyDescent="0.2">
      <c r="A66" s="38"/>
      <c r="B66" s="38"/>
      <c r="C66" s="38" t="s">
        <v>706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15495.49</v>
      </c>
    </row>
    <row r="67" spans="1:83" ht="14.25" x14ac:dyDescent="0.2">
      <c r="A67" s="38"/>
      <c r="B67" s="38" t="s">
        <v>31</v>
      </c>
      <c r="C67" s="38" t="s">
        <v>707</v>
      </c>
      <c r="D67" s="39" t="s">
        <v>314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15960.35</v>
      </c>
    </row>
    <row r="68" spans="1:83" ht="28.5" x14ac:dyDescent="0.2">
      <c r="A68" s="47"/>
      <c r="B68" s="47" t="s">
        <v>708</v>
      </c>
      <c r="C68" s="47" t="s">
        <v>709</v>
      </c>
      <c r="D68" s="48" t="s">
        <v>314</v>
      </c>
      <c r="E68" s="49">
        <f>Source!CA28</f>
        <v>60</v>
      </c>
      <c r="F68" s="49">
        <f>ROUND(0.85,7)</f>
        <v>0.85</v>
      </c>
      <c r="G68" s="49">
        <f>Source!AU28</f>
        <v>51</v>
      </c>
      <c r="H68" s="50"/>
      <c r="I68" s="51"/>
      <c r="J68" s="50"/>
      <c r="K68" s="51"/>
      <c r="L68" s="50">
        <f>SUM(BA43:BA69)</f>
        <v>7902.7</v>
      </c>
    </row>
    <row r="69" spans="1:83" ht="15" x14ac:dyDescent="0.2">
      <c r="C69" s="80" t="s">
        <v>710</v>
      </c>
      <c r="D69" s="80"/>
      <c r="E69" s="80"/>
      <c r="F69" s="80"/>
      <c r="G69" s="80"/>
      <c r="H69" s="80"/>
      <c r="I69" s="81">
        <f>K69/E43</f>
        <v>219092.35897435894</v>
      </c>
      <c r="J69" s="81"/>
      <c r="K69" s="81">
        <f>L46+L51+L67+L68+L52</f>
        <v>42723.009999999995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786.64</v>
      </c>
      <c r="AE69">
        <f>ROUND((Source!AU28/100)*((ROUND(SUMIF(SmtRes!AQ1:'SmtRes'!AQ13,"=1",SmtRes!AD1:'SmtRes'!AD13)*Source!I28, 2)+ROUND(SUMIF(SmtRes!AQ1:'SmtRes'!AQ13,"=1",SmtRes!AC1:'SmtRes'!AC13)*Source!I28, 2))), 2)</f>
        <v>389.5</v>
      </c>
      <c r="AN69" s="52">
        <f>L46+L51+L67+L68+L52</f>
        <v>42723.009999999995</v>
      </c>
      <c r="AO69" s="52">
        <f>L51</f>
        <v>3364.4700000000003</v>
      </c>
      <c r="AQ69" t="s">
        <v>711</v>
      </c>
      <c r="AR69" s="52">
        <f>L46</f>
        <v>11979.64</v>
      </c>
      <c r="AT69" s="52">
        <f>L52</f>
        <v>3515.85</v>
      </c>
      <c r="AV69" t="s">
        <v>711</v>
      </c>
      <c r="AW69">
        <f>0</f>
        <v>0</v>
      </c>
      <c r="AZ69">
        <f>Source!X28</f>
        <v>15960.35</v>
      </c>
      <c r="BA69">
        <f>Source!Y28</f>
        <v>7902.7</v>
      </c>
      <c r="CD69">
        <v>1</v>
      </c>
    </row>
    <row r="70" spans="1:83" ht="106.5" x14ac:dyDescent="0.2">
      <c r="A70" s="36" t="s">
        <v>44</v>
      </c>
      <c r="B70" s="38" t="s">
        <v>712</v>
      </c>
      <c r="C70" s="38" t="s">
        <v>713</v>
      </c>
      <c r="D70" s="39" t="str">
        <f>Source!H32</f>
        <v>ШТ</v>
      </c>
      <c r="E70" s="40">
        <f>Source!K32</f>
        <v>1</v>
      </c>
      <c r="F70" s="40"/>
      <c r="G70" s="40">
        <f>Source!I32</f>
        <v>1</v>
      </c>
      <c r="H70" s="42"/>
      <c r="I70" s="41"/>
      <c r="J70" s="42"/>
      <c r="K70" s="41"/>
      <c r="L70" s="42"/>
    </row>
    <row r="71" spans="1:83" ht="165.75" x14ac:dyDescent="0.2">
      <c r="B71" s="43" t="str">
        <f>Source!EO32</f>
        <v>Поправка: 421/пр_2020_прил.10_т.5_п.4_гр.3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" spans="1:83" ht="15" x14ac:dyDescent="0.2">
      <c r="A72" s="37"/>
      <c r="B72" s="40">
        <v>1</v>
      </c>
      <c r="C72" s="37" t="s">
        <v>700</v>
      </c>
      <c r="D72" s="39" t="s">
        <v>539</v>
      </c>
      <c r="E72" s="45"/>
      <c r="F72" s="40"/>
      <c r="G72" s="45">
        <f>Source!U32</f>
        <v>2.1720000000000002</v>
      </c>
      <c r="H72" s="40"/>
      <c r="I72" s="40"/>
      <c r="J72" s="40"/>
      <c r="K72" s="40"/>
      <c r="L72" s="46">
        <f>SUM(L73:L75)-SUMIF(CE73:CE75, 1, L73:L75)</f>
        <v>1018.26</v>
      </c>
    </row>
    <row r="73" spans="1:83" ht="14.25" x14ac:dyDescent="0.2">
      <c r="A73" s="38"/>
      <c r="B73" s="38" t="s">
        <v>531</v>
      </c>
      <c r="C73" s="38" t="s">
        <v>532</v>
      </c>
      <c r="D73" s="39" t="s">
        <v>529</v>
      </c>
      <c r="E73" s="40">
        <v>0.91</v>
      </c>
      <c r="F73" s="40">
        <f>ROUND((1.2),7)</f>
        <v>1.2</v>
      </c>
      <c r="G73" s="40">
        <f>SmtRes!CX14</f>
        <v>1.0920000000000001</v>
      </c>
      <c r="H73" s="42"/>
      <c r="I73" s="41"/>
      <c r="J73" s="42">
        <f>SmtRes!CZ14</f>
        <v>424.47</v>
      </c>
      <c r="K73" s="41"/>
      <c r="L73" s="42">
        <f>SmtRes!DI14</f>
        <v>463.52</v>
      </c>
    </row>
    <row r="74" spans="1:83" ht="14.25" x14ac:dyDescent="0.2">
      <c r="A74" s="38"/>
      <c r="B74" s="38" t="s">
        <v>533</v>
      </c>
      <c r="C74" s="38" t="s">
        <v>534</v>
      </c>
      <c r="D74" s="39" t="s">
        <v>529</v>
      </c>
      <c r="E74" s="40">
        <v>0.45</v>
      </c>
      <c r="F74" s="40">
        <f>ROUND((1.2),7)</f>
        <v>1.2</v>
      </c>
      <c r="G74" s="40">
        <f>SmtRes!CX15</f>
        <v>0.54</v>
      </c>
      <c r="H74" s="42"/>
      <c r="I74" s="41"/>
      <c r="J74" s="42">
        <f>SmtRes!CZ15</f>
        <v>477.98</v>
      </c>
      <c r="K74" s="41"/>
      <c r="L74" s="42">
        <f>SmtRes!DI15</f>
        <v>258.11</v>
      </c>
    </row>
    <row r="75" spans="1:83" ht="14.25" x14ac:dyDescent="0.2">
      <c r="A75" s="38"/>
      <c r="B75" s="38" t="s">
        <v>535</v>
      </c>
      <c r="C75" s="38" t="s">
        <v>536</v>
      </c>
      <c r="D75" s="39" t="s">
        <v>529</v>
      </c>
      <c r="E75" s="40">
        <v>0.45</v>
      </c>
      <c r="F75" s="40">
        <f>ROUND((1.2),7)</f>
        <v>1.2</v>
      </c>
      <c r="G75" s="40">
        <f>SmtRes!CX16</f>
        <v>0.54</v>
      </c>
      <c r="H75" s="42"/>
      <c r="I75" s="41"/>
      <c r="J75" s="42">
        <f>SmtRes!CZ16</f>
        <v>549.32000000000005</v>
      </c>
      <c r="K75" s="41"/>
      <c r="L75" s="42">
        <f>SmtRes!DI16</f>
        <v>296.63</v>
      </c>
    </row>
    <row r="76" spans="1:83" ht="15" x14ac:dyDescent="0.2">
      <c r="A76" s="37"/>
      <c r="B76" s="40">
        <v>2</v>
      </c>
      <c r="C76" s="37" t="s">
        <v>701</v>
      </c>
      <c r="D76" s="39"/>
      <c r="E76" s="45"/>
      <c r="F76" s="40"/>
      <c r="G76" s="45"/>
      <c r="H76" s="40"/>
      <c r="I76" s="40"/>
      <c r="J76" s="40"/>
      <c r="K76" s="40"/>
      <c r="L76" s="46">
        <f>SUM(L77:L79)-SUMIF(CE77:CE79, 1, L77:L79)</f>
        <v>230.66999999999996</v>
      </c>
    </row>
    <row r="77" spans="1:83" ht="15" x14ac:dyDescent="0.2">
      <c r="A77" s="37"/>
      <c r="B77" s="40"/>
      <c r="C77" s="37" t="s">
        <v>704</v>
      </c>
      <c r="D77" s="39" t="s">
        <v>539</v>
      </c>
      <c r="E77" s="45"/>
      <c r="F77" s="40"/>
      <c r="G77" s="45">
        <f>Source!V32</f>
        <v>0.52800000000000002</v>
      </c>
      <c r="H77" s="40"/>
      <c r="I77" s="40"/>
      <c r="J77" s="40"/>
      <c r="K77" s="40"/>
      <c r="L77" s="46">
        <f>SUMIF(CE78:CE79, 1, L78:L79)</f>
        <v>252.37</v>
      </c>
      <c r="CE77">
        <v>1</v>
      </c>
    </row>
    <row r="78" spans="1:83" ht="28.5" x14ac:dyDescent="0.2">
      <c r="A78" s="38"/>
      <c r="B78" s="38" t="s">
        <v>548</v>
      </c>
      <c r="C78" s="38" t="s">
        <v>550</v>
      </c>
      <c r="D78" s="39" t="s">
        <v>342</v>
      </c>
      <c r="E78" s="40">
        <v>0.44</v>
      </c>
      <c r="F78" s="40">
        <f>ROUND((1.2),7)</f>
        <v>1.2</v>
      </c>
      <c r="G78" s="40">
        <f>SmtRes!CX18</f>
        <v>0.52800000000000002</v>
      </c>
      <c r="H78" s="42">
        <f>SmtRes!CZ18</f>
        <v>346.73</v>
      </c>
      <c r="I78" s="41">
        <f>SmtRes!AJ18</f>
        <v>1.26</v>
      </c>
      <c r="J78" s="42">
        <f>ROUND(H78*I78, 2)</f>
        <v>436.88</v>
      </c>
      <c r="K78" s="41"/>
      <c r="L78" s="42">
        <f>SmtRes!DG18</f>
        <v>230.67</v>
      </c>
    </row>
    <row r="79" spans="1:83" ht="28.5" x14ac:dyDescent="0.2">
      <c r="A79" s="38"/>
      <c r="B79" s="38" t="s">
        <v>551</v>
      </c>
      <c r="C79" s="38" t="s">
        <v>703</v>
      </c>
      <c r="D79" s="39" t="s">
        <v>539</v>
      </c>
      <c r="E79" s="40">
        <f>SmtRes!DO18*SmtRes!AT18</f>
        <v>0.44</v>
      </c>
      <c r="F79" s="40">
        <f>ROUND((1.2),7)</f>
        <v>1.2</v>
      </c>
      <c r="G79" s="40">
        <f>SmtRes!DO18*SmtRes!CX18</f>
        <v>0.52800000000000002</v>
      </c>
      <c r="H79" s="42"/>
      <c r="I79" s="41"/>
      <c r="J79" s="42">
        <f>ROUND(SmtRes!AG18/SmtRes!DO18, 2)</f>
        <v>477.98</v>
      </c>
      <c r="K79" s="41"/>
      <c r="L79" s="42">
        <f>SmtRes!DH18</f>
        <v>252.37</v>
      </c>
      <c r="CE79">
        <v>1</v>
      </c>
    </row>
    <row r="80" spans="1:83" ht="28.5" x14ac:dyDescent="0.2">
      <c r="A80" s="38"/>
      <c r="B80" s="38" t="str">
        <f>EtalonRes!I19</f>
        <v>20.1.01.01</v>
      </c>
      <c r="C80" s="38" t="str">
        <f>EtalonRes!K19</f>
        <v>Комплект линейной арматуры для крепления СИП-2 на опоре ВЛИ</v>
      </c>
      <c r="D80" s="39" t="str">
        <f>EtalonRes!O19</f>
        <v>ШТ</v>
      </c>
      <c r="E80" s="40">
        <f>EtalonRes!X19</f>
        <v>0</v>
      </c>
      <c r="F80" s="40">
        <f>ROUND(0,7)</f>
        <v>0</v>
      </c>
      <c r="G80" s="40">
        <f>ROUND(EtalonRes!AG19*Source!I32, 7)</f>
        <v>0</v>
      </c>
      <c r="H80" s="42"/>
      <c r="I80" s="41"/>
      <c r="J80" s="42"/>
      <c r="K80" s="41"/>
      <c r="L80" s="42"/>
    </row>
    <row r="81" spans="1:83" ht="28.5" x14ac:dyDescent="0.2">
      <c r="A81" s="38"/>
      <c r="B81" s="38" t="str">
        <f>EtalonRes!I20</f>
        <v>20.1.01.11</v>
      </c>
      <c r="C81" s="47" t="str">
        <f>EtalonRes!K20</f>
        <v>Комплект линейной арматуры для устройства заземлений на опорах ВЛИ</v>
      </c>
      <c r="D81" s="48" t="str">
        <f>EtalonRes!O20</f>
        <v>ШТ</v>
      </c>
      <c r="E81" s="49">
        <f>EtalonRes!X20</f>
        <v>0</v>
      </c>
      <c r="F81" s="49">
        <f>ROUND(0,7)</f>
        <v>0</v>
      </c>
      <c r="G81" s="49">
        <f>ROUND(EtalonRes!AG20*Source!I32, 7)</f>
        <v>0</v>
      </c>
      <c r="H81" s="50"/>
      <c r="I81" s="51"/>
      <c r="J81" s="50"/>
      <c r="K81" s="51"/>
      <c r="L81" s="50"/>
    </row>
    <row r="82" spans="1:83" ht="15" x14ac:dyDescent="0.2">
      <c r="A82" s="38"/>
      <c r="B82" s="38"/>
      <c r="C82" s="54" t="s">
        <v>705</v>
      </c>
      <c r="D82" s="39"/>
      <c r="E82" s="40"/>
      <c r="F82" s="40"/>
      <c r="G82" s="40"/>
      <c r="H82" s="42"/>
      <c r="I82" s="41"/>
      <c r="J82" s="42"/>
      <c r="K82" s="41"/>
      <c r="L82" s="42">
        <f>L72+L76+L77</f>
        <v>1501.2999999999997</v>
      </c>
    </row>
    <row r="83" spans="1:83" ht="14.25" x14ac:dyDescent="0.2">
      <c r="A83" s="38"/>
      <c r="B83" s="38"/>
      <c r="C83" s="38" t="s">
        <v>706</v>
      </c>
      <c r="D83" s="39"/>
      <c r="E83" s="40"/>
      <c r="F83" s="40"/>
      <c r="G83" s="40"/>
      <c r="H83" s="42"/>
      <c r="I83" s="41"/>
      <c r="J83" s="42"/>
      <c r="K83" s="41"/>
      <c r="L83" s="42">
        <f>SUM(AR70:AR86)+SUM(AS70:AS86)+SUM(AT70:AT86)+SUM(AU70:AU86)+SUM(AV70:AV86)</f>
        <v>1270.6300000000001</v>
      </c>
    </row>
    <row r="84" spans="1:83" ht="14.25" x14ac:dyDescent="0.2">
      <c r="A84" s="38"/>
      <c r="B84" s="38" t="s">
        <v>31</v>
      </c>
      <c r="C84" s="38" t="s">
        <v>707</v>
      </c>
      <c r="D84" s="39" t="s">
        <v>314</v>
      </c>
      <c r="E84" s="40">
        <f>Source!BZ32</f>
        <v>103</v>
      </c>
      <c r="F84" s="40"/>
      <c r="G84" s="40">
        <f>Source!AT32</f>
        <v>103</v>
      </c>
      <c r="H84" s="42"/>
      <c r="I84" s="41"/>
      <c r="J84" s="42"/>
      <c r="K84" s="41"/>
      <c r="L84" s="42">
        <f>SUM(AZ70:AZ86)</f>
        <v>1308.75</v>
      </c>
    </row>
    <row r="85" spans="1:83" ht="14.25" x14ac:dyDescent="0.2">
      <c r="A85" s="47"/>
      <c r="B85" s="47" t="s">
        <v>32</v>
      </c>
      <c r="C85" s="47" t="s">
        <v>709</v>
      </c>
      <c r="D85" s="48" t="s">
        <v>314</v>
      </c>
      <c r="E85" s="49">
        <f>Source!CA32</f>
        <v>60</v>
      </c>
      <c r="F85" s="49"/>
      <c r="G85" s="49">
        <f>Source!AU32</f>
        <v>60</v>
      </c>
      <c r="H85" s="50"/>
      <c r="I85" s="51"/>
      <c r="J85" s="50"/>
      <c r="K85" s="51"/>
      <c r="L85" s="50">
        <f>SUM(BA70:BA86)</f>
        <v>762.38</v>
      </c>
    </row>
    <row r="86" spans="1:83" ht="15" x14ac:dyDescent="0.2">
      <c r="C86" s="80" t="s">
        <v>710</v>
      </c>
      <c r="D86" s="80"/>
      <c r="E86" s="80"/>
      <c r="F86" s="80"/>
      <c r="G86" s="80"/>
      <c r="H86" s="80"/>
      <c r="I86" s="81">
        <f>K86/E70</f>
        <v>3572.43</v>
      </c>
      <c r="J86" s="81"/>
      <c r="K86" s="81">
        <f>L72+L76+L84+L85+L77</f>
        <v>3572.43</v>
      </c>
      <c r="L86" s="81"/>
      <c r="AD86">
        <f>ROUND((Source!AT32/100)*((ROUND(SUMIF(SmtRes!AQ14:'SmtRes'!AQ20,"=1",SmtRes!AD14:'SmtRes'!AD20)*Source!I32, 2)+ROUND(SUMIF(SmtRes!AQ14:'SmtRes'!AQ20,"=1",SmtRes!AC14:'SmtRes'!AC20)*Source!I32, 2))), 2)</f>
        <v>1987.64</v>
      </c>
      <c r="AE86">
        <f>ROUND((Source!AU32/100)*((ROUND(SUMIF(SmtRes!AQ14:'SmtRes'!AQ20,"=1",SmtRes!AD14:'SmtRes'!AD20)*Source!I32, 2)+ROUND(SUMIF(SmtRes!AQ14:'SmtRes'!AQ20,"=1",SmtRes!AC14:'SmtRes'!AC20)*Source!I32, 2))), 2)</f>
        <v>1157.8499999999999</v>
      </c>
      <c r="AN86" s="52">
        <f>L72+L76+L84+L85+L77</f>
        <v>3572.43</v>
      </c>
      <c r="AO86" s="52">
        <f>L76</f>
        <v>230.66999999999996</v>
      </c>
      <c r="AQ86" t="s">
        <v>711</v>
      </c>
      <c r="AR86" s="52">
        <f>L72</f>
        <v>1018.26</v>
      </c>
      <c r="AT86" s="52">
        <f>L77</f>
        <v>252.37</v>
      </c>
      <c r="AV86" t="s">
        <v>711</v>
      </c>
      <c r="AW86">
        <f>0</f>
        <v>0</v>
      </c>
      <c r="AZ86">
        <f>Source!X32</f>
        <v>1308.75</v>
      </c>
      <c r="BA86">
        <f>Source!Y32</f>
        <v>762.38</v>
      </c>
      <c r="CD86">
        <v>1</v>
      </c>
    </row>
    <row r="87" spans="1:83" ht="133.5" x14ac:dyDescent="0.2">
      <c r="A87" s="36" t="s">
        <v>53</v>
      </c>
      <c r="B87" s="38" t="s">
        <v>698</v>
      </c>
      <c r="C87" s="38" t="s">
        <v>699</v>
      </c>
      <c r="D87" s="39" t="str">
        <f>Source!H35</f>
        <v>1000 м</v>
      </c>
      <c r="E87" s="40">
        <f>Source!K35</f>
        <v>0.06</v>
      </c>
      <c r="F87" s="40"/>
      <c r="G87" s="40">
        <f>Source!I35</f>
        <v>0.06</v>
      </c>
      <c r="H87" s="42"/>
      <c r="I87" s="41"/>
      <c r="J87" s="42"/>
      <c r="K87" s="41"/>
      <c r="L87" s="42"/>
    </row>
    <row r="88" spans="1:83" ht="331.5" x14ac:dyDescent="0.2">
      <c r="B88" s="43" t="str">
        <f>Source!EO35</f>
        <v>Поправка: 421/пр_2020_прил.10_т.5_п.4_гр.3    Поправка: 421/пр_2020_п.58_пп.б</v>
      </c>
      <c r="C88" s="43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9" spans="1:83" x14ac:dyDescent="0.2">
      <c r="C89" s="44" t="str">
        <f>"Объем: "&amp;Source!I35&amp;"=60/"&amp;"1000"</f>
        <v>Объем: 0,06=60/1000</v>
      </c>
    </row>
    <row r="90" spans="1:83" ht="15" x14ac:dyDescent="0.2">
      <c r="A90" s="37"/>
      <c r="B90" s="40">
        <v>1</v>
      </c>
      <c r="C90" s="37" t="s">
        <v>700</v>
      </c>
      <c r="D90" s="39" t="s">
        <v>539</v>
      </c>
      <c r="E90" s="45"/>
      <c r="F90" s="40"/>
      <c r="G90" s="45">
        <f>Source!U35</f>
        <v>7.8759359999999994</v>
      </c>
      <c r="H90" s="40"/>
      <c r="I90" s="40"/>
      <c r="J90" s="40"/>
      <c r="K90" s="40"/>
      <c r="L90" s="46">
        <f>SUM(L91:L94)-SUMIF(CE91:CE94, 1, L91:L94)</f>
        <v>3686.0499999999997</v>
      </c>
    </row>
    <row r="91" spans="1:83" ht="14.25" x14ac:dyDescent="0.2">
      <c r="A91" s="38"/>
      <c r="B91" s="38" t="s">
        <v>527</v>
      </c>
      <c r="C91" s="38" t="s">
        <v>528</v>
      </c>
      <c r="D91" s="39" t="s">
        <v>529</v>
      </c>
      <c r="E91" s="40">
        <v>0.99</v>
      </c>
      <c r="F91" s="40">
        <f>ROUND(((1.2))*1.15,7)</f>
        <v>1.38</v>
      </c>
      <c r="G91" s="40">
        <f>SmtRes!CX21</f>
        <v>8.1972000000000003E-2</v>
      </c>
      <c r="H91" s="42"/>
      <c r="I91" s="41"/>
      <c r="J91" s="42">
        <f>SmtRes!CZ21</f>
        <v>388.8</v>
      </c>
      <c r="K91" s="41"/>
      <c r="L91" s="42">
        <f>SmtRes!DI21</f>
        <v>31.87</v>
      </c>
    </row>
    <row r="92" spans="1:83" ht="14.25" x14ac:dyDescent="0.2">
      <c r="A92" s="38"/>
      <c r="B92" s="38" t="s">
        <v>531</v>
      </c>
      <c r="C92" s="38" t="s">
        <v>532</v>
      </c>
      <c r="D92" s="39" t="s">
        <v>529</v>
      </c>
      <c r="E92" s="40">
        <v>47.29</v>
      </c>
      <c r="F92" s="40">
        <f>ROUND(((1.2))*1.15,7)</f>
        <v>1.38</v>
      </c>
      <c r="G92" s="40">
        <f>SmtRes!CX22</f>
        <v>3.9156119999999999</v>
      </c>
      <c r="H92" s="42"/>
      <c r="I92" s="41"/>
      <c r="J92" s="42">
        <f>SmtRes!CZ22</f>
        <v>424.47</v>
      </c>
      <c r="K92" s="41"/>
      <c r="L92" s="42">
        <f>SmtRes!DI22</f>
        <v>1662.06</v>
      </c>
    </row>
    <row r="93" spans="1:83" ht="14.25" x14ac:dyDescent="0.2">
      <c r="A93" s="38"/>
      <c r="B93" s="38" t="s">
        <v>533</v>
      </c>
      <c r="C93" s="38" t="s">
        <v>534</v>
      </c>
      <c r="D93" s="39" t="s">
        <v>529</v>
      </c>
      <c r="E93" s="40">
        <v>23.42</v>
      </c>
      <c r="F93" s="40">
        <f>ROUND(((1.2))*1.15,7)</f>
        <v>1.38</v>
      </c>
      <c r="G93" s="40">
        <f>SmtRes!CX23</f>
        <v>1.939176</v>
      </c>
      <c r="H93" s="42"/>
      <c r="I93" s="41"/>
      <c r="J93" s="42">
        <f>SmtRes!CZ23</f>
        <v>477.98</v>
      </c>
      <c r="K93" s="41"/>
      <c r="L93" s="42">
        <f>SmtRes!DI23</f>
        <v>926.89</v>
      </c>
    </row>
    <row r="94" spans="1:83" ht="14.25" x14ac:dyDescent="0.2">
      <c r="A94" s="38"/>
      <c r="B94" s="38" t="s">
        <v>535</v>
      </c>
      <c r="C94" s="38" t="s">
        <v>536</v>
      </c>
      <c r="D94" s="39" t="s">
        <v>529</v>
      </c>
      <c r="E94" s="40">
        <v>23.42</v>
      </c>
      <c r="F94" s="40">
        <f>ROUND(((1.2))*1.15,7)</f>
        <v>1.38</v>
      </c>
      <c r="G94" s="40">
        <f>SmtRes!CX24</f>
        <v>1.939176</v>
      </c>
      <c r="H94" s="42"/>
      <c r="I94" s="41"/>
      <c r="J94" s="42">
        <f>SmtRes!CZ24</f>
        <v>549.32000000000005</v>
      </c>
      <c r="K94" s="41"/>
      <c r="L94" s="42">
        <f>SmtRes!DI24</f>
        <v>1065.23</v>
      </c>
    </row>
    <row r="95" spans="1:83" ht="15" x14ac:dyDescent="0.2">
      <c r="A95" s="37"/>
      <c r="B95" s="40">
        <v>2</v>
      </c>
      <c r="C95" s="37" t="s">
        <v>701</v>
      </c>
      <c r="D95" s="39"/>
      <c r="E95" s="45"/>
      <c r="F95" s="40"/>
      <c r="G95" s="45"/>
      <c r="H95" s="40"/>
      <c r="I95" s="40"/>
      <c r="J95" s="40"/>
      <c r="K95" s="40"/>
      <c r="L95" s="46">
        <f>SUM(L96:L105)-SUMIF(CE96:CE105, 1, L96:L105)</f>
        <v>1035.2100000000005</v>
      </c>
    </row>
    <row r="96" spans="1:83" ht="15" x14ac:dyDescent="0.2">
      <c r="A96" s="37"/>
      <c r="B96" s="40"/>
      <c r="C96" s="37" t="s">
        <v>704</v>
      </c>
      <c r="D96" s="39" t="s">
        <v>539</v>
      </c>
      <c r="E96" s="45"/>
      <c r="F96" s="40"/>
      <c r="G96" s="45">
        <f>Source!V35</f>
        <v>2.2401000000000004</v>
      </c>
      <c r="H96" s="40"/>
      <c r="I96" s="40"/>
      <c r="J96" s="40"/>
      <c r="K96" s="40"/>
      <c r="L96" s="46">
        <f>SUMIF(CE97:CE105, 1, L97:L105)</f>
        <v>1081.79</v>
      </c>
      <c r="CE96">
        <v>1</v>
      </c>
    </row>
    <row r="97" spans="1:83" ht="28.5" x14ac:dyDescent="0.2">
      <c r="A97" s="38"/>
      <c r="B97" s="38" t="s">
        <v>541</v>
      </c>
      <c r="C97" s="38" t="s">
        <v>543</v>
      </c>
      <c r="D97" s="39" t="s">
        <v>342</v>
      </c>
      <c r="E97" s="40">
        <v>0.75</v>
      </c>
      <c r="F97" s="40">
        <f t="shared" ref="F97:F105" si="1">ROUND(((1.2))*1.25,7)</f>
        <v>1.5</v>
      </c>
      <c r="G97" s="40">
        <f>SmtRes!CX26</f>
        <v>6.7500000000000004E-2</v>
      </c>
      <c r="H97" s="42"/>
      <c r="I97" s="41"/>
      <c r="J97" s="42">
        <f>SmtRes!CZ26</f>
        <v>1472.33</v>
      </c>
      <c r="K97" s="41"/>
      <c r="L97" s="42">
        <f>SmtRes!DG26</f>
        <v>99.38</v>
      </c>
    </row>
    <row r="98" spans="1:83" ht="28.5" x14ac:dyDescent="0.2">
      <c r="A98" s="38"/>
      <c r="B98" s="38" t="s">
        <v>544</v>
      </c>
      <c r="C98" s="38" t="s">
        <v>702</v>
      </c>
      <c r="D98" s="39" t="s">
        <v>539</v>
      </c>
      <c r="E98" s="40">
        <f>SmtRes!DO26*SmtRes!AT26</f>
        <v>0.75</v>
      </c>
      <c r="F98" s="40">
        <f t="shared" si="1"/>
        <v>1.5</v>
      </c>
      <c r="G98" s="40">
        <f>SmtRes!DO26*SmtRes!CX26</f>
        <v>6.7500000000000004E-2</v>
      </c>
      <c r="H98" s="42"/>
      <c r="I98" s="41"/>
      <c r="J98" s="42">
        <f>ROUND(SmtRes!AG26/SmtRes!DO26, 2)</f>
        <v>642.05999999999995</v>
      </c>
      <c r="K98" s="41"/>
      <c r="L98" s="42">
        <f>SmtRes!DH26</f>
        <v>43.34</v>
      </c>
      <c r="CE98">
        <v>1</v>
      </c>
    </row>
    <row r="99" spans="1:83" ht="28.5" x14ac:dyDescent="0.2">
      <c r="A99" s="38"/>
      <c r="B99" s="38" t="s">
        <v>545</v>
      </c>
      <c r="C99" s="38" t="s">
        <v>547</v>
      </c>
      <c r="D99" s="39" t="s">
        <v>342</v>
      </c>
      <c r="E99" s="40">
        <v>0.81</v>
      </c>
      <c r="F99" s="40">
        <f t="shared" si="1"/>
        <v>1.5</v>
      </c>
      <c r="G99" s="40">
        <f>SmtRes!CX27</f>
        <v>7.2900000000000006E-2</v>
      </c>
      <c r="H99" s="42"/>
      <c r="I99" s="41"/>
      <c r="J99" s="42">
        <f>SmtRes!CZ27</f>
        <v>15.14</v>
      </c>
      <c r="K99" s="41"/>
      <c r="L99" s="42">
        <f>SmtRes!DG27</f>
        <v>1.1000000000000001</v>
      </c>
    </row>
    <row r="100" spans="1:83" ht="28.5" x14ac:dyDescent="0.2">
      <c r="A100" s="38"/>
      <c r="B100" s="38" t="s">
        <v>548</v>
      </c>
      <c r="C100" s="38" t="s">
        <v>550</v>
      </c>
      <c r="D100" s="39" t="s">
        <v>342</v>
      </c>
      <c r="E100" s="40">
        <v>22.74</v>
      </c>
      <c r="F100" s="40">
        <f t="shared" si="1"/>
        <v>1.5</v>
      </c>
      <c r="G100" s="40">
        <f>SmtRes!CX28</f>
        <v>2.0466000000000002</v>
      </c>
      <c r="H100" s="42">
        <f>SmtRes!CZ28</f>
        <v>346.73</v>
      </c>
      <c r="I100" s="41">
        <f>SmtRes!AJ28</f>
        <v>1.26</v>
      </c>
      <c r="J100" s="42">
        <f>ROUND(H100*I100, 2)</f>
        <v>436.88</v>
      </c>
      <c r="K100" s="41"/>
      <c r="L100" s="42">
        <f>SmtRes!DG28</f>
        <v>894.12</v>
      </c>
    </row>
    <row r="101" spans="1:83" ht="28.5" x14ac:dyDescent="0.2">
      <c r="A101" s="38"/>
      <c r="B101" s="38" t="s">
        <v>551</v>
      </c>
      <c r="C101" s="38" t="s">
        <v>703</v>
      </c>
      <c r="D101" s="39" t="s">
        <v>539</v>
      </c>
      <c r="E101" s="40">
        <f>SmtRes!DO28*SmtRes!AT28</f>
        <v>22.74</v>
      </c>
      <c r="F101" s="40">
        <f t="shared" si="1"/>
        <v>1.5</v>
      </c>
      <c r="G101" s="40">
        <f>SmtRes!DO28*SmtRes!CX28</f>
        <v>2.0466000000000002</v>
      </c>
      <c r="H101" s="42"/>
      <c r="I101" s="41"/>
      <c r="J101" s="42">
        <f>ROUND(SmtRes!AG28/SmtRes!DO28, 2)</f>
        <v>477.98</v>
      </c>
      <c r="K101" s="41"/>
      <c r="L101" s="42">
        <f>SmtRes!DH28</f>
        <v>978.23</v>
      </c>
      <c r="CE101">
        <v>1</v>
      </c>
    </row>
    <row r="102" spans="1:83" ht="28.5" x14ac:dyDescent="0.2">
      <c r="A102" s="38"/>
      <c r="B102" s="38" t="s">
        <v>552</v>
      </c>
      <c r="C102" s="38" t="s">
        <v>554</v>
      </c>
      <c r="D102" s="39" t="s">
        <v>342</v>
      </c>
      <c r="E102" s="40">
        <v>0.59</v>
      </c>
      <c r="F102" s="40">
        <f t="shared" si="1"/>
        <v>1.5</v>
      </c>
      <c r="G102" s="40">
        <f>SmtRes!CX29</f>
        <v>5.3100000000000001E-2</v>
      </c>
      <c r="H102" s="42"/>
      <c r="I102" s="41"/>
      <c r="J102" s="42">
        <f>SmtRes!CZ29</f>
        <v>544.70000000000005</v>
      </c>
      <c r="K102" s="41"/>
      <c r="L102" s="42">
        <f>SmtRes!DG29</f>
        <v>28.92</v>
      </c>
    </row>
    <row r="103" spans="1:83" ht="28.5" x14ac:dyDescent="0.2">
      <c r="A103" s="38"/>
      <c r="B103" s="38" t="s">
        <v>551</v>
      </c>
      <c r="C103" s="38" t="s">
        <v>703</v>
      </c>
      <c r="D103" s="39" t="s">
        <v>539</v>
      </c>
      <c r="E103" s="40">
        <f>SmtRes!DO29*SmtRes!AT29</f>
        <v>0.59</v>
      </c>
      <c r="F103" s="40">
        <f t="shared" si="1"/>
        <v>1.5</v>
      </c>
      <c r="G103" s="40">
        <f>SmtRes!DO29*SmtRes!CX29</f>
        <v>5.3100000000000001E-2</v>
      </c>
      <c r="H103" s="42"/>
      <c r="I103" s="41"/>
      <c r="J103" s="42">
        <f>ROUND(SmtRes!AG29/SmtRes!DO29, 2)</f>
        <v>477.98</v>
      </c>
      <c r="K103" s="41"/>
      <c r="L103" s="42">
        <f>SmtRes!DH29</f>
        <v>25.38</v>
      </c>
      <c r="CE103">
        <v>1</v>
      </c>
    </row>
    <row r="104" spans="1:83" ht="28.5" x14ac:dyDescent="0.2">
      <c r="A104" s="38"/>
      <c r="B104" s="38" t="s">
        <v>555</v>
      </c>
      <c r="C104" s="38" t="s">
        <v>557</v>
      </c>
      <c r="D104" s="39" t="s">
        <v>342</v>
      </c>
      <c r="E104" s="40">
        <v>0.81</v>
      </c>
      <c r="F104" s="40">
        <f t="shared" si="1"/>
        <v>1.5</v>
      </c>
      <c r="G104" s="40">
        <f>SmtRes!CX30</f>
        <v>7.2900000000000006E-2</v>
      </c>
      <c r="H104" s="42"/>
      <c r="I104" s="41"/>
      <c r="J104" s="42">
        <f>SmtRes!CZ30</f>
        <v>160.38</v>
      </c>
      <c r="K104" s="41"/>
      <c r="L104" s="42">
        <f>SmtRes!DG30</f>
        <v>11.69</v>
      </c>
    </row>
    <row r="105" spans="1:83" ht="28.5" x14ac:dyDescent="0.2">
      <c r="A105" s="38"/>
      <c r="B105" s="38" t="s">
        <v>551</v>
      </c>
      <c r="C105" s="38" t="s">
        <v>703</v>
      </c>
      <c r="D105" s="39" t="s">
        <v>539</v>
      </c>
      <c r="E105" s="40">
        <f>SmtRes!DO30*SmtRes!AT30</f>
        <v>0.81</v>
      </c>
      <c r="F105" s="40">
        <f t="shared" si="1"/>
        <v>1.5</v>
      </c>
      <c r="G105" s="40">
        <f>SmtRes!DO30*SmtRes!CX30</f>
        <v>7.2900000000000006E-2</v>
      </c>
      <c r="H105" s="42"/>
      <c r="I105" s="41"/>
      <c r="J105" s="42">
        <f>ROUND(SmtRes!AG30/SmtRes!DO30, 2)</f>
        <v>477.98</v>
      </c>
      <c r="K105" s="41"/>
      <c r="L105" s="42">
        <f>SmtRes!DH30</f>
        <v>34.840000000000003</v>
      </c>
      <c r="CE105">
        <v>1</v>
      </c>
    </row>
    <row r="106" spans="1:83" ht="28.5" x14ac:dyDescent="0.2">
      <c r="A106" s="38"/>
      <c r="B106" s="38" t="str">
        <f>EtalonRes!I31</f>
        <v>20.1.01.01</v>
      </c>
      <c r="C106" s="38" t="str">
        <f>EtalonRes!K31</f>
        <v>Комплект линейной арматуры для крепления СИП-2 на опоре ВЛИ</v>
      </c>
      <c r="D106" s="39" t="str">
        <f>EtalonRes!O31</f>
        <v>ШТ</v>
      </c>
      <c r="E106" s="40">
        <f>EtalonRes!X31</f>
        <v>0</v>
      </c>
      <c r="F106" s="40">
        <f>ROUND(0,7)</f>
        <v>0</v>
      </c>
      <c r="G106" s="40">
        <f>ROUND(EtalonRes!AG31*Source!I35,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EtalonRes!I32</f>
        <v>20.1.01.11</v>
      </c>
      <c r="C107" s="38" t="str">
        <f>EtalonRes!K32</f>
        <v>Комплект линейной арматуры для устройства заземлений на опорах ВЛИ</v>
      </c>
      <c r="D107" s="39" t="str">
        <f>EtalonRes!O32</f>
        <v>ШТ</v>
      </c>
      <c r="E107" s="40">
        <f>EtalonRes!X32</f>
        <v>0</v>
      </c>
      <c r="F107" s="40">
        <f>ROUND(0,7)</f>
        <v>0</v>
      </c>
      <c r="G107" s="40">
        <f>ROUND(EtalonRes!AG32*Source!I35, 7)</f>
        <v>0</v>
      </c>
      <c r="H107" s="42"/>
      <c r="I107" s="41"/>
      <c r="J107" s="42"/>
      <c r="K107" s="41"/>
      <c r="L107" s="42"/>
    </row>
    <row r="108" spans="1:83" ht="28.5" x14ac:dyDescent="0.2">
      <c r="A108" s="38"/>
      <c r="B108" s="38" t="str">
        <f>EtalonRes!I33</f>
        <v>21.2.01.01</v>
      </c>
      <c r="C108" s="47" t="str">
        <f>EtalonRes!K33</f>
        <v>Провода самонесущие изолированные для ВЛИ</v>
      </c>
      <c r="D108" s="48" t="str">
        <f>EtalonRes!O33</f>
        <v>1000 м</v>
      </c>
      <c r="E108" s="49">
        <f>EtalonRes!X33</f>
        <v>0</v>
      </c>
      <c r="F108" s="49">
        <f>ROUND(0,7)</f>
        <v>0</v>
      </c>
      <c r="G108" s="49">
        <f>ROUND(EtalonRes!AG33*Source!I35, 7)</f>
        <v>0</v>
      </c>
      <c r="H108" s="50"/>
      <c r="I108" s="51"/>
      <c r="J108" s="50"/>
      <c r="K108" s="51"/>
      <c r="L108" s="50"/>
    </row>
    <row r="109" spans="1:83" ht="15" x14ac:dyDescent="0.2">
      <c r="A109" s="38"/>
      <c r="B109" s="38"/>
      <c r="C109" s="54" t="s">
        <v>705</v>
      </c>
      <c r="D109" s="39"/>
      <c r="E109" s="40"/>
      <c r="F109" s="40"/>
      <c r="G109" s="40"/>
      <c r="H109" s="42"/>
      <c r="I109" s="41"/>
      <c r="J109" s="42"/>
      <c r="K109" s="41"/>
      <c r="L109" s="42">
        <f>L90+L95+L96</f>
        <v>5803.05</v>
      </c>
    </row>
    <row r="110" spans="1:83" ht="14.25" x14ac:dyDescent="0.2">
      <c r="A110" s="38"/>
      <c r="B110" s="38"/>
      <c r="C110" s="38" t="s">
        <v>706</v>
      </c>
      <c r="D110" s="39"/>
      <c r="E110" s="40"/>
      <c r="F110" s="40"/>
      <c r="G110" s="40"/>
      <c r="H110" s="42"/>
      <c r="I110" s="41"/>
      <c r="J110" s="42"/>
      <c r="K110" s="41"/>
      <c r="L110" s="42">
        <f>SUM(AR87:AR113)+SUM(AS87:AS113)+SUM(AT87:AT113)+SUM(AU87:AU113)+SUM(AV87:AV113)</f>
        <v>4767.84</v>
      </c>
    </row>
    <row r="111" spans="1:83" ht="14.25" x14ac:dyDescent="0.2">
      <c r="A111" s="38"/>
      <c r="B111" s="38" t="s">
        <v>31</v>
      </c>
      <c r="C111" s="38" t="s">
        <v>707</v>
      </c>
      <c r="D111" s="39" t="s">
        <v>314</v>
      </c>
      <c r="E111" s="40">
        <f>Source!BZ35</f>
        <v>103</v>
      </c>
      <c r="F111" s="40"/>
      <c r="G111" s="40">
        <f>Source!AT35</f>
        <v>103</v>
      </c>
      <c r="H111" s="42"/>
      <c r="I111" s="41"/>
      <c r="J111" s="42"/>
      <c r="K111" s="41"/>
      <c r="L111" s="42">
        <f>SUM(AZ87:AZ113)</f>
        <v>4910.88</v>
      </c>
    </row>
    <row r="112" spans="1:83" ht="28.5" x14ac:dyDescent="0.2">
      <c r="A112" s="47"/>
      <c r="B112" s="47" t="s">
        <v>708</v>
      </c>
      <c r="C112" s="47" t="s">
        <v>709</v>
      </c>
      <c r="D112" s="48" t="s">
        <v>314</v>
      </c>
      <c r="E112" s="49">
        <f>Source!CA35</f>
        <v>60</v>
      </c>
      <c r="F112" s="49">
        <f>ROUND(0.85,7)</f>
        <v>0.85</v>
      </c>
      <c r="G112" s="49">
        <f>Source!AU35</f>
        <v>51</v>
      </c>
      <c r="H112" s="50"/>
      <c r="I112" s="51"/>
      <c r="J112" s="50"/>
      <c r="K112" s="51"/>
      <c r="L112" s="50">
        <f>SUM(BA87:BA113)</f>
        <v>2431.6</v>
      </c>
    </row>
    <row r="113" spans="1:82" ht="15" x14ac:dyDescent="0.2">
      <c r="C113" s="80" t="s">
        <v>710</v>
      </c>
      <c r="D113" s="80"/>
      <c r="E113" s="80"/>
      <c r="F113" s="80"/>
      <c r="G113" s="80"/>
      <c r="H113" s="80"/>
      <c r="I113" s="81">
        <f>K113/E87</f>
        <v>219092.16666666666</v>
      </c>
      <c r="J113" s="81"/>
      <c r="K113" s="81">
        <f>L90+L95+L111+L112+L96</f>
        <v>13145.529999999999</v>
      </c>
      <c r="L113" s="81"/>
      <c r="AD113">
        <f>ROUND((Source!AT35/100)*((ROUND(SUMIF(SmtRes!AQ21:'SmtRes'!AQ33,"=1",SmtRes!AD21:'SmtRes'!AD33)*Source!I35, 2)+ROUND(SUMIF(SmtRes!AQ21:'SmtRes'!AQ33,"=1",SmtRes!AC21:'SmtRes'!AC33)*Source!I35, 2))), 2)</f>
        <v>242.04</v>
      </c>
      <c r="AE113">
        <f>ROUND((Source!AU35/100)*((ROUND(SUMIF(SmtRes!AQ21:'SmtRes'!AQ33,"=1",SmtRes!AD21:'SmtRes'!AD33)*Source!I35, 2)+ROUND(SUMIF(SmtRes!AQ21:'SmtRes'!AQ33,"=1",SmtRes!AC21:'SmtRes'!AC33)*Source!I35, 2))), 2)</f>
        <v>119.84</v>
      </c>
      <c r="AN113" s="52">
        <f>L90+L95+L111+L112+L96</f>
        <v>13145.529999999999</v>
      </c>
      <c r="AO113" s="52">
        <f>L95</f>
        <v>1035.2100000000005</v>
      </c>
      <c r="AQ113" t="s">
        <v>711</v>
      </c>
      <c r="AR113" s="52">
        <f>L90</f>
        <v>3686.0499999999997</v>
      </c>
      <c r="AT113" s="52">
        <f>L96</f>
        <v>1081.79</v>
      </c>
      <c r="AV113" t="s">
        <v>711</v>
      </c>
      <c r="AW113">
        <f>0</f>
        <v>0</v>
      </c>
      <c r="AZ113">
        <f>Source!X35</f>
        <v>4910.88</v>
      </c>
      <c r="BA113">
        <f>Source!Y35</f>
        <v>2431.6</v>
      </c>
      <c r="CD113">
        <v>1</v>
      </c>
    </row>
    <row r="115" spans="1:82" ht="15" x14ac:dyDescent="0.2">
      <c r="A115" s="57"/>
      <c r="B115" s="58"/>
      <c r="C115" s="76" t="s">
        <v>714</v>
      </c>
      <c r="D115" s="76"/>
      <c r="E115" s="76"/>
      <c r="F115" s="76"/>
      <c r="G115" s="76"/>
      <c r="H115" s="76"/>
      <c r="I115" s="46"/>
      <c r="J115" s="57"/>
      <c r="K115" s="59"/>
      <c r="L115" s="46">
        <f>L117+L118+L124+L128</f>
        <v>26164.31</v>
      </c>
    </row>
    <row r="116" spans="1:82" ht="14.25" x14ac:dyDescent="0.2">
      <c r="A116" s="55"/>
      <c r="B116" s="56"/>
      <c r="C116" s="77" t="s">
        <v>715</v>
      </c>
      <c r="D116" s="74"/>
      <c r="E116" s="74"/>
      <c r="F116" s="74"/>
      <c r="G116" s="74"/>
      <c r="H116" s="74"/>
      <c r="I116" s="42"/>
      <c r="J116" s="55"/>
      <c r="K116" s="40"/>
      <c r="L116" s="42"/>
    </row>
    <row r="117" spans="1:82" ht="14.25" x14ac:dyDescent="0.2">
      <c r="A117" s="55"/>
      <c r="B117" s="56"/>
      <c r="C117" s="74" t="s">
        <v>716</v>
      </c>
      <c r="D117" s="74"/>
      <c r="E117" s="74"/>
      <c r="F117" s="74"/>
      <c r="G117" s="74"/>
      <c r="H117" s="74"/>
      <c r="I117" s="42"/>
      <c r="J117" s="55"/>
      <c r="K117" s="40"/>
      <c r="L117" s="42">
        <f>SUM(AR42:AR113)</f>
        <v>16683.95</v>
      </c>
    </row>
    <row r="118" spans="1:82" ht="14.25" hidden="1" x14ac:dyDescent="0.2">
      <c r="A118" s="55"/>
      <c r="B118" s="56"/>
      <c r="C118" s="74" t="s">
        <v>717</v>
      </c>
      <c r="D118" s="74"/>
      <c r="E118" s="74"/>
      <c r="F118" s="74"/>
      <c r="G118" s="74"/>
      <c r="H118" s="74"/>
      <c r="I118" s="42"/>
      <c r="J118" s="55"/>
      <c r="K118" s="40"/>
      <c r="L118" s="42">
        <f>L120+L123+L122</f>
        <v>9480.36</v>
      </c>
    </row>
    <row r="119" spans="1:82" ht="14.25" hidden="1" x14ac:dyDescent="0.2">
      <c r="A119" s="55"/>
      <c r="B119" s="56"/>
      <c r="C119" s="77" t="s">
        <v>718</v>
      </c>
      <c r="D119" s="74"/>
      <c r="E119" s="74"/>
      <c r="F119" s="74"/>
      <c r="G119" s="74"/>
      <c r="H119" s="74"/>
      <c r="I119" s="42"/>
      <c r="J119" s="55"/>
      <c r="K119" s="40"/>
      <c r="L119" s="42"/>
    </row>
    <row r="120" spans="1:82" ht="14.25" x14ac:dyDescent="0.2">
      <c r="A120" s="55"/>
      <c r="B120" s="56"/>
      <c r="C120" s="74" t="s">
        <v>717</v>
      </c>
      <c r="D120" s="74"/>
      <c r="E120" s="74"/>
      <c r="F120" s="74"/>
      <c r="G120" s="74"/>
      <c r="H120" s="74"/>
      <c r="I120" s="42"/>
      <c r="J120" s="55"/>
      <c r="K120" s="40"/>
      <c r="L120" s="42">
        <f>SUM(AO42:AO113)</f>
        <v>4630.3500000000004</v>
      </c>
    </row>
    <row r="121" spans="1:82" ht="14.25" hidden="1" x14ac:dyDescent="0.2">
      <c r="A121" s="55"/>
      <c r="B121" s="56"/>
      <c r="C121" s="77" t="s">
        <v>719</v>
      </c>
      <c r="D121" s="74"/>
      <c r="E121" s="74"/>
      <c r="F121" s="74"/>
      <c r="G121" s="74"/>
      <c r="H121" s="74"/>
      <c r="I121" s="42"/>
      <c r="J121" s="55"/>
      <c r="K121" s="40"/>
      <c r="L121" s="42"/>
    </row>
    <row r="122" spans="1:82" ht="14.25" x14ac:dyDescent="0.2">
      <c r="A122" s="55"/>
      <c r="B122" s="56"/>
      <c r="C122" s="74" t="s">
        <v>739</v>
      </c>
      <c r="D122" s="74"/>
      <c r="E122" s="74"/>
      <c r="F122" s="74"/>
      <c r="G122" s="74"/>
      <c r="H122" s="74"/>
      <c r="I122" s="42"/>
      <c r="J122" s="55"/>
      <c r="K122" s="40"/>
      <c r="L122" s="42">
        <f>SUM(AT42:AT113)</f>
        <v>4850.01</v>
      </c>
    </row>
    <row r="123" spans="1:82" ht="14.25" hidden="1" x14ac:dyDescent="0.2">
      <c r="A123" s="55"/>
      <c r="B123" s="56"/>
      <c r="C123" s="74" t="s">
        <v>720</v>
      </c>
      <c r="D123" s="74"/>
      <c r="E123" s="74"/>
      <c r="F123" s="74"/>
      <c r="G123" s="74"/>
      <c r="H123" s="74"/>
      <c r="I123" s="42"/>
      <c r="J123" s="55"/>
      <c r="K123" s="40"/>
      <c r="L123" s="42">
        <f>SUM(AV42:AV113)</f>
        <v>0</v>
      </c>
    </row>
    <row r="124" spans="1:82" ht="14.25" hidden="1" x14ac:dyDescent="0.2">
      <c r="A124" s="55"/>
      <c r="B124" s="56"/>
      <c r="C124" s="74" t="s">
        <v>721</v>
      </c>
      <c r="D124" s="74"/>
      <c r="E124" s="74"/>
      <c r="F124" s="74"/>
      <c r="G124" s="74"/>
      <c r="H124" s="74"/>
      <c r="I124" s="42"/>
      <c r="J124" s="55"/>
      <c r="K124" s="40"/>
      <c r="L124" s="42">
        <f>L126+L127</f>
        <v>0</v>
      </c>
    </row>
    <row r="125" spans="1:82" ht="14.25" hidden="1" x14ac:dyDescent="0.2">
      <c r="A125" s="55"/>
      <c r="B125" s="56"/>
      <c r="C125" s="77" t="s">
        <v>718</v>
      </c>
      <c r="D125" s="74"/>
      <c r="E125" s="74"/>
      <c r="F125" s="74"/>
      <c r="G125" s="74"/>
      <c r="H125" s="74"/>
      <c r="I125" s="42"/>
      <c r="J125" s="55"/>
      <c r="K125" s="40"/>
      <c r="L125" s="42"/>
    </row>
    <row r="126" spans="1:82" ht="14.25" hidden="1" x14ac:dyDescent="0.2">
      <c r="A126" s="55"/>
      <c r="B126" s="56"/>
      <c r="C126" s="74" t="s">
        <v>722</v>
      </c>
      <c r="D126" s="74"/>
      <c r="E126" s="74"/>
      <c r="F126" s="74"/>
      <c r="G126" s="74"/>
      <c r="H126" s="74"/>
      <c r="I126" s="42"/>
      <c r="J126" s="55"/>
      <c r="K126" s="40"/>
      <c r="L126" s="42">
        <f>SUM(AW42:AW113)-SUM(BK42:BK113)</f>
        <v>0</v>
      </c>
    </row>
    <row r="127" spans="1:82" ht="14.25" hidden="1" x14ac:dyDescent="0.2">
      <c r="A127" s="55"/>
      <c r="B127" s="56"/>
      <c r="C127" s="74" t="s">
        <v>723</v>
      </c>
      <c r="D127" s="74"/>
      <c r="E127" s="74"/>
      <c r="F127" s="74"/>
      <c r="G127" s="74"/>
      <c r="H127" s="74"/>
      <c r="I127" s="42"/>
      <c r="J127" s="55"/>
      <c r="K127" s="40"/>
      <c r="L127" s="42">
        <f>SUM(BC42:BC113)</f>
        <v>0</v>
      </c>
    </row>
    <row r="128" spans="1:82" ht="14.25" hidden="1" x14ac:dyDescent="0.2">
      <c r="A128" s="55"/>
      <c r="B128" s="56"/>
      <c r="C128" s="74" t="s">
        <v>724</v>
      </c>
      <c r="D128" s="74"/>
      <c r="E128" s="74"/>
      <c r="F128" s="74"/>
      <c r="G128" s="74"/>
      <c r="H128" s="74"/>
      <c r="I128" s="42"/>
      <c r="J128" s="55"/>
      <c r="K128" s="40"/>
      <c r="L128" s="42">
        <f>SUM(BB42:BB113)</f>
        <v>0</v>
      </c>
    </row>
    <row r="129" spans="1:12" ht="14.25" x14ac:dyDescent="0.2">
      <c r="A129" s="55"/>
      <c r="B129" s="56"/>
      <c r="C129" s="74" t="s">
        <v>725</v>
      </c>
      <c r="D129" s="74"/>
      <c r="E129" s="74"/>
      <c r="F129" s="74"/>
      <c r="G129" s="74"/>
      <c r="H129" s="74"/>
      <c r="I129" s="42"/>
      <c r="J129" s="55"/>
      <c r="K129" s="40"/>
      <c r="L129" s="42">
        <f>SUM(AR42:AR113)+SUM(AT42:AT113)+SUM(AV42:AV113)</f>
        <v>21533.96</v>
      </c>
    </row>
    <row r="130" spans="1:12" ht="14.25" x14ac:dyDescent="0.2">
      <c r="A130" s="55"/>
      <c r="B130" s="56"/>
      <c r="C130" s="74" t="s">
        <v>726</v>
      </c>
      <c r="D130" s="74"/>
      <c r="E130" s="74"/>
      <c r="F130" s="74"/>
      <c r="G130" s="74"/>
      <c r="H130" s="74"/>
      <c r="I130" s="42"/>
      <c r="J130" s="55"/>
      <c r="K130" s="40"/>
      <c r="L130" s="42">
        <f>SUM(AZ42:AZ113)</f>
        <v>22179.98</v>
      </c>
    </row>
    <row r="131" spans="1:12" ht="14.25" x14ac:dyDescent="0.2">
      <c r="A131" s="55"/>
      <c r="B131" s="56"/>
      <c r="C131" s="74" t="s">
        <v>727</v>
      </c>
      <c r="D131" s="74"/>
      <c r="E131" s="74"/>
      <c r="F131" s="74"/>
      <c r="G131" s="74"/>
      <c r="H131" s="74"/>
      <c r="I131" s="42"/>
      <c r="J131" s="55"/>
      <c r="K131" s="40"/>
      <c r="L131" s="42">
        <f>SUM(BA42:BA113)</f>
        <v>11096.68</v>
      </c>
    </row>
    <row r="132" spans="1:12" ht="14.25" hidden="1" x14ac:dyDescent="0.2">
      <c r="A132" s="55"/>
      <c r="B132" s="56"/>
      <c r="C132" s="74" t="s">
        <v>728</v>
      </c>
      <c r="D132" s="74"/>
      <c r="E132" s="74"/>
      <c r="F132" s="74"/>
      <c r="G132" s="74"/>
      <c r="H132" s="74"/>
      <c r="I132" s="42"/>
      <c r="J132" s="55"/>
      <c r="K132" s="40"/>
      <c r="L132" s="42">
        <f>L134+L135</f>
        <v>0</v>
      </c>
    </row>
    <row r="133" spans="1:12" ht="14.25" hidden="1" x14ac:dyDescent="0.2">
      <c r="A133" s="55"/>
      <c r="B133" s="56"/>
      <c r="C133" s="77" t="s">
        <v>715</v>
      </c>
      <c r="D133" s="74"/>
      <c r="E133" s="74"/>
      <c r="F133" s="74"/>
      <c r="G133" s="74"/>
      <c r="H133" s="74"/>
      <c r="I133" s="42"/>
      <c r="J133" s="55"/>
      <c r="K133" s="40"/>
      <c r="L133" s="42"/>
    </row>
    <row r="134" spans="1:12" ht="14.25" hidden="1" x14ac:dyDescent="0.2">
      <c r="A134" s="55"/>
      <c r="B134" s="56"/>
      <c r="C134" s="74" t="s">
        <v>729</v>
      </c>
      <c r="D134" s="74"/>
      <c r="E134" s="74"/>
      <c r="F134" s="74"/>
      <c r="G134" s="74"/>
      <c r="H134" s="74"/>
      <c r="I134" s="42"/>
      <c r="J134" s="55"/>
      <c r="K134" s="40"/>
      <c r="L134" s="42">
        <f>SUM(BK42:BK113)</f>
        <v>0</v>
      </c>
    </row>
    <row r="135" spans="1:12" ht="14.25" hidden="1" x14ac:dyDescent="0.2">
      <c r="A135" s="55"/>
      <c r="B135" s="56"/>
      <c r="C135" s="74" t="s">
        <v>730</v>
      </c>
      <c r="D135" s="74"/>
      <c r="E135" s="74"/>
      <c r="F135" s="74"/>
      <c r="G135" s="74"/>
      <c r="H135" s="74"/>
      <c r="I135" s="42"/>
      <c r="J135" s="55"/>
      <c r="K135" s="40"/>
      <c r="L135" s="42">
        <f>SUM(BD42:BD113)</f>
        <v>0</v>
      </c>
    </row>
    <row r="136" spans="1:12" ht="14.25" hidden="1" x14ac:dyDescent="0.2">
      <c r="A136" s="55"/>
      <c r="B136" s="56"/>
      <c r="C136" s="74" t="s">
        <v>731</v>
      </c>
      <c r="D136" s="74"/>
      <c r="E136" s="74"/>
      <c r="F136" s="74"/>
      <c r="G136" s="74"/>
      <c r="H136" s="74"/>
      <c r="I136" s="42"/>
      <c r="J136" s="55"/>
      <c r="K136" s="40"/>
      <c r="L136" s="42"/>
    </row>
    <row r="137" spans="1:12" ht="14.25" hidden="1" x14ac:dyDescent="0.2">
      <c r="A137" s="55"/>
      <c r="B137" s="56"/>
      <c r="C137" s="74" t="s">
        <v>732</v>
      </c>
      <c r="D137" s="74"/>
      <c r="E137" s="74"/>
      <c r="F137" s="74"/>
      <c r="G137" s="74"/>
      <c r="H137" s="74"/>
      <c r="I137" s="42"/>
      <c r="J137" s="55"/>
      <c r="K137" s="40"/>
      <c r="L137" s="42">
        <f>SUM(BO42:BO113)</f>
        <v>0</v>
      </c>
    </row>
    <row r="138" spans="1:12" ht="15" x14ac:dyDescent="0.2">
      <c r="A138" s="57"/>
      <c r="B138" s="58"/>
      <c r="C138" s="76" t="s">
        <v>733</v>
      </c>
      <c r="D138" s="76"/>
      <c r="E138" s="76"/>
      <c r="F138" s="76"/>
      <c r="G138" s="76"/>
      <c r="H138" s="76"/>
      <c r="I138" s="46"/>
      <c r="J138" s="57"/>
      <c r="K138" s="59"/>
      <c r="L138" s="46">
        <f>L115+L130+L131+L132+L136+L137</f>
        <v>59440.97</v>
      </c>
    </row>
    <row r="139" spans="1:12" ht="14.25" x14ac:dyDescent="0.2">
      <c r="A139" s="55"/>
      <c r="B139" s="56"/>
      <c r="C139" s="77" t="s">
        <v>734</v>
      </c>
      <c r="D139" s="74"/>
      <c r="E139" s="74"/>
      <c r="F139" s="74"/>
      <c r="G139" s="74"/>
      <c r="H139" s="74"/>
      <c r="I139" s="42"/>
      <c r="J139" s="55"/>
      <c r="K139" s="40"/>
      <c r="L139" s="42"/>
    </row>
    <row r="140" spans="1:12" ht="14.25" hidden="1" x14ac:dyDescent="0.2">
      <c r="A140" s="55"/>
      <c r="B140" s="56"/>
      <c r="C140" s="74" t="s">
        <v>735</v>
      </c>
      <c r="D140" s="74"/>
      <c r="E140" s="74"/>
      <c r="F140" s="74"/>
      <c r="G140" s="74"/>
      <c r="H140" s="74"/>
      <c r="I140" s="42"/>
      <c r="J140" s="55"/>
      <c r="K140" s="40"/>
      <c r="L140" s="42">
        <f>SUM(AX42:AX113)</f>
        <v>0</v>
      </c>
    </row>
    <row r="141" spans="1:12" ht="14.25" hidden="1" x14ac:dyDescent="0.2">
      <c r="A141" s="55"/>
      <c r="B141" s="56"/>
      <c r="C141" s="74" t="s">
        <v>736</v>
      </c>
      <c r="D141" s="74"/>
      <c r="E141" s="74"/>
      <c r="F141" s="74"/>
      <c r="G141" s="74"/>
      <c r="H141" s="74"/>
      <c r="I141" s="42"/>
      <c r="J141" s="55"/>
      <c r="K141" s="40"/>
      <c r="L141" s="42">
        <f>SUM(AY42:AY113)</f>
        <v>0</v>
      </c>
    </row>
    <row r="142" spans="1:12" ht="14.25" x14ac:dyDescent="0.2">
      <c r="A142" s="55"/>
      <c r="B142" s="56"/>
      <c r="C142" s="74" t="s">
        <v>737</v>
      </c>
      <c r="D142" s="74"/>
      <c r="E142" s="74"/>
      <c r="F142" s="75"/>
      <c r="G142" s="45">
        <f>Source!F62</f>
        <v>35.644728000000001</v>
      </c>
      <c r="H142" s="55"/>
      <c r="I142" s="55"/>
      <c r="J142" s="55"/>
      <c r="K142" s="55"/>
      <c r="L142" s="55"/>
    </row>
    <row r="143" spans="1:12" ht="14.25" x14ac:dyDescent="0.2">
      <c r="A143" s="55"/>
      <c r="B143" s="56"/>
      <c r="C143" s="74" t="s">
        <v>738</v>
      </c>
      <c r="D143" s="74"/>
      <c r="E143" s="74"/>
      <c r="F143" s="75"/>
      <c r="G143" s="45">
        <f>Source!F63</f>
        <v>10.048425</v>
      </c>
      <c r="H143" s="55"/>
      <c r="I143" s="55"/>
      <c r="J143" s="55"/>
      <c r="K143" s="55"/>
      <c r="L143" s="55"/>
    </row>
    <row r="146" spans="1:83" ht="16.5" x14ac:dyDescent="0.2">
      <c r="A146" s="79" t="s">
        <v>740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</row>
    <row r="147" spans="1:83" ht="106.5" x14ac:dyDescent="0.2">
      <c r="A147" s="36" t="s">
        <v>112</v>
      </c>
      <c r="B147" s="38" t="s">
        <v>741</v>
      </c>
      <c r="C147" s="38" t="s">
        <v>742</v>
      </c>
      <c r="D147" s="39" t="str">
        <f>Source!H74</f>
        <v>ответвление</v>
      </c>
      <c r="E147" s="40">
        <f>Source!K74</f>
        <v>1</v>
      </c>
      <c r="F147" s="40"/>
      <c r="G147" s="40">
        <f>Source!I74</f>
        <v>1</v>
      </c>
      <c r="H147" s="42"/>
      <c r="I147" s="41"/>
      <c r="J147" s="42"/>
      <c r="K147" s="41"/>
      <c r="L147" s="42"/>
    </row>
    <row r="148" spans="1:83" ht="165.75" x14ac:dyDescent="0.2">
      <c r="B148" s="43" t="str">
        <f>Source!EO74</f>
        <v>Поправка: 421/пр_2020_прил.10_т.5_п.4_гр.3</v>
      </c>
      <c r="C148" s="43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9" spans="1:83" ht="15" x14ac:dyDescent="0.2">
      <c r="A149" s="37"/>
      <c r="B149" s="40">
        <v>1</v>
      </c>
      <c r="C149" s="37" t="s">
        <v>700</v>
      </c>
      <c r="D149" s="39" t="s">
        <v>539</v>
      </c>
      <c r="E149" s="45"/>
      <c r="F149" s="40"/>
      <c r="G149" s="45">
        <f>Source!U74</f>
        <v>1.524</v>
      </c>
      <c r="H149" s="40"/>
      <c r="I149" s="40"/>
      <c r="J149" s="40"/>
      <c r="K149" s="40"/>
      <c r="L149" s="46">
        <f>SUM(L150:L150)-SUMIF(CE150:CE150, 1, L150:L150)</f>
        <v>687.67</v>
      </c>
    </row>
    <row r="150" spans="1:83" ht="28.5" x14ac:dyDescent="0.2">
      <c r="A150" s="38"/>
      <c r="B150" s="38" t="s">
        <v>559</v>
      </c>
      <c r="C150" s="38" t="s">
        <v>560</v>
      </c>
      <c r="D150" s="39" t="s">
        <v>539</v>
      </c>
      <c r="E150" s="40">
        <v>1.27</v>
      </c>
      <c r="F150" s="40">
        <f>ROUND((1.2),7)</f>
        <v>1.2</v>
      </c>
      <c r="G150" s="40">
        <f>SmtRes!CX34</f>
        <v>1.524</v>
      </c>
      <c r="H150" s="42"/>
      <c r="I150" s="41"/>
      <c r="J150" s="42">
        <f>SmtRes!CZ34</f>
        <v>451.23</v>
      </c>
      <c r="K150" s="41"/>
      <c r="L150" s="42">
        <f>SmtRes!DI34</f>
        <v>687.67</v>
      </c>
    </row>
    <row r="151" spans="1:83" ht="15" x14ac:dyDescent="0.2">
      <c r="A151" s="37"/>
      <c r="B151" s="40">
        <v>2</v>
      </c>
      <c r="C151" s="37" t="s">
        <v>701</v>
      </c>
      <c r="D151" s="39"/>
      <c r="E151" s="45"/>
      <c r="F151" s="40"/>
      <c r="G151" s="45"/>
      <c r="H151" s="40"/>
      <c r="I151" s="40"/>
      <c r="J151" s="40"/>
      <c r="K151" s="40"/>
      <c r="L151" s="46">
        <f>SUM(L152:L156)-SUMIF(CE152:CE156, 1, L152:L156)</f>
        <v>77.210000000000008</v>
      </c>
    </row>
    <row r="152" spans="1:83" ht="15" x14ac:dyDescent="0.2">
      <c r="A152" s="37"/>
      <c r="B152" s="40"/>
      <c r="C152" s="37" t="s">
        <v>704</v>
      </c>
      <c r="D152" s="39" t="s">
        <v>539</v>
      </c>
      <c r="E152" s="45"/>
      <c r="F152" s="40"/>
      <c r="G152" s="45">
        <f>Source!V74</f>
        <v>0.156</v>
      </c>
      <c r="H152" s="40"/>
      <c r="I152" s="40"/>
      <c r="J152" s="40"/>
      <c r="K152" s="40"/>
      <c r="L152" s="46">
        <f>SUMIF(CE153:CE156, 1, L153:L156)</f>
        <v>74.56</v>
      </c>
      <c r="CE152">
        <v>1</v>
      </c>
    </row>
    <row r="153" spans="1:83" ht="28.5" x14ac:dyDescent="0.2">
      <c r="A153" s="38"/>
      <c r="B153" s="38" t="s">
        <v>548</v>
      </c>
      <c r="C153" s="38" t="s">
        <v>550</v>
      </c>
      <c r="D153" s="39" t="s">
        <v>342</v>
      </c>
      <c r="E153" s="40">
        <v>0.06</v>
      </c>
      <c r="F153" s="40">
        <f>ROUND((1.2),7)</f>
        <v>1.2</v>
      </c>
      <c r="G153" s="40">
        <f>SmtRes!CX36</f>
        <v>7.1999999999999995E-2</v>
      </c>
      <c r="H153" s="42">
        <f>SmtRes!CZ36</f>
        <v>346.73</v>
      </c>
      <c r="I153" s="41">
        <f>SmtRes!AJ36</f>
        <v>1.26</v>
      </c>
      <c r="J153" s="42">
        <f>ROUND(H153*I153, 2)</f>
        <v>436.88</v>
      </c>
      <c r="K153" s="41"/>
      <c r="L153" s="42">
        <f>SmtRes!DG36</f>
        <v>31.46</v>
      </c>
    </row>
    <row r="154" spans="1:83" ht="28.5" x14ac:dyDescent="0.2">
      <c r="A154" s="38"/>
      <c r="B154" s="38" t="s">
        <v>551</v>
      </c>
      <c r="C154" s="38" t="s">
        <v>703</v>
      </c>
      <c r="D154" s="39" t="s">
        <v>539</v>
      </c>
      <c r="E154" s="40">
        <f>SmtRes!DO36*SmtRes!AT36</f>
        <v>0.06</v>
      </c>
      <c r="F154" s="40">
        <f>ROUND((1.2),7)</f>
        <v>1.2</v>
      </c>
      <c r="G154" s="40">
        <f>SmtRes!DO36*SmtRes!CX36</f>
        <v>7.1999999999999995E-2</v>
      </c>
      <c r="H154" s="42"/>
      <c r="I154" s="41"/>
      <c r="J154" s="42">
        <f>ROUND(SmtRes!AG36/SmtRes!DO36, 2)</f>
        <v>477.98</v>
      </c>
      <c r="K154" s="41"/>
      <c r="L154" s="42">
        <f>SmtRes!DH36</f>
        <v>34.409999999999997</v>
      </c>
      <c r="CE154">
        <v>1</v>
      </c>
    </row>
    <row r="155" spans="1:83" ht="28.5" x14ac:dyDescent="0.2">
      <c r="A155" s="38"/>
      <c r="B155" s="38" t="s">
        <v>552</v>
      </c>
      <c r="C155" s="38" t="s">
        <v>554</v>
      </c>
      <c r="D155" s="39" t="s">
        <v>342</v>
      </c>
      <c r="E155" s="40">
        <v>7.0000000000000007E-2</v>
      </c>
      <c r="F155" s="40">
        <f>ROUND((1.2),7)</f>
        <v>1.2</v>
      </c>
      <c r="G155" s="40">
        <f>SmtRes!CX37</f>
        <v>8.4000000000000005E-2</v>
      </c>
      <c r="H155" s="42"/>
      <c r="I155" s="41"/>
      <c r="J155" s="42">
        <f>SmtRes!CZ37</f>
        <v>544.70000000000005</v>
      </c>
      <c r="K155" s="41"/>
      <c r="L155" s="42">
        <f>SmtRes!DG37</f>
        <v>45.75</v>
      </c>
    </row>
    <row r="156" spans="1:83" ht="28.5" x14ac:dyDescent="0.2">
      <c r="A156" s="38"/>
      <c r="B156" s="38" t="s">
        <v>551</v>
      </c>
      <c r="C156" s="38" t="s">
        <v>703</v>
      </c>
      <c r="D156" s="39" t="s">
        <v>539</v>
      </c>
      <c r="E156" s="40">
        <f>SmtRes!DO37*SmtRes!AT37</f>
        <v>7.0000000000000007E-2</v>
      </c>
      <c r="F156" s="40">
        <f>ROUND((1.2),7)</f>
        <v>1.2</v>
      </c>
      <c r="G156" s="40">
        <f>SmtRes!DO37*SmtRes!CX37</f>
        <v>8.4000000000000005E-2</v>
      </c>
      <c r="H156" s="42"/>
      <c r="I156" s="41"/>
      <c r="J156" s="42">
        <f>ROUND(SmtRes!AG37/SmtRes!DO37, 2)</f>
        <v>477.98</v>
      </c>
      <c r="K156" s="41"/>
      <c r="L156" s="42">
        <f>SmtRes!DH37</f>
        <v>40.15</v>
      </c>
      <c r="CE156">
        <v>1</v>
      </c>
    </row>
    <row r="157" spans="1:83" ht="14.25" x14ac:dyDescent="0.2">
      <c r="A157" s="38"/>
      <c r="B157" s="38" t="str">
        <f>EtalonRes!I39</f>
        <v>07.2.02.05</v>
      </c>
      <c r="C157" s="38" t="str">
        <f>EtalonRes!K39</f>
        <v>Траверсы стальные</v>
      </c>
      <c r="D157" s="39" t="str">
        <f>EtalonRes!O39</f>
        <v>т</v>
      </c>
      <c r="E157" s="40">
        <f>EtalonRes!X39</f>
        <v>0</v>
      </c>
      <c r="F157" s="40">
        <f>ROUND(0,7)</f>
        <v>0</v>
      </c>
      <c r="G157" s="40">
        <f>ROUND(EtalonRes!AG39*Source!I74, 7)</f>
        <v>0</v>
      </c>
      <c r="H157" s="42"/>
      <c r="I157" s="41"/>
      <c r="J157" s="42"/>
      <c r="K157" s="41"/>
      <c r="L157" s="42"/>
    </row>
    <row r="158" spans="1:83" ht="14.25" x14ac:dyDescent="0.2">
      <c r="A158" s="38"/>
      <c r="B158" s="38" t="str">
        <f>EtalonRes!I40</f>
        <v>07.2.07.13</v>
      </c>
      <c r="C158" s="38" t="str">
        <f>EtalonRes!K40</f>
        <v>Хомуты стальные</v>
      </c>
      <c r="D158" s="39" t="str">
        <f>EtalonRes!O40</f>
        <v>кг</v>
      </c>
      <c r="E158" s="40">
        <f>EtalonRes!X40</f>
        <v>0</v>
      </c>
      <c r="F158" s="40">
        <f>ROUND(0,7)</f>
        <v>0</v>
      </c>
      <c r="G158" s="40">
        <f>ROUND(EtalonRes!AG40*Source!I74, 7)</f>
        <v>0</v>
      </c>
      <c r="H158" s="42"/>
      <c r="I158" s="41"/>
      <c r="J158" s="42"/>
      <c r="K158" s="41"/>
      <c r="L158" s="42"/>
    </row>
    <row r="159" spans="1:83" ht="28.5" x14ac:dyDescent="0.2">
      <c r="A159" s="38"/>
      <c r="B159" s="38" t="str">
        <f>EtalonRes!I41</f>
        <v>21.2.01.02</v>
      </c>
      <c r="C159" s="38" t="str">
        <f>EtalonRes!K41</f>
        <v>Провода неизолированные для воздушных линий электропередач</v>
      </c>
      <c r="D159" s="39" t="str">
        <f>EtalonRes!O41</f>
        <v>т</v>
      </c>
      <c r="E159" s="40">
        <f>EtalonRes!X41</f>
        <v>0</v>
      </c>
      <c r="F159" s="40">
        <f>ROUND(0,7)</f>
        <v>0</v>
      </c>
      <c r="G159" s="40">
        <f>ROUND(EtalonRes!AG41*Source!I74, 7)</f>
        <v>0</v>
      </c>
      <c r="H159" s="42"/>
      <c r="I159" s="41"/>
      <c r="J159" s="42"/>
      <c r="K159" s="41"/>
      <c r="L159" s="42"/>
    </row>
    <row r="160" spans="1:83" ht="28.5" x14ac:dyDescent="0.2">
      <c r="A160" s="38"/>
      <c r="B160" s="38" t="str">
        <f>EtalonRes!I42</f>
        <v>22.2.01.04</v>
      </c>
      <c r="C160" s="38" t="str">
        <f>EtalonRes!K42</f>
        <v>Изоляторы линейные штыревые фарфоровые</v>
      </c>
      <c r="D160" s="39" t="str">
        <f>EtalonRes!O42</f>
        <v>ШТ</v>
      </c>
      <c r="E160" s="40">
        <f>EtalonRes!X42</f>
        <v>0</v>
      </c>
      <c r="F160" s="40">
        <f>ROUND(0,7)</f>
        <v>0</v>
      </c>
      <c r="G160" s="40">
        <f>ROUND(EtalonRes!AG42*Source!I74, 7)</f>
        <v>0</v>
      </c>
      <c r="H160" s="42"/>
      <c r="I160" s="41"/>
      <c r="J160" s="42"/>
      <c r="K160" s="41"/>
      <c r="L160" s="42"/>
    </row>
    <row r="161" spans="1:83" ht="14.25" x14ac:dyDescent="0.2">
      <c r="A161" s="38"/>
      <c r="B161" s="38" t="str">
        <f>EtalonRes!I43</f>
        <v>22.2.02.09</v>
      </c>
      <c r="C161" s="47" t="str">
        <f>EtalonRes!K43</f>
        <v>Крюки</v>
      </c>
      <c r="D161" s="48" t="str">
        <f>EtalonRes!O43</f>
        <v>кг</v>
      </c>
      <c r="E161" s="49">
        <f>EtalonRes!X43</f>
        <v>0</v>
      </c>
      <c r="F161" s="49">
        <f>ROUND(0,7)</f>
        <v>0</v>
      </c>
      <c r="G161" s="49">
        <f>ROUND(EtalonRes!AG43*Source!I74, 7)</f>
        <v>0</v>
      </c>
      <c r="H161" s="50"/>
      <c r="I161" s="51"/>
      <c r="J161" s="50"/>
      <c r="K161" s="51"/>
      <c r="L161" s="50"/>
    </row>
    <row r="162" spans="1:83" ht="15" x14ac:dyDescent="0.2">
      <c r="A162" s="38"/>
      <c r="B162" s="38"/>
      <c r="C162" s="54" t="s">
        <v>705</v>
      </c>
      <c r="D162" s="39"/>
      <c r="E162" s="40"/>
      <c r="F162" s="40"/>
      <c r="G162" s="40"/>
      <c r="H162" s="42"/>
      <c r="I162" s="41"/>
      <c r="J162" s="42"/>
      <c r="K162" s="41"/>
      <c r="L162" s="42">
        <f>L149+L151+L152</f>
        <v>839.44</v>
      </c>
    </row>
    <row r="163" spans="1:83" ht="14.25" x14ac:dyDescent="0.2">
      <c r="A163" s="38"/>
      <c r="B163" s="38"/>
      <c r="C163" s="38" t="s">
        <v>706</v>
      </c>
      <c r="D163" s="39"/>
      <c r="E163" s="40"/>
      <c r="F163" s="40"/>
      <c r="G163" s="40"/>
      <c r="H163" s="42"/>
      <c r="I163" s="41"/>
      <c r="J163" s="42"/>
      <c r="K163" s="41"/>
      <c r="L163" s="42">
        <f>SUM(AR147:AR166)+SUM(AS147:AS166)+SUM(AT147:AT166)+SUM(AU147:AU166)+SUM(AV147:AV166)</f>
        <v>762.23</v>
      </c>
    </row>
    <row r="164" spans="1:83" ht="14.25" x14ac:dyDescent="0.2">
      <c r="A164" s="38"/>
      <c r="B164" s="38" t="s">
        <v>31</v>
      </c>
      <c r="C164" s="38" t="s">
        <v>707</v>
      </c>
      <c r="D164" s="39" t="s">
        <v>314</v>
      </c>
      <c r="E164" s="40">
        <f>Source!BZ74</f>
        <v>103</v>
      </c>
      <c r="F164" s="40"/>
      <c r="G164" s="40">
        <f>Source!AT74</f>
        <v>103</v>
      </c>
      <c r="H164" s="42"/>
      <c r="I164" s="41"/>
      <c r="J164" s="42"/>
      <c r="K164" s="41"/>
      <c r="L164" s="42">
        <f>SUM(AZ147:AZ166)</f>
        <v>785.1</v>
      </c>
    </row>
    <row r="165" spans="1:83" ht="14.25" x14ac:dyDescent="0.2">
      <c r="A165" s="47"/>
      <c r="B165" s="47" t="s">
        <v>32</v>
      </c>
      <c r="C165" s="47" t="s">
        <v>709</v>
      </c>
      <c r="D165" s="48" t="s">
        <v>314</v>
      </c>
      <c r="E165" s="49">
        <f>Source!CA74</f>
        <v>60</v>
      </c>
      <c r="F165" s="49"/>
      <c r="G165" s="49">
        <f>Source!AU74</f>
        <v>60</v>
      </c>
      <c r="H165" s="50"/>
      <c r="I165" s="51"/>
      <c r="J165" s="50"/>
      <c r="K165" s="51"/>
      <c r="L165" s="50">
        <f>SUM(BA147:BA166)</f>
        <v>457.34</v>
      </c>
    </row>
    <row r="166" spans="1:83" ht="15" x14ac:dyDescent="0.2">
      <c r="C166" s="80" t="s">
        <v>710</v>
      </c>
      <c r="D166" s="80"/>
      <c r="E166" s="80"/>
      <c r="F166" s="80"/>
      <c r="G166" s="80"/>
      <c r="H166" s="80"/>
      <c r="I166" s="81">
        <f>K166/E147</f>
        <v>2081.88</v>
      </c>
      <c r="J166" s="81"/>
      <c r="K166" s="81">
        <f>L149+L151+L164+L165+L152</f>
        <v>2081.88</v>
      </c>
      <c r="L166" s="81"/>
      <c r="AD166">
        <f>ROUND((Source!AT74/100)*((ROUND(SUMIF(SmtRes!AQ34:'SmtRes'!AQ37,"=1",SmtRes!AD34:'SmtRes'!AD37)*Source!I74, 2)+ROUND(SUMIF(SmtRes!AQ34:'SmtRes'!AQ37,"=1",SmtRes!AC34:'SmtRes'!AC37)*Source!I74, 2))), 2)</f>
        <v>1449.41</v>
      </c>
      <c r="AE166">
        <f>ROUND((Source!AU74/100)*((ROUND(SUMIF(SmtRes!AQ34:'SmtRes'!AQ37,"=1",SmtRes!AD34:'SmtRes'!AD37)*Source!I74, 2)+ROUND(SUMIF(SmtRes!AQ34:'SmtRes'!AQ37,"=1",SmtRes!AC34:'SmtRes'!AC37)*Source!I74, 2))), 2)</f>
        <v>844.31</v>
      </c>
      <c r="AN166" s="52">
        <f>L149+L151+L164+L165+L152</f>
        <v>2081.88</v>
      </c>
      <c r="AO166" s="52">
        <f>L151</f>
        <v>77.210000000000008</v>
      </c>
      <c r="AQ166" t="s">
        <v>711</v>
      </c>
      <c r="AR166" s="52">
        <f>L149</f>
        <v>687.67</v>
      </c>
      <c r="AT166" s="52">
        <f>L152</f>
        <v>74.56</v>
      </c>
      <c r="AV166" t="s">
        <v>711</v>
      </c>
      <c r="AW166">
        <f>0</f>
        <v>0</v>
      </c>
      <c r="AZ166">
        <f>Source!X74</f>
        <v>785.1</v>
      </c>
      <c r="BA166">
        <f>Source!Y74</f>
        <v>457.34</v>
      </c>
      <c r="CD166">
        <v>1</v>
      </c>
    </row>
    <row r="167" spans="1:83" ht="106.5" x14ac:dyDescent="0.2">
      <c r="A167" s="36" t="s">
        <v>117</v>
      </c>
      <c r="B167" s="38" t="s">
        <v>743</v>
      </c>
      <c r="C167" s="38" t="s">
        <v>744</v>
      </c>
      <c r="D167" s="39" t="str">
        <f>Source!H75</f>
        <v>ответвление</v>
      </c>
      <c r="E167" s="40">
        <f>Source!K75</f>
        <v>1</v>
      </c>
      <c r="F167" s="40"/>
      <c r="G167" s="40">
        <f>Source!I75</f>
        <v>1</v>
      </c>
      <c r="H167" s="42"/>
      <c r="I167" s="41"/>
      <c r="J167" s="42"/>
      <c r="K167" s="41"/>
      <c r="L167" s="42"/>
    </row>
    <row r="168" spans="1:83" ht="165.75" x14ac:dyDescent="0.2">
      <c r="B168" s="43" t="str">
        <f>Source!EO75</f>
        <v>Поправка: 421/пр_2020_прил.10_т.5_п.4_гр.3</v>
      </c>
      <c r="C168" s="43" t="str">
        <f>Source!CN75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9" spans="1:83" ht="15" x14ac:dyDescent="0.2">
      <c r="A169" s="37"/>
      <c r="B169" s="40">
        <v>1</v>
      </c>
      <c r="C169" s="37" t="s">
        <v>700</v>
      </c>
      <c r="D169" s="39" t="s">
        <v>539</v>
      </c>
      <c r="E169" s="45"/>
      <c r="F169" s="40"/>
      <c r="G169" s="45">
        <f>Source!U75</f>
        <v>1.236</v>
      </c>
      <c r="H169" s="40"/>
      <c r="I169" s="40"/>
      <c r="J169" s="40"/>
      <c r="K169" s="40"/>
      <c r="L169" s="46">
        <f>SUM(L170:L170)-SUMIF(CE170:CE170, 1, L170:L170)</f>
        <v>502.61</v>
      </c>
    </row>
    <row r="170" spans="1:83" ht="28.5" x14ac:dyDescent="0.2">
      <c r="A170" s="38"/>
      <c r="B170" s="38" t="s">
        <v>561</v>
      </c>
      <c r="C170" s="38" t="s">
        <v>562</v>
      </c>
      <c r="D170" s="39" t="s">
        <v>539</v>
      </c>
      <c r="E170" s="40">
        <v>1.03</v>
      </c>
      <c r="F170" s="40">
        <f>ROUND((1.2),7)</f>
        <v>1.2</v>
      </c>
      <c r="G170" s="40">
        <f>SmtRes!CX38</f>
        <v>1.236</v>
      </c>
      <c r="H170" s="42"/>
      <c r="I170" s="41"/>
      <c r="J170" s="42">
        <f>SmtRes!CZ38</f>
        <v>406.64</v>
      </c>
      <c r="K170" s="41"/>
      <c r="L170" s="42">
        <f>SmtRes!DI38</f>
        <v>502.61</v>
      </c>
    </row>
    <row r="171" spans="1:83" ht="15" x14ac:dyDescent="0.2">
      <c r="A171" s="37"/>
      <c r="B171" s="40">
        <v>2</v>
      </c>
      <c r="C171" s="37" t="s">
        <v>701</v>
      </c>
      <c r="D171" s="39"/>
      <c r="E171" s="45"/>
      <c r="F171" s="40"/>
      <c r="G171" s="45"/>
      <c r="H171" s="40"/>
      <c r="I171" s="40"/>
      <c r="J171" s="40"/>
      <c r="K171" s="40"/>
      <c r="L171" s="46">
        <f>SUM(L172:L174)-SUMIF(CE172:CE174, 1, L172:L174)</f>
        <v>32.679999999999993</v>
      </c>
    </row>
    <row r="172" spans="1:83" ht="15" x14ac:dyDescent="0.2">
      <c r="A172" s="37"/>
      <c r="B172" s="40"/>
      <c r="C172" s="37" t="s">
        <v>704</v>
      </c>
      <c r="D172" s="39" t="s">
        <v>539</v>
      </c>
      <c r="E172" s="45"/>
      <c r="F172" s="40"/>
      <c r="G172" s="45">
        <f>Source!V75</f>
        <v>0.06</v>
      </c>
      <c r="H172" s="40"/>
      <c r="I172" s="40"/>
      <c r="J172" s="40"/>
      <c r="K172" s="40"/>
      <c r="L172" s="46">
        <f>SUMIF(CE173:CE174, 1, L173:L174)</f>
        <v>28.68</v>
      </c>
      <c r="CE172">
        <v>1</v>
      </c>
    </row>
    <row r="173" spans="1:83" ht="28.5" x14ac:dyDescent="0.2">
      <c r="A173" s="38"/>
      <c r="B173" s="38" t="s">
        <v>552</v>
      </c>
      <c r="C173" s="38" t="s">
        <v>554</v>
      </c>
      <c r="D173" s="39" t="s">
        <v>342</v>
      </c>
      <c r="E173" s="40">
        <v>0.05</v>
      </c>
      <c r="F173" s="40">
        <f>ROUND((1.2),7)</f>
        <v>1.2</v>
      </c>
      <c r="G173" s="40">
        <f>SmtRes!CX40</f>
        <v>0.06</v>
      </c>
      <c r="H173" s="42"/>
      <c r="I173" s="41"/>
      <c r="J173" s="42">
        <f>SmtRes!CZ40</f>
        <v>544.70000000000005</v>
      </c>
      <c r="K173" s="41"/>
      <c r="L173" s="42">
        <f>SmtRes!DG40</f>
        <v>32.68</v>
      </c>
    </row>
    <row r="174" spans="1:83" ht="28.5" x14ac:dyDescent="0.2">
      <c r="A174" s="38"/>
      <c r="B174" s="38" t="s">
        <v>551</v>
      </c>
      <c r="C174" s="47" t="s">
        <v>703</v>
      </c>
      <c r="D174" s="48" t="s">
        <v>539</v>
      </c>
      <c r="E174" s="49">
        <f>SmtRes!DO40*SmtRes!AT40</f>
        <v>0.05</v>
      </c>
      <c r="F174" s="49">
        <f>ROUND((1.2),7)</f>
        <v>1.2</v>
      </c>
      <c r="G174" s="49">
        <f>SmtRes!DO40*SmtRes!CX40</f>
        <v>0.06</v>
      </c>
      <c r="H174" s="50"/>
      <c r="I174" s="51"/>
      <c r="J174" s="50">
        <f>ROUND(SmtRes!AG40/SmtRes!DO40, 2)</f>
        <v>477.98</v>
      </c>
      <c r="K174" s="51"/>
      <c r="L174" s="50">
        <f>SmtRes!DH40</f>
        <v>28.68</v>
      </c>
      <c r="CE174">
        <v>1</v>
      </c>
    </row>
    <row r="175" spans="1:83" ht="15" x14ac:dyDescent="0.2">
      <c r="A175" s="38"/>
      <c r="B175" s="38"/>
      <c r="C175" s="54" t="s">
        <v>705</v>
      </c>
      <c r="D175" s="39"/>
      <c r="E175" s="40"/>
      <c r="F175" s="40"/>
      <c r="G175" s="40"/>
      <c r="H175" s="42"/>
      <c r="I175" s="41"/>
      <c r="J175" s="42"/>
      <c r="K175" s="41"/>
      <c r="L175" s="42">
        <f>L169+L171+L172</f>
        <v>563.96999999999991</v>
      </c>
    </row>
    <row r="176" spans="1:83" ht="14.25" x14ac:dyDescent="0.2">
      <c r="A176" s="38"/>
      <c r="B176" s="38"/>
      <c r="C176" s="38" t="s">
        <v>706</v>
      </c>
      <c r="D176" s="39"/>
      <c r="E176" s="40"/>
      <c r="F176" s="40"/>
      <c r="G176" s="40"/>
      <c r="H176" s="42"/>
      <c r="I176" s="41"/>
      <c r="J176" s="42"/>
      <c r="K176" s="41"/>
      <c r="L176" s="42">
        <f>SUM(AR167:AR179)+SUM(AS167:AS179)+SUM(AT167:AT179)+SUM(AU167:AU179)+SUM(AV167:AV179)</f>
        <v>531.29</v>
      </c>
    </row>
    <row r="177" spans="1:82" ht="14.25" x14ac:dyDescent="0.2">
      <c r="A177" s="38"/>
      <c r="B177" s="38" t="s">
        <v>31</v>
      </c>
      <c r="C177" s="38" t="s">
        <v>707</v>
      </c>
      <c r="D177" s="39" t="s">
        <v>314</v>
      </c>
      <c r="E177" s="40">
        <f>Source!BZ75</f>
        <v>103</v>
      </c>
      <c r="F177" s="40"/>
      <c r="G177" s="40">
        <f>Source!AT75</f>
        <v>103</v>
      </c>
      <c r="H177" s="42"/>
      <c r="I177" s="41"/>
      <c r="J177" s="42"/>
      <c r="K177" s="41"/>
      <c r="L177" s="42">
        <f>SUM(AZ167:AZ179)</f>
        <v>547.23</v>
      </c>
    </row>
    <row r="178" spans="1:82" ht="14.25" x14ac:dyDescent="0.2">
      <c r="A178" s="47"/>
      <c r="B178" s="47" t="s">
        <v>32</v>
      </c>
      <c r="C178" s="47" t="s">
        <v>709</v>
      </c>
      <c r="D178" s="48" t="s">
        <v>314</v>
      </c>
      <c r="E178" s="49">
        <f>Source!CA75</f>
        <v>60</v>
      </c>
      <c r="F178" s="49"/>
      <c r="G178" s="49">
        <f>Source!AU75</f>
        <v>60</v>
      </c>
      <c r="H178" s="50"/>
      <c r="I178" s="51"/>
      <c r="J178" s="50"/>
      <c r="K178" s="51"/>
      <c r="L178" s="50">
        <f>SUM(BA167:BA179)</f>
        <v>318.77</v>
      </c>
    </row>
    <row r="179" spans="1:82" ht="15" x14ac:dyDescent="0.2">
      <c r="C179" s="80" t="s">
        <v>710</v>
      </c>
      <c r="D179" s="80"/>
      <c r="E179" s="80"/>
      <c r="F179" s="80"/>
      <c r="G179" s="80"/>
      <c r="H179" s="80"/>
      <c r="I179" s="81">
        <f>K179/E167</f>
        <v>1429.97</v>
      </c>
      <c r="J179" s="81"/>
      <c r="K179" s="81">
        <f>L169+L171+L177+L178+L172</f>
        <v>1429.97</v>
      </c>
      <c r="L179" s="81"/>
      <c r="AD179">
        <f>ROUND((Source!AT75/100)*((ROUND(SUMIF(SmtRes!AQ38:'SmtRes'!AQ40,"=1",SmtRes!AD38:'SmtRes'!AD40)*Source!I75, 2)+ROUND(SUMIF(SmtRes!AQ38:'SmtRes'!AQ40,"=1",SmtRes!AC38:'SmtRes'!AC40)*Source!I75, 2))), 2)</f>
        <v>911.16</v>
      </c>
      <c r="AE179">
        <f>ROUND((Source!AU75/100)*((ROUND(SUMIF(SmtRes!AQ38:'SmtRes'!AQ40,"=1",SmtRes!AD38:'SmtRes'!AD40)*Source!I75, 2)+ROUND(SUMIF(SmtRes!AQ38:'SmtRes'!AQ40,"=1",SmtRes!AC38:'SmtRes'!AC40)*Source!I75, 2))), 2)</f>
        <v>530.77</v>
      </c>
      <c r="AN179" s="52">
        <f>L169+L171+L177+L178+L172</f>
        <v>1429.97</v>
      </c>
      <c r="AO179" s="52">
        <f>L171</f>
        <v>32.679999999999993</v>
      </c>
      <c r="AQ179" t="s">
        <v>711</v>
      </c>
      <c r="AR179" s="52">
        <f>L169</f>
        <v>502.61</v>
      </c>
      <c r="AT179" s="52">
        <f>L172</f>
        <v>28.68</v>
      </c>
      <c r="AV179" t="s">
        <v>711</v>
      </c>
      <c r="AW179">
        <f>0</f>
        <v>0</v>
      </c>
      <c r="AZ179">
        <f>Source!X75</f>
        <v>547.23</v>
      </c>
      <c r="BA179">
        <f>Source!Y75</f>
        <v>318.77</v>
      </c>
      <c r="CD179">
        <v>1</v>
      </c>
    </row>
    <row r="181" spans="1:82" ht="15" x14ac:dyDescent="0.2">
      <c r="A181" s="57"/>
      <c r="B181" s="58"/>
      <c r="C181" s="76" t="s">
        <v>714</v>
      </c>
      <c r="D181" s="76"/>
      <c r="E181" s="76"/>
      <c r="F181" s="76"/>
      <c r="G181" s="76"/>
      <c r="H181" s="76"/>
      <c r="I181" s="46"/>
      <c r="J181" s="57"/>
      <c r="K181" s="59"/>
      <c r="L181" s="46">
        <f>L183+L184+L190+L194</f>
        <v>1403.4099999999999</v>
      </c>
    </row>
    <row r="182" spans="1:82" ht="14.25" x14ac:dyDescent="0.2">
      <c r="A182" s="55"/>
      <c r="B182" s="56"/>
      <c r="C182" s="77" t="s">
        <v>715</v>
      </c>
      <c r="D182" s="74"/>
      <c r="E182" s="74"/>
      <c r="F182" s="74"/>
      <c r="G182" s="74"/>
      <c r="H182" s="74"/>
      <c r="I182" s="42"/>
      <c r="J182" s="55"/>
      <c r="K182" s="40"/>
      <c r="L182" s="42"/>
    </row>
    <row r="183" spans="1:82" ht="14.25" x14ac:dyDescent="0.2">
      <c r="A183" s="55"/>
      <c r="B183" s="56"/>
      <c r="C183" s="74" t="s">
        <v>716</v>
      </c>
      <c r="D183" s="74"/>
      <c r="E183" s="74"/>
      <c r="F183" s="74"/>
      <c r="G183" s="74"/>
      <c r="H183" s="74"/>
      <c r="I183" s="42"/>
      <c r="J183" s="55"/>
      <c r="K183" s="40"/>
      <c r="L183" s="42">
        <f>SUM(AR146:AR179)</f>
        <v>1190.28</v>
      </c>
    </row>
    <row r="184" spans="1:82" ht="14.25" hidden="1" x14ac:dyDescent="0.2">
      <c r="A184" s="55"/>
      <c r="B184" s="56"/>
      <c r="C184" s="74" t="s">
        <v>717</v>
      </c>
      <c r="D184" s="74"/>
      <c r="E184" s="74"/>
      <c r="F184" s="74"/>
      <c r="G184" s="74"/>
      <c r="H184" s="74"/>
      <c r="I184" s="42"/>
      <c r="J184" s="55"/>
      <c r="K184" s="40"/>
      <c r="L184" s="42">
        <f>L186+L189+L188</f>
        <v>213.13</v>
      </c>
    </row>
    <row r="185" spans="1:82" ht="14.25" hidden="1" x14ac:dyDescent="0.2">
      <c r="A185" s="55"/>
      <c r="B185" s="56"/>
      <c r="C185" s="77" t="s">
        <v>718</v>
      </c>
      <c r="D185" s="74"/>
      <c r="E185" s="74"/>
      <c r="F185" s="74"/>
      <c r="G185" s="74"/>
      <c r="H185" s="74"/>
      <c r="I185" s="42"/>
      <c r="J185" s="55"/>
      <c r="K185" s="40"/>
      <c r="L185" s="42"/>
    </row>
    <row r="186" spans="1:82" ht="14.25" x14ac:dyDescent="0.2">
      <c r="A186" s="55"/>
      <c r="B186" s="56"/>
      <c r="C186" s="74" t="s">
        <v>717</v>
      </c>
      <c r="D186" s="74"/>
      <c r="E186" s="74"/>
      <c r="F186" s="74"/>
      <c r="G186" s="74"/>
      <c r="H186" s="74"/>
      <c r="I186" s="42"/>
      <c r="J186" s="55"/>
      <c r="K186" s="40"/>
      <c r="L186" s="42">
        <f>SUM(AO146:AO179)</f>
        <v>109.89</v>
      </c>
    </row>
    <row r="187" spans="1:82" ht="14.25" hidden="1" x14ac:dyDescent="0.2">
      <c r="A187" s="55"/>
      <c r="B187" s="56"/>
      <c r="C187" s="77" t="s">
        <v>719</v>
      </c>
      <c r="D187" s="74"/>
      <c r="E187" s="74"/>
      <c r="F187" s="74"/>
      <c r="G187" s="74"/>
      <c r="H187" s="74"/>
      <c r="I187" s="42"/>
      <c r="J187" s="55"/>
      <c r="K187" s="40"/>
      <c r="L187" s="42"/>
    </row>
    <row r="188" spans="1:82" ht="14.25" x14ac:dyDescent="0.2">
      <c r="A188" s="55"/>
      <c r="B188" s="56"/>
      <c r="C188" s="74" t="s">
        <v>739</v>
      </c>
      <c r="D188" s="74"/>
      <c r="E188" s="74"/>
      <c r="F188" s="74"/>
      <c r="G188" s="74"/>
      <c r="H188" s="74"/>
      <c r="I188" s="42"/>
      <c r="J188" s="55"/>
      <c r="K188" s="40"/>
      <c r="L188" s="42">
        <f>SUM(AT146:AT179)</f>
        <v>103.24000000000001</v>
      </c>
    </row>
    <row r="189" spans="1:82" ht="14.25" hidden="1" x14ac:dyDescent="0.2">
      <c r="A189" s="55"/>
      <c r="B189" s="56"/>
      <c r="C189" s="74" t="s">
        <v>720</v>
      </c>
      <c r="D189" s="74"/>
      <c r="E189" s="74"/>
      <c r="F189" s="74"/>
      <c r="G189" s="74"/>
      <c r="H189" s="74"/>
      <c r="I189" s="42"/>
      <c r="J189" s="55"/>
      <c r="K189" s="40"/>
      <c r="L189" s="42">
        <f>SUM(AV146:AV179)</f>
        <v>0</v>
      </c>
    </row>
    <row r="190" spans="1:82" ht="14.25" hidden="1" x14ac:dyDescent="0.2">
      <c r="A190" s="55"/>
      <c r="B190" s="56"/>
      <c r="C190" s="74" t="s">
        <v>721</v>
      </c>
      <c r="D190" s="74"/>
      <c r="E190" s="74"/>
      <c r="F190" s="74"/>
      <c r="G190" s="74"/>
      <c r="H190" s="74"/>
      <c r="I190" s="42"/>
      <c r="J190" s="55"/>
      <c r="K190" s="40"/>
      <c r="L190" s="42">
        <f>L192+L193</f>
        <v>0</v>
      </c>
    </row>
    <row r="191" spans="1:82" ht="14.25" hidden="1" x14ac:dyDescent="0.2">
      <c r="A191" s="55"/>
      <c r="B191" s="56"/>
      <c r="C191" s="77" t="s">
        <v>718</v>
      </c>
      <c r="D191" s="74"/>
      <c r="E191" s="74"/>
      <c r="F191" s="74"/>
      <c r="G191" s="74"/>
      <c r="H191" s="74"/>
      <c r="I191" s="42"/>
      <c r="J191" s="55"/>
      <c r="K191" s="40"/>
      <c r="L191" s="42"/>
    </row>
    <row r="192" spans="1:82" ht="14.25" hidden="1" x14ac:dyDescent="0.2">
      <c r="A192" s="55"/>
      <c r="B192" s="56"/>
      <c r="C192" s="74" t="s">
        <v>722</v>
      </c>
      <c r="D192" s="74"/>
      <c r="E192" s="74"/>
      <c r="F192" s="74"/>
      <c r="G192" s="74"/>
      <c r="H192" s="74"/>
      <c r="I192" s="42"/>
      <c r="J192" s="55"/>
      <c r="K192" s="40"/>
      <c r="L192" s="42">
        <f>SUM(AW146:AW179)-SUM(BK146:BK179)</f>
        <v>0</v>
      </c>
    </row>
    <row r="193" spans="1:12" ht="14.25" hidden="1" x14ac:dyDescent="0.2">
      <c r="A193" s="55"/>
      <c r="B193" s="56"/>
      <c r="C193" s="74" t="s">
        <v>723</v>
      </c>
      <c r="D193" s="74"/>
      <c r="E193" s="74"/>
      <c r="F193" s="74"/>
      <c r="G193" s="74"/>
      <c r="H193" s="74"/>
      <c r="I193" s="42"/>
      <c r="J193" s="55"/>
      <c r="K193" s="40"/>
      <c r="L193" s="42">
        <f>SUM(BC146:BC179)</f>
        <v>0</v>
      </c>
    </row>
    <row r="194" spans="1:12" ht="14.25" hidden="1" x14ac:dyDescent="0.2">
      <c r="A194" s="55"/>
      <c r="B194" s="56"/>
      <c r="C194" s="74" t="s">
        <v>724</v>
      </c>
      <c r="D194" s="74"/>
      <c r="E194" s="74"/>
      <c r="F194" s="74"/>
      <c r="G194" s="74"/>
      <c r="H194" s="74"/>
      <c r="I194" s="42"/>
      <c r="J194" s="55"/>
      <c r="K194" s="40"/>
      <c r="L194" s="42">
        <f>SUM(BB146:BB179)</f>
        <v>0</v>
      </c>
    </row>
    <row r="195" spans="1:12" ht="14.25" x14ac:dyDescent="0.2">
      <c r="A195" s="55"/>
      <c r="B195" s="56"/>
      <c r="C195" s="74" t="s">
        <v>725</v>
      </c>
      <c r="D195" s="74"/>
      <c r="E195" s="74"/>
      <c r="F195" s="74"/>
      <c r="G195" s="74"/>
      <c r="H195" s="74"/>
      <c r="I195" s="42"/>
      <c r="J195" s="55"/>
      <c r="K195" s="40"/>
      <c r="L195" s="42">
        <f>SUM(AR146:AR179)+SUM(AT146:AT179)+SUM(AV146:AV179)</f>
        <v>1293.52</v>
      </c>
    </row>
    <row r="196" spans="1:12" ht="14.25" x14ac:dyDescent="0.2">
      <c r="A196" s="55"/>
      <c r="B196" s="56"/>
      <c r="C196" s="74" t="s">
        <v>726</v>
      </c>
      <c r="D196" s="74"/>
      <c r="E196" s="74"/>
      <c r="F196" s="74"/>
      <c r="G196" s="74"/>
      <c r="H196" s="74"/>
      <c r="I196" s="42"/>
      <c r="J196" s="55"/>
      <c r="K196" s="40"/>
      <c r="L196" s="42">
        <f>SUM(AZ146:AZ179)</f>
        <v>1332.33</v>
      </c>
    </row>
    <row r="197" spans="1:12" ht="14.25" x14ac:dyDescent="0.2">
      <c r="A197" s="55"/>
      <c r="B197" s="56"/>
      <c r="C197" s="74" t="s">
        <v>727</v>
      </c>
      <c r="D197" s="74"/>
      <c r="E197" s="74"/>
      <c r="F197" s="74"/>
      <c r="G197" s="74"/>
      <c r="H197" s="74"/>
      <c r="I197" s="42"/>
      <c r="J197" s="55"/>
      <c r="K197" s="40"/>
      <c r="L197" s="42">
        <f>SUM(BA146:BA179)</f>
        <v>776.1099999999999</v>
      </c>
    </row>
    <row r="198" spans="1:12" ht="14.25" hidden="1" x14ac:dyDescent="0.2">
      <c r="A198" s="55"/>
      <c r="B198" s="56"/>
      <c r="C198" s="74" t="s">
        <v>728</v>
      </c>
      <c r="D198" s="74"/>
      <c r="E198" s="74"/>
      <c r="F198" s="74"/>
      <c r="G198" s="74"/>
      <c r="H198" s="74"/>
      <c r="I198" s="42"/>
      <c r="J198" s="55"/>
      <c r="K198" s="40"/>
      <c r="L198" s="42">
        <f>L200+L201</f>
        <v>0</v>
      </c>
    </row>
    <row r="199" spans="1:12" ht="14.25" hidden="1" x14ac:dyDescent="0.2">
      <c r="A199" s="55"/>
      <c r="B199" s="56"/>
      <c r="C199" s="77" t="s">
        <v>715</v>
      </c>
      <c r="D199" s="74"/>
      <c r="E199" s="74"/>
      <c r="F199" s="74"/>
      <c r="G199" s="74"/>
      <c r="H199" s="74"/>
      <c r="I199" s="42"/>
      <c r="J199" s="55"/>
      <c r="K199" s="40"/>
      <c r="L199" s="42"/>
    </row>
    <row r="200" spans="1:12" ht="14.25" hidden="1" x14ac:dyDescent="0.2">
      <c r="A200" s="55"/>
      <c r="B200" s="56"/>
      <c r="C200" s="74" t="s">
        <v>729</v>
      </c>
      <c r="D200" s="74"/>
      <c r="E200" s="74"/>
      <c r="F200" s="74"/>
      <c r="G200" s="74"/>
      <c r="H200" s="74"/>
      <c r="I200" s="42"/>
      <c r="J200" s="55"/>
      <c r="K200" s="40"/>
      <c r="L200" s="42">
        <f>SUM(BK146:BK179)</f>
        <v>0</v>
      </c>
    </row>
    <row r="201" spans="1:12" ht="14.25" hidden="1" x14ac:dyDescent="0.2">
      <c r="A201" s="55"/>
      <c r="B201" s="56"/>
      <c r="C201" s="74" t="s">
        <v>730</v>
      </c>
      <c r="D201" s="74"/>
      <c r="E201" s="74"/>
      <c r="F201" s="74"/>
      <c r="G201" s="74"/>
      <c r="H201" s="74"/>
      <c r="I201" s="42"/>
      <c r="J201" s="55"/>
      <c r="K201" s="40"/>
      <c r="L201" s="42">
        <f>SUM(BD146:BD179)</f>
        <v>0</v>
      </c>
    </row>
    <row r="202" spans="1:12" ht="14.25" hidden="1" x14ac:dyDescent="0.2">
      <c r="A202" s="55"/>
      <c r="B202" s="56"/>
      <c r="C202" s="74" t="s">
        <v>731</v>
      </c>
      <c r="D202" s="74"/>
      <c r="E202" s="74"/>
      <c r="F202" s="74"/>
      <c r="G202" s="74"/>
      <c r="H202" s="74"/>
      <c r="I202" s="42"/>
      <c r="J202" s="55"/>
      <c r="K202" s="40"/>
      <c r="L202" s="42"/>
    </row>
    <row r="203" spans="1:12" ht="14.25" hidden="1" x14ac:dyDescent="0.2">
      <c r="A203" s="55"/>
      <c r="B203" s="56"/>
      <c r="C203" s="74" t="s">
        <v>732</v>
      </c>
      <c r="D203" s="74"/>
      <c r="E203" s="74"/>
      <c r="F203" s="74"/>
      <c r="G203" s="74"/>
      <c r="H203" s="74"/>
      <c r="I203" s="42"/>
      <c r="J203" s="55"/>
      <c r="K203" s="40"/>
      <c r="L203" s="42">
        <f>SUM(BO146:BO179)</f>
        <v>0</v>
      </c>
    </row>
    <row r="204" spans="1:12" ht="15" x14ac:dyDescent="0.2">
      <c r="A204" s="57"/>
      <c r="B204" s="58"/>
      <c r="C204" s="76" t="s">
        <v>733</v>
      </c>
      <c r="D204" s="76"/>
      <c r="E204" s="76"/>
      <c r="F204" s="76"/>
      <c r="G204" s="76"/>
      <c r="H204" s="76"/>
      <c r="I204" s="46"/>
      <c r="J204" s="57"/>
      <c r="K204" s="59"/>
      <c r="L204" s="46">
        <f>L181+L196+L197+L198+L202+L203</f>
        <v>3511.8499999999995</v>
      </c>
    </row>
    <row r="205" spans="1:12" ht="14.25" x14ac:dyDescent="0.2">
      <c r="A205" s="55"/>
      <c r="B205" s="56"/>
      <c r="C205" s="77" t="s">
        <v>734</v>
      </c>
      <c r="D205" s="74"/>
      <c r="E205" s="74"/>
      <c r="F205" s="74"/>
      <c r="G205" s="74"/>
      <c r="H205" s="74"/>
      <c r="I205" s="42"/>
      <c r="J205" s="55"/>
      <c r="K205" s="40"/>
      <c r="L205" s="42"/>
    </row>
    <row r="206" spans="1:12" ht="14.25" hidden="1" x14ac:dyDescent="0.2">
      <c r="A206" s="55"/>
      <c r="B206" s="56"/>
      <c r="C206" s="74" t="s">
        <v>735</v>
      </c>
      <c r="D206" s="74"/>
      <c r="E206" s="74"/>
      <c r="F206" s="74"/>
      <c r="G206" s="74"/>
      <c r="H206" s="74"/>
      <c r="I206" s="42"/>
      <c r="J206" s="55"/>
      <c r="K206" s="40"/>
      <c r="L206" s="42">
        <f>SUM(AX146:AX179)</f>
        <v>0</v>
      </c>
    </row>
    <row r="207" spans="1:12" ht="14.25" hidden="1" x14ac:dyDescent="0.2">
      <c r="A207" s="55"/>
      <c r="B207" s="56"/>
      <c r="C207" s="74" t="s">
        <v>736</v>
      </c>
      <c r="D207" s="74"/>
      <c r="E207" s="74"/>
      <c r="F207" s="74"/>
      <c r="G207" s="74"/>
      <c r="H207" s="74"/>
      <c r="I207" s="42"/>
      <c r="J207" s="55"/>
      <c r="K207" s="40"/>
      <c r="L207" s="42">
        <f>SUM(AY146:AY179)</f>
        <v>0</v>
      </c>
    </row>
    <row r="208" spans="1:12" ht="14.25" x14ac:dyDescent="0.2">
      <c r="A208" s="55"/>
      <c r="B208" s="56"/>
      <c r="C208" s="74" t="s">
        <v>737</v>
      </c>
      <c r="D208" s="74"/>
      <c r="E208" s="74"/>
      <c r="F208" s="75"/>
      <c r="G208" s="45">
        <f>Source!F99</f>
        <v>2.76</v>
      </c>
      <c r="H208" s="55"/>
      <c r="I208" s="55"/>
      <c r="J208" s="55"/>
      <c r="K208" s="55"/>
      <c r="L208" s="55"/>
    </row>
    <row r="209" spans="1:83" ht="14.25" x14ac:dyDescent="0.2">
      <c r="A209" s="55"/>
      <c r="B209" s="56"/>
      <c r="C209" s="74" t="s">
        <v>738</v>
      </c>
      <c r="D209" s="74"/>
      <c r="E209" s="74"/>
      <c r="F209" s="75"/>
      <c r="G209" s="45">
        <f>Source!F100</f>
        <v>0.216</v>
      </c>
      <c r="H209" s="55"/>
      <c r="I209" s="55"/>
      <c r="J209" s="55"/>
      <c r="K209" s="55"/>
      <c r="L209" s="55"/>
    </row>
    <row r="212" spans="1:83" ht="16.5" x14ac:dyDescent="0.2">
      <c r="A212" s="79" t="s">
        <v>745</v>
      </c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</row>
    <row r="213" spans="1:83" ht="106.5" x14ac:dyDescent="0.2">
      <c r="A213" s="36" t="s">
        <v>122</v>
      </c>
      <c r="B213" s="38" t="s">
        <v>746</v>
      </c>
      <c r="C213" s="38" t="s">
        <v>747</v>
      </c>
      <c r="D213" s="39" t="str">
        <f>Source!H111</f>
        <v>ШТ</v>
      </c>
      <c r="E213" s="40">
        <f>Source!K111</f>
        <v>5</v>
      </c>
      <c r="F213" s="40"/>
      <c r="G213" s="40">
        <f>Source!I111</f>
        <v>5</v>
      </c>
      <c r="H213" s="42"/>
      <c r="I213" s="41"/>
      <c r="J213" s="42"/>
      <c r="K213" s="41"/>
      <c r="L213" s="42"/>
    </row>
    <row r="214" spans="1:83" ht="14.25" x14ac:dyDescent="0.2">
      <c r="C214" s="60" t="str">
        <f>Source!CB111</f>
        <v>(прим-но без траверс)</v>
      </c>
    </row>
    <row r="215" spans="1:83" ht="204" x14ac:dyDescent="0.2">
      <c r="B215" s="43" t="str">
        <f>Source!EO111</f>
        <v>Поправка: 421/пр_2020_прил.10_т.5_п.4_гр.3    Поправка: Прил.33.4, п.3. 4.1</v>
      </c>
      <c r="C215" s="43" t="str">
        <f>Source!CN111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v>
      </c>
    </row>
    <row r="216" spans="1:83" ht="15" x14ac:dyDescent="0.2">
      <c r="A216" s="37"/>
      <c r="B216" s="40">
        <v>1</v>
      </c>
      <c r="C216" s="37" t="s">
        <v>700</v>
      </c>
      <c r="D216" s="39" t="s">
        <v>539</v>
      </c>
      <c r="E216" s="45"/>
      <c r="F216" s="40"/>
      <c r="G216" s="45">
        <f>Source!U111</f>
        <v>15.4224</v>
      </c>
      <c r="H216" s="40"/>
      <c r="I216" s="40"/>
      <c r="J216" s="40"/>
      <c r="K216" s="40"/>
      <c r="L216" s="46">
        <f>SUM(L217:L217)-SUMIF(CE217:CE217, 1, L217:L217)</f>
        <v>6793.88</v>
      </c>
    </row>
    <row r="217" spans="1:83" ht="28.5" x14ac:dyDescent="0.2">
      <c r="A217" s="38"/>
      <c r="B217" s="38" t="s">
        <v>563</v>
      </c>
      <c r="C217" s="38" t="s">
        <v>564</v>
      </c>
      <c r="D217" s="39" t="s">
        <v>539</v>
      </c>
      <c r="E217" s="40">
        <v>3.06</v>
      </c>
      <c r="F217" s="40">
        <f>ROUND(((1.2))*0.84,7)</f>
        <v>1.008</v>
      </c>
      <c r="G217" s="40">
        <f>SmtRes!CX41</f>
        <v>15.4224</v>
      </c>
      <c r="H217" s="42"/>
      <c r="I217" s="41"/>
      <c r="J217" s="42">
        <f>SmtRes!CZ41</f>
        <v>440.52</v>
      </c>
      <c r="K217" s="41"/>
      <c r="L217" s="42">
        <f>SmtRes!DI41</f>
        <v>6793.88</v>
      </c>
    </row>
    <row r="218" spans="1:83" ht="15" x14ac:dyDescent="0.2">
      <c r="A218" s="37"/>
      <c r="B218" s="40">
        <v>2</v>
      </c>
      <c r="C218" s="37" t="s">
        <v>701</v>
      </c>
      <c r="D218" s="39"/>
      <c r="E218" s="45"/>
      <c r="F218" s="40"/>
      <c r="G218" s="45"/>
      <c r="H218" s="40"/>
      <c r="I218" s="40"/>
      <c r="J218" s="40"/>
      <c r="K218" s="40"/>
      <c r="L218" s="46">
        <f>SUM(L219:L223)-SUMIF(CE219:CE223, 1, L219:L223)</f>
        <v>8013.1899999999987</v>
      </c>
    </row>
    <row r="219" spans="1:83" ht="15" x14ac:dyDescent="0.2">
      <c r="A219" s="37"/>
      <c r="B219" s="40"/>
      <c r="C219" s="37" t="s">
        <v>704</v>
      </c>
      <c r="D219" s="39" t="s">
        <v>539</v>
      </c>
      <c r="E219" s="45"/>
      <c r="F219" s="40"/>
      <c r="G219" s="45">
        <f>Source!V111</f>
        <v>5.22</v>
      </c>
      <c r="H219" s="40"/>
      <c r="I219" s="40"/>
      <c r="J219" s="40"/>
      <c r="K219" s="40"/>
      <c r="L219" s="46">
        <f>SUMIF(CE220:CE223, 1, L220:L223)</f>
        <v>2786.13</v>
      </c>
      <c r="CE219">
        <v>1</v>
      </c>
    </row>
    <row r="220" spans="1:83" ht="42.75" x14ac:dyDescent="0.2">
      <c r="A220" s="38"/>
      <c r="B220" s="38" t="s">
        <v>566</v>
      </c>
      <c r="C220" s="38" t="s">
        <v>568</v>
      </c>
      <c r="D220" s="39" t="s">
        <v>342</v>
      </c>
      <c r="E220" s="40">
        <v>0.68</v>
      </c>
      <c r="F220" s="40">
        <f>ROUND((1.2),7)</f>
        <v>1.2</v>
      </c>
      <c r="G220" s="40">
        <f>SmtRes!CX43</f>
        <v>4.08</v>
      </c>
      <c r="H220" s="42"/>
      <c r="I220" s="41"/>
      <c r="J220" s="42">
        <f>SmtRes!CZ43</f>
        <v>1811.82</v>
      </c>
      <c r="K220" s="41"/>
      <c r="L220" s="42">
        <f>SmtRes!DG43</f>
        <v>7392.23</v>
      </c>
    </row>
    <row r="221" spans="1:83" ht="28.5" x14ac:dyDescent="0.2">
      <c r="A221" s="38"/>
      <c r="B221" s="38" t="s">
        <v>569</v>
      </c>
      <c r="C221" s="38" t="s">
        <v>748</v>
      </c>
      <c r="D221" s="39" t="s">
        <v>539</v>
      </c>
      <c r="E221" s="40">
        <f>SmtRes!DO43*SmtRes!AT43</f>
        <v>0.68</v>
      </c>
      <c r="F221" s="40">
        <f>ROUND((1.2),7)</f>
        <v>1.2</v>
      </c>
      <c r="G221" s="40">
        <f>SmtRes!DO43*SmtRes!CX43</f>
        <v>4.08</v>
      </c>
      <c r="H221" s="42"/>
      <c r="I221" s="41"/>
      <c r="J221" s="42">
        <f>ROUND(SmtRes!AG43/SmtRes!DO43, 2)</f>
        <v>549.32000000000005</v>
      </c>
      <c r="K221" s="41"/>
      <c r="L221" s="42">
        <f>SmtRes!DH43</f>
        <v>2241.23</v>
      </c>
      <c r="CE221">
        <v>1</v>
      </c>
    </row>
    <row r="222" spans="1:83" ht="28.5" x14ac:dyDescent="0.2">
      <c r="A222" s="38"/>
      <c r="B222" s="38" t="s">
        <v>552</v>
      </c>
      <c r="C222" s="38" t="s">
        <v>554</v>
      </c>
      <c r="D222" s="39" t="s">
        <v>342</v>
      </c>
      <c r="E222" s="40">
        <v>0.19</v>
      </c>
      <c r="F222" s="40">
        <f>ROUND((1.2),7)</f>
        <v>1.2</v>
      </c>
      <c r="G222" s="40">
        <f>SmtRes!CX44</f>
        <v>1.1399999999999999</v>
      </c>
      <c r="H222" s="42"/>
      <c r="I222" s="41"/>
      <c r="J222" s="42">
        <f>SmtRes!CZ44</f>
        <v>544.70000000000005</v>
      </c>
      <c r="K222" s="41"/>
      <c r="L222" s="42">
        <f>SmtRes!DG44</f>
        <v>620.96</v>
      </c>
    </row>
    <row r="223" spans="1:83" ht="28.5" x14ac:dyDescent="0.2">
      <c r="A223" s="38"/>
      <c r="B223" s="38" t="s">
        <v>551</v>
      </c>
      <c r="C223" s="38" t="s">
        <v>703</v>
      </c>
      <c r="D223" s="39" t="s">
        <v>539</v>
      </c>
      <c r="E223" s="40">
        <f>SmtRes!DO44*SmtRes!AT44</f>
        <v>0.19</v>
      </c>
      <c r="F223" s="40">
        <f>ROUND((1.2),7)</f>
        <v>1.2</v>
      </c>
      <c r="G223" s="40">
        <f>SmtRes!DO44*SmtRes!CX44</f>
        <v>1.1399999999999999</v>
      </c>
      <c r="H223" s="42"/>
      <c r="I223" s="41"/>
      <c r="J223" s="42">
        <f>ROUND(SmtRes!AG44/SmtRes!DO44, 2)</f>
        <v>477.98</v>
      </c>
      <c r="K223" s="41"/>
      <c r="L223" s="42">
        <f>SmtRes!DH44</f>
        <v>544.9</v>
      </c>
      <c r="CE223">
        <v>1</v>
      </c>
    </row>
    <row r="224" spans="1:83" ht="15" x14ac:dyDescent="0.2">
      <c r="A224" s="37"/>
      <c r="B224" s="40">
        <v>4</v>
      </c>
      <c r="C224" s="37" t="s">
        <v>749</v>
      </c>
      <c r="D224" s="39"/>
      <c r="E224" s="45"/>
      <c r="F224" s="40"/>
      <c r="G224" s="45"/>
      <c r="H224" s="40"/>
      <c r="I224" s="40"/>
      <c r="J224" s="40"/>
      <c r="K224" s="40"/>
      <c r="L224" s="46">
        <f>SUM(L225:L230)-SUMIF(CE225:CE230, 1, L225:L230)</f>
        <v>0</v>
      </c>
    </row>
    <row r="225" spans="1:12" ht="14.25" x14ac:dyDescent="0.2">
      <c r="A225" s="38"/>
      <c r="B225" s="38" t="s">
        <v>570</v>
      </c>
      <c r="C225" s="38" t="s">
        <v>572</v>
      </c>
      <c r="D225" s="39" t="s">
        <v>132</v>
      </c>
      <c r="E225" s="40">
        <v>0.1</v>
      </c>
      <c r="F225" s="40">
        <f t="shared" ref="F225:F237" si="2">ROUND(0,7)</f>
        <v>0</v>
      </c>
      <c r="G225" s="40">
        <f>SmtRes!CX45</f>
        <v>0</v>
      </c>
      <c r="H225" s="42">
        <f>SmtRes!CZ45</f>
        <v>238.29</v>
      </c>
      <c r="I225" s="41">
        <f>SmtRes!AI45</f>
        <v>2.0699999999999998</v>
      </c>
      <c r="J225" s="42">
        <f t="shared" ref="J225:J230" si="3">ROUND(H225*I225, 2)</f>
        <v>493.26</v>
      </c>
      <c r="K225" s="41"/>
      <c r="L225" s="42">
        <f>SmtRes!DF45</f>
        <v>0</v>
      </c>
    </row>
    <row r="226" spans="1:12" ht="14.25" x14ac:dyDescent="0.2">
      <c r="A226" s="38"/>
      <c r="B226" s="38" t="s">
        <v>573</v>
      </c>
      <c r="C226" s="38" t="s">
        <v>575</v>
      </c>
      <c r="D226" s="39" t="s">
        <v>132</v>
      </c>
      <c r="E226" s="40">
        <v>0.03</v>
      </c>
      <c r="F226" s="40">
        <f t="shared" si="2"/>
        <v>0</v>
      </c>
      <c r="G226" s="40">
        <f>SmtRes!CX46</f>
        <v>0</v>
      </c>
      <c r="H226" s="42">
        <f>SmtRes!CZ46</f>
        <v>80.02</v>
      </c>
      <c r="I226" s="41">
        <f>SmtRes!AI46</f>
        <v>2.0699999999999998</v>
      </c>
      <c r="J226" s="42">
        <f t="shared" si="3"/>
        <v>165.64</v>
      </c>
      <c r="K226" s="41"/>
      <c r="L226" s="42">
        <f>SmtRes!DF46</f>
        <v>0</v>
      </c>
    </row>
    <row r="227" spans="1:12" ht="14.25" x14ac:dyDescent="0.2">
      <c r="A227" s="38"/>
      <c r="B227" s="38" t="s">
        <v>576</v>
      </c>
      <c r="C227" s="38" t="s">
        <v>578</v>
      </c>
      <c r="D227" s="39" t="s">
        <v>132</v>
      </c>
      <c r="E227" s="40">
        <v>0.02</v>
      </c>
      <c r="F227" s="40">
        <f t="shared" si="2"/>
        <v>0</v>
      </c>
      <c r="G227" s="40">
        <f>SmtRes!CX48</f>
        <v>0</v>
      </c>
      <c r="H227" s="42">
        <f>SmtRes!CZ48</f>
        <v>56.11</v>
      </c>
      <c r="I227" s="41">
        <f>SmtRes!AI48</f>
        <v>1.58</v>
      </c>
      <c r="J227" s="42">
        <f t="shared" si="3"/>
        <v>88.65</v>
      </c>
      <c r="K227" s="41"/>
      <c r="L227" s="42">
        <f>SmtRes!DF48</f>
        <v>0</v>
      </c>
    </row>
    <row r="228" spans="1:12" ht="14.25" x14ac:dyDescent="0.2">
      <c r="A228" s="38"/>
      <c r="B228" s="38" t="s">
        <v>579</v>
      </c>
      <c r="C228" s="38" t="s">
        <v>581</v>
      </c>
      <c r="D228" s="39" t="s">
        <v>140</v>
      </c>
      <c r="E228" s="40">
        <v>4.0000000000000002E-4</v>
      </c>
      <c r="F228" s="40">
        <f t="shared" si="2"/>
        <v>0</v>
      </c>
      <c r="G228" s="40">
        <f>SmtRes!CX53</f>
        <v>0</v>
      </c>
      <c r="H228" s="42">
        <f>SmtRes!CZ53</f>
        <v>61265.39</v>
      </c>
      <c r="I228" s="41">
        <f>SmtRes!AI53</f>
        <v>1.3</v>
      </c>
      <c r="J228" s="42">
        <f t="shared" si="3"/>
        <v>79645.009999999995</v>
      </c>
      <c r="K228" s="41"/>
      <c r="L228" s="42">
        <f>SmtRes!DF53</f>
        <v>0</v>
      </c>
    </row>
    <row r="229" spans="1:12" ht="14.25" x14ac:dyDescent="0.2">
      <c r="A229" s="38"/>
      <c r="B229" s="38" t="s">
        <v>582</v>
      </c>
      <c r="C229" s="38" t="s">
        <v>584</v>
      </c>
      <c r="D229" s="39" t="s">
        <v>140</v>
      </c>
      <c r="E229" s="40">
        <v>1E-4</v>
      </c>
      <c r="F229" s="40">
        <f t="shared" si="2"/>
        <v>0</v>
      </c>
      <c r="G229" s="40">
        <f>SmtRes!CX54</f>
        <v>0</v>
      </c>
      <c r="H229" s="42">
        <f>SmtRes!CZ54</f>
        <v>80020.98</v>
      </c>
      <c r="I229" s="41">
        <f>SmtRes!AI54</f>
        <v>1.02</v>
      </c>
      <c r="J229" s="42">
        <f t="shared" si="3"/>
        <v>81621.399999999994</v>
      </c>
      <c r="K229" s="41"/>
      <c r="L229" s="42">
        <f>SmtRes!DF54</f>
        <v>0</v>
      </c>
    </row>
    <row r="230" spans="1:12" ht="14.25" x14ac:dyDescent="0.2">
      <c r="A230" s="38"/>
      <c r="B230" s="38" t="s">
        <v>585</v>
      </c>
      <c r="C230" s="38" t="s">
        <v>587</v>
      </c>
      <c r="D230" s="39" t="s">
        <v>318</v>
      </c>
      <c r="E230" s="40">
        <v>0.06</v>
      </c>
      <c r="F230" s="40">
        <f t="shared" si="2"/>
        <v>0</v>
      </c>
      <c r="G230" s="40">
        <f>SmtRes!CX55</f>
        <v>0</v>
      </c>
      <c r="H230" s="42">
        <f>SmtRes!CZ55</f>
        <v>1031.73</v>
      </c>
      <c r="I230" s="41">
        <f>SmtRes!AI55</f>
        <v>1.27</v>
      </c>
      <c r="J230" s="42">
        <f t="shared" si="3"/>
        <v>1310.3</v>
      </c>
      <c r="K230" s="41"/>
      <c r="L230" s="42">
        <f>SmtRes!DF55</f>
        <v>0</v>
      </c>
    </row>
    <row r="231" spans="1:12" ht="28.5" x14ac:dyDescent="0.2">
      <c r="A231" s="38"/>
      <c r="B231" s="38" t="str">
        <f>EtalonRes!I55</f>
        <v>05.1.02.07</v>
      </c>
      <c r="C231" s="38" t="str">
        <f>EtalonRes!K55</f>
        <v>Стойка железобетонная вибрированная для опор</v>
      </c>
      <c r="D231" s="39" t="str">
        <f>EtalonRes!O55</f>
        <v>ШТ</v>
      </c>
      <c r="E231" s="40">
        <f>EtalonRes!X55</f>
        <v>0</v>
      </c>
      <c r="F231" s="40">
        <f t="shared" si="2"/>
        <v>0</v>
      </c>
      <c r="G231" s="40">
        <f>ROUND(EtalonRes!AG55*Source!I111, 7)</f>
        <v>0</v>
      </c>
      <c r="H231" s="42"/>
      <c r="I231" s="41"/>
      <c r="J231" s="42"/>
      <c r="K231" s="41"/>
      <c r="L231" s="42"/>
    </row>
    <row r="232" spans="1:12" ht="14.25" x14ac:dyDescent="0.2">
      <c r="A232" s="38"/>
      <c r="B232" s="38" t="str">
        <f>EtalonRes!I56</f>
        <v>07.2.02.05</v>
      </c>
      <c r="C232" s="38" t="str">
        <f>EtalonRes!K56</f>
        <v>Траверсы стальные</v>
      </c>
      <c r="D232" s="39" t="str">
        <f>EtalonRes!O56</f>
        <v>т</v>
      </c>
      <c r="E232" s="40">
        <f>EtalonRes!X56</f>
        <v>0</v>
      </c>
      <c r="F232" s="40">
        <f t="shared" si="2"/>
        <v>0</v>
      </c>
      <c r="G232" s="40">
        <f>ROUND(EtalonRes!AG56*Source!I111, 7)</f>
        <v>0</v>
      </c>
      <c r="H232" s="42"/>
      <c r="I232" s="41"/>
      <c r="J232" s="42"/>
      <c r="K232" s="41"/>
      <c r="L232" s="42"/>
    </row>
    <row r="233" spans="1:12" ht="14.25" x14ac:dyDescent="0.2">
      <c r="A233" s="38"/>
      <c r="B233" s="38" t="str">
        <f>EtalonRes!I57</f>
        <v>07.2.07.13</v>
      </c>
      <c r="C233" s="38" t="str">
        <f>EtalonRes!K57</f>
        <v>Хомуты стальные</v>
      </c>
      <c r="D233" s="39" t="str">
        <f>EtalonRes!O57</f>
        <v>кг</v>
      </c>
      <c r="E233" s="40">
        <f>EtalonRes!X57</f>
        <v>0</v>
      </c>
      <c r="F233" s="40">
        <f t="shared" si="2"/>
        <v>0</v>
      </c>
      <c r="G233" s="40">
        <f>ROUND(EtalonRes!AG57*Source!I111, 7)</f>
        <v>0</v>
      </c>
      <c r="H233" s="42"/>
      <c r="I233" s="41"/>
      <c r="J233" s="42"/>
      <c r="K233" s="41"/>
      <c r="L233" s="42"/>
    </row>
    <row r="234" spans="1:12" ht="14.25" x14ac:dyDescent="0.2">
      <c r="A234" s="38"/>
      <c r="B234" s="38" t="str">
        <f>EtalonRes!I58</f>
        <v>08.3.04.02</v>
      </c>
      <c r="C234" s="38" t="str">
        <f>EtalonRes!K58</f>
        <v>Сталь стержневая диаметром до 10 мм</v>
      </c>
      <c r="D234" s="39" t="str">
        <f>EtalonRes!O58</f>
        <v>т</v>
      </c>
      <c r="E234" s="40">
        <f>EtalonRes!X58</f>
        <v>0</v>
      </c>
      <c r="F234" s="40">
        <f t="shared" si="2"/>
        <v>0</v>
      </c>
      <c r="G234" s="40">
        <f>ROUND(EtalonRes!AG58*Source!I111, 7)</f>
        <v>0</v>
      </c>
      <c r="H234" s="42"/>
      <c r="I234" s="41"/>
      <c r="J234" s="42"/>
      <c r="K234" s="41"/>
      <c r="L234" s="42"/>
    </row>
    <row r="235" spans="1:12" ht="14.25" x14ac:dyDescent="0.2">
      <c r="A235" s="38"/>
      <c r="B235" s="38" t="str">
        <f>EtalonRes!I62</f>
        <v>22.2.01.04</v>
      </c>
      <c r="C235" s="38" t="str">
        <f>EtalonRes!K62</f>
        <v>Изоляторы штыревые</v>
      </c>
      <c r="D235" s="39" t="str">
        <f>EtalonRes!O62</f>
        <v>ШТ</v>
      </c>
      <c r="E235" s="40">
        <f>EtalonRes!X62</f>
        <v>0</v>
      </c>
      <c r="F235" s="40">
        <f t="shared" si="2"/>
        <v>0</v>
      </c>
      <c r="G235" s="40">
        <f>ROUND(EtalonRes!AG62*Source!I111, 7)</f>
        <v>0</v>
      </c>
      <c r="H235" s="42"/>
      <c r="I235" s="41"/>
      <c r="J235" s="42"/>
      <c r="K235" s="41"/>
      <c r="L235" s="42"/>
    </row>
    <row r="236" spans="1:12" ht="14.25" x14ac:dyDescent="0.2">
      <c r="A236" s="38"/>
      <c r="B236" s="38" t="str">
        <f>EtalonRes!I63</f>
        <v>22.2.02.21</v>
      </c>
      <c r="C236" s="38" t="str">
        <f>EtalonRes!K63</f>
        <v>Штыри</v>
      </c>
      <c r="D236" s="39" t="str">
        <f>EtalonRes!O63</f>
        <v>ШТ</v>
      </c>
      <c r="E236" s="40">
        <f>EtalonRes!X63</f>
        <v>0</v>
      </c>
      <c r="F236" s="40">
        <f t="shared" si="2"/>
        <v>0</v>
      </c>
      <c r="G236" s="40">
        <f>ROUND(EtalonRes!AG63*Source!I111, 7)</f>
        <v>0</v>
      </c>
      <c r="H236" s="42"/>
      <c r="I236" s="41"/>
      <c r="J236" s="42"/>
      <c r="K236" s="41"/>
      <c r="L236" s="42"/>
    </row>
    <row r="237" spans="1:12" ht="14.25" x14ac:dyDescent="0.2">
      <c r="A237" s="38"/>
      <c r="B237" s="38" t="str">
        <f>EtalonRes!I64</f>
        <v>22.2.02.23</v>
      </c>
      <c r="C237" s="47" t="str">
        <f>EtalonRes!K64</f>
        <v>Металлические плакаты</v>
      </c>
      <c r="D237" s="48" t="str">
        <f>EtalonRes!O64</f>
        <v>ШТ</v>
      </c>
      <c r="E237" s="49">
        <f>EtalonRes!X64</f>
        <v>0.1</v>
      </c>
      <c r="F237" s="49">
        <f t="shared" si="2"/>
        <v>0</v>
      </c>
      <c r="G237" s="49">
        <f>ROUND(EtalonRes!AG64*Source!I111, 7)</f>
        <v>0</v>
      </c>
      <c r="H237" s="50"/>
      <c r="I237" s="51"/>
      <c r="J237" s="50"/>
      <c r="K237" s="51"/>
      <c r="L237" s="50"/>
    </row>
    <row r="238" spans="1:12" ht="15" x14ac:dyDescent="0.2">
      <c r="A238" s="38"/>
      <c r="B238" s="38"/>
      <c r="C238" s="54" t="s">
        <v>705</v>
      </c>
      <c r="D238" s="39"/>
      <c r="E238" s="40"/>
      <c r="F238" s="40"/>
      <c r="G238" s="40"/>
      <c r="H238" s="42"/>
      <c r="I238" s="41"/>
      <c r="J238" s="42"/>
      <c r="K238" s="41"/>
      <c r="L238" s="42">
        <f>L216+L218+L219+L224</f>
        <v>17593.2</v>
      </c>
    </row>
    <row r="239" spans="1:12" ht="14.25" x14ac:dyDescent="0.2">
      <c r="A239" s="38"/>
      <c r="B239" s="38"/>
      <c r="C239" s="38" t="s">
        <v>706</v>
      </c>
      <c r="D239" s="39"/>
      <c r="E239" s="40"/>
      <c r="F239" s="40"/>
      <c r="G239" s="40"/>
      <c r="H239" s="42"/>
      <c r="I239" s="41"/>
      <c r="J239" s="42"/>
      <c r="K239" s="41"/>
      <c r="L239" s="42">
        <f>SUM(AR213:AR242)+SUM(AS213:AS242)+SUM(AT213:AT242)+SUM(AU213:AU242)+SUM(AV213:AV242)</f>
        <v>9580.01</v>
      </c>
    </row>
    <row r="240" spans="1:12" ht="14.25" x14ac:dyDescent="0.2">
      <c r="A240" s="38"/>
      <c r="B240" s="38" t="s">
        <v>31</v>
      </c>
      <c r="C240" s="38" t="s">
        <v>707</v>
      </c>
      <c r="D240" s="39" t="s">
        <v>314</v>
      </c>
      <c r="E240" s="40">
        <f>Source!BZ111</f>
        <v>103</v>
      </c>
      <c r="F240" s="40"/>
      <c r="G240" s="40">
        <f>Source!AT111</f>
        <v>103</v>
      </c>
      <c r="H240" s="42"/>
      <c r="I240" s="41"/>
      <c r="J240" s="42"/>
      <c r="K240" s="41"/>
      <c r="L240" s="42">
        <f>SUM(AZ213:AZ242)</f>
        <v>9867.41</v>
      </c>
    </row>
    <row r="241" spans="1:83" ht="14.25" x14ac:dyDescent="0.2">
      <c r="A241" s="47"/>
      <c r="B241" s="47" t="s">
        <v>32</v>
      </c>
      <c r="C241" s="47" t="s">
        <v>709</v>
      </c>
      <c r="D241" s="48" t="s">
        <v>314</v>
      </c>
      <c r="E241" s="49">
        <f>Source!CA111</f>
        <v>60</v>
      </c>
      <c r="F241" s="49"/>
      <c r="G241" s="49">
        <f>Source!AU111</f>
        <v>60</v>
      </c>
      <c r="H241" s="50"/>
      <c r="I241" s="51"/>
      <c r="J241" s="50"/>
      <c r="K241" s="51"/>
      <c r="L241" s="50">
        <f>SUM(BA213:BA242)</f>
        <v>5748.01</v>
      </c>
    </row>
    <row r="242" spans="1:83" ht="15" x14ac:dyDescent="0.2">
      <c r="C242" s="80" t="s">
        <v>710</v>
      </c>
      <c r="D242" s="80"/>
      <c r="E242" s="80"/>
      <c r="F242" s="80"/>
      <c r="G242" s="80"/>
      <c r="H242" s="80"/>
      <c r="I242" s="81">
        <f>K242/E213</f>
        <v>6641.7239999999993</v>
      </c>
      <c r="J242" s="81"/>
      <c r="K242" s="81">
        <f>L216+L218+L224+L240+L241+L219</f>
        <v>33208.619999999995</v>
      </c>
      <c r="L242" s="81"/>
      <c r="AD242">
        <f>ROUND((Source!AT111/100)*((ROUND(SUMIF(SmtRes!AQ41:'SmtRes'!AQ58,"=1",SmtRes!AD41:'SmtRes'!AD58)*Source!I111, 2)+ROUND(SUMIF(SmtRes!AQ41:'SmtRes'!AQ58,"=1",SmtRes!AC41:'SmtRes'!AC58)*Source!I111, 2))), 2)</f>
        <v>7559.27</v>
      </c>
      <c r="AE242">
        <f>ROUND((Source!AU111/100)*((ROUND(SUMIF(SmtRes!AQ41:'SmtRes'!AQ58,"=1",SmtRes!AD41:'SmtRes'!AD58)*Source!I111, 2)+ROUND(SUMIF(SmtRes!AQ41:'SmtRes'!AQ58,"=1",SmtRes!AC41:'SmtRes'!AC58)*Source!I111, 2))), 2)</f>
        <v>4403.46</v>
      </c>
      <c r="AN242" s="52">
        <f>L216+L218+L224+L240+L241+L219</f>
        <v>33208.619999999995</v>
      </c>
      <c r="AO242" s="52">
        <f>L218</f>
        <v>8013.1899999999987</v>
      </c>
      <c r="AQ242" t="s">
        <v>711</v>
      </c>
      <c r="AR242" s="52">
        <f>L216</f>
        <v>6793.88</v>
      </c>
      <c r="AT242" s="52">
        <f>L219</f>
        <v>2786.13</v>
      </c>
      <c r="AV242" t="s">
        <v>711</v>
      </c>
      <c r="AW242" s="52">
        <f>L224</f>
        <v>0</v>
      </c>
      <c r="AZ242">
        <f>Source!X111</f>
        <v>9867.41</v>
      </c>
      <c r="BA242">
        <f>Source!Y111</f>
        <v>5748.01</v>
      </c>
      <c r="CD242">
        <v>1</v>
      </c>
    </row>
    <row r="243" spans="1:83" ht="93.75" x14ac:dyDescent="0.2">
      <c r="A243" s="36" t="s">
        <v>156</v>
      </c>
      <c r="B243" s="38" t="s">
        <v>750</v>
      </c>
      <c r="C243" s="38" t="s">
        <v>751</v>
      </c>
      <c r="D243" s="39" t="str">
        <f>Source!H120</f>
        <v>ШТ</v>
      </c>
      <c r="E243" s="40">
        <f>Source!K120</f>
        <v>-5</v>
      </c>
      <c r="F243" s="40"/>
      <c r="G243" s="40">
        <f>Source!I120</f>
        <v>-5</v>
      </c>
      <c r="H243" s="42"/>
      <c r="I243" s="41"/>
      <c r="J243" s="42"/>
      <c r="K243" s="41"/>
      <c r="L243" s="42"/>
    </row>
    <row r="244" spans="1:83" ht="165.75" x14ac:dyDescent="0.2">
      <c r="B244" s="43" t="str">
        <f>Source!EO120</f>
        <v>Поправка: 421/пр_2020_прил.10_т.5_п.4_гр.3</v>
      </c>
      <c r="C244" s="43" t="str">
        <f>Source!CN120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5" spans="1:83" ht="15" x14ac:dyDescent="0.2">
      <c r="A245" s="37"/>
      <c r="B245" s="40">
        <v>1</v>
      </c>
      <c r="C245" s="37" t="s">
        <v>700</v>
      </c>
      <c r="D245" s="39" t="s">
        <v>539</v>
      </c>
      <c r="E245" s="45"/>
      <c r="F245" s="40"/>
      <c r="G245" s="45">
        <f>Source!U120</f>
        <v>-1.32</v>
      </c>
      <c r="H245" s="40"/>
      <c r="I245" s="40"/>
      <c r="J245" s="40"/>
      <c r="K245" s="40"/>
      <c r="L245" s="46">
        <f>SUM(L246:L246)-SUMIF(CE246:CE246, 1, L246:L246)</f>
        <v>-581.49</v>
      </c>
    </row>
    <row r="246" spans="1:83" ht="28.5" x14ac:dyDescent="0.2">
      <c r="A246" s="38"/>
      <c r="B246" s="38" t="s">
        <v>563</v>
      </c>
      <c r="C246" s="38" t="s">
        <v>564</v>
      </c>
      <c r="D246" s="39" t="s">
        <v>539</v>
      </c>
      <c r="E246" s="40">
        <v>0.22</v>
      </c>
      <c r="F246" s="40">
        <f>ROUND((1.2),7)</f>
        <v>1.2</v>
      </c>
      <c r="G246" s="40">
        <f>SmtRes!CX59</f>
        <v>-1.32</v>
      </c>
      <c r="H246" s="42"/>
      <c r="I246" s="41"/>
      <c r="J246" s="42">
        <f>SmtRes!CZ59</f>
        <v>440.52</v>
      </c>
      <c r="K246" s="41"/>
      <c r="L246" s="42">
        <f>SmtRes!DI59</f>
        <v>-581.49</v>
      </c>
    </row>
    <row r="247" spans="1:83" ht="15" x14ac:dyDescent="0.2">
      <c r="A247" s="37"/>
      <c r="B247" s="40">
        <v>2</v>
      </c>
      <c r="C247" s="37" t="s">
        <v>701</v>
      </c>
      <c r="D247" s="39"/>
      <c r="E247" s="45"/>
      <c r="F247" s="40"/>
      <c r="G247" s="45"/>
      <c r="H247" s="40"/>
      <c r="I247" s="40"/>
      <c r="J247" s="40"/>
      <c r="K247" s="40"/>
      <c r="L247" s="46">
        <f>SUM(L248:L250)-SUMIF(CE248:CE250, 1, L248:L250)</f>
        <v>-2500.31</v>
      </c>
    </row>
    <row r="248" spans="1:83" ht="15" x14ac:dyDescent="0.2">
      <c r="A248" s="37"/>
      <c r="B248" s="40"/>
      <c r="C248" s="37" t="s">
        <v>704</v>
      </c>
      <c r="D248" s="39" t="s">
        <v>539</v>
      </c>
      <c r="E248" s="45"/>
      <c r="F248" s="40"/>
      <c r="G248" s="45">
        <f>Source!V120</f>
        <v>-1.38</v>
      </c>
      <c r="H248" s="40"/>
      <c r="I248" s="40"/>
      <c r="J248" s="40"/>
      <c r="K248" s="40"/>
      <c r="L248" s="46">
        <f>SUMIF(CE249:CE250, 1, L249:L250)</f>
        <v>-758.06</v>
      </c>
      <c r="CE248">
        <v>1</v>
      </c>
    </row>
    <row r="249" spans="1:83" ht="42.75" x14ac:dyDescent="0.2">
      <c r="A249" s="38"/>
      <c r="B249" s="38" t="s">
        <v>566</v>
      </c>
      <c r="C249" s="38" t="s">
        <v>568</v>
      </c>
      <c r="D249" s="39" t="s">
        <v>342</v>
      </c>
      <c r="E249" s="40">
        <v>0.23</v>
      </c>
      <c r="F249" s="40">
        <f>ROUND((1.2),7)</f>
        <v>1.2</v>
      </c>
      <c r="G249" s="40">
        <f>SmtRes!CX61</f>
        <v>-1.38</v>
      </c>
      <c r="H249" s="42"/>
      <c r="I249" s="41"/>
      <c r="J249" s="42">
        <f>SmtRes!CZ61</f>
        <v>1811.82</v>
      </c>
      <c r="K249" s="41"/>
      <c r="L249" s="42">
        <f>SmtRes!DG61</f>
        <v>-2500.31</v>
      </c>
    </row>
    <row r="250" spans="1:83" ht="28.5" x14ac:dyDescent="0.2">
      <c r="A250" s="38"/>
      <c r="B250" s="38" t="s">
        <v>569</v>
      </c>
      <c r="C250" s="47" t="s">
        <v>748</v>
      </c>
      <c r="D250" s="48" t="s">
        <v>539</v>
      </c>
      <c r="E250" s="49">
        <f>SmtRes!DO61*SmtRes!AT61</f>
        <v>0.23</v>
      </c>
      <c r="F250" s="49">
        <f>ROUND((1.2),7)</f>
        <v>1.2</v>
      </c>
      <c r="G250" s="49">
        <f>SmtRes!DO61*SmtRes!CX61</f>
        <v>-1.38</v>
      </c>
      <c r="H250" s="50"/>
      <c r="I250" s="51"/>
      <c r="J250" s="50">
        <f>ROUND(SmtRes!AG61/SmtRes!DO61, 2)</f>
        <v>549.32000000000005</v>
      </c>
      <c r="K250" s="51"/>
      <c r="L250" s="50">
        <f>SmtRes!DH61</f>
        <v>-758.06</v>
      </c>
      <c r="CE250">
        <v>1</v>
      </c>
    </row>
    <row r="251" spans="1:83" ht="15" x14ac:dyDescent="0.2">
      <c r="A251" s="38"/>
      <c r="B251" s="38"/>
      <c r="C251" s="54" t="s">
        <v>705</v>
      </c>
      <c r="D251" s="39"/>
      <c r="E251" s="40"/>
      <c r="F251" s="40"/>
      <c r="G251" s="40"/>
      <c r="H251" s="42"/>
      <c r="I251" s="41"/>
      <c r="J251" s="42"/>
      <c r="K251" s="41"/>
      <c r="L251" s="42">
        <f>L245+L247+L248</f>
        <v>-3839.86</v>
      </c>
    </row>
    <row r="252" spans="1:83" ht="14.25" x14ac:dyDescent="0.2">
      <c r="A252" s="38"/>
      <c r="B252" s="38"/>
      <c r="C252" s="38" t="s">
        <v>706</v>
      </c>
      <c r="D252" s="39"/>
      <c r="E252" s="40"/>
      <c r="F252" s="40"/>
      <c r="G252" s="40"/>
      <c r="H252" s="42"/>
      <c r="I252" s="41"/>
      <c r="J252" s="42"/>
      <c r="K252" s="41"/>
      <c r="L252" s="42">
        <f>SUM(AR243:AR255)+SUM(AS243:AS255)+SUM(AT243:AT255)+SUM(AU243:AU255)+SUM(AV243:AV255)</f>
        <v>-1339.55</v>
      </c>
    </row>
    <row r="253" spans="1:83" ht="14.25" x14ac:dyDescent="0.2">
      <c r="A253" s="38"/>
      <c r="B253" s="38" t="s">
        <v>31</v>
      </c>
      <c r="C253" s="38" t="s">
        <v>707</v>
      </c>
      <c r="D253" s="39" t="s">
        <v>314</v>
      </c>
      <c r="E253" s="40">
        <f>Source!BZ120</f>
        <v>103</v>
      </c>
      <c r="F253" s="40"/>
      <c r="G253" s="40">
        <f>Source!AT120</f>
        <v>103</v>
      </c>
      <c r="H253" s="42"/>
      <c r="I253" s="41"/>
      <c r="J253" s="42"/>
      <c r="K253" s="41"/>
      <c r="L253" s="42">
        <f>SUM(AZ243:AZ255)</f>
        <v>-1379.74</v>
      </c>
    </row>
    <row r="254" spans="1:83" ht="14.25" x14ac:dyDescent="0.2">
      <c r="A254" s="47"/>
      <c r="B254" s="47" t="s">
        <v>32</v>
      </c>
      <c r="C254" s="47" t="s">
        <v>709</v>
      </c>
      <c r="D254" s="48" t="s">
        <v>314</v>
      </c>
      <c r="E254" s="49">
        <f>Source!CA120</f>
        <v>60</v>
      </c>
      <c r="F254" s="49"/>
      <c r="G254" s="49">
        <f>Source!AU120</f>
        <v>60</v>
      </c>
      <c r="H254" s="50"/>
      <c r="I254" s="51"/>
      <c r="J254" s="50"/>
      <c r="K254" s="51"/>
      <c r="L254" s="50">
        <f>SUM(BA243:BA255)</f>
        <v>-803.73</v>
      </c>
    </row>
    <row r="255" spans="1:83" ht="15" x14ac:dyDescent="0.2">
      <c r="C255" s="80" t="s">
        <v>710</v>
      </c>
      <c r="D255" s="80"/>
      <c r="E255" s="80"/>
      <c r="F255" s="80"/>
      <c r="G255" s="80"/>
      <c r="H255" s="80"/>
      <c r="I255" s="81">
        <f>K255/E243</f>
        <v>1204.6659999999999</v>
      </c>
      <c r="J255" s="81"/>
      <c r="K255" s="81">
        <f>L245+L247+L253+L254+L248</f>
        <v>-6023.33</v>
      </c>
      <c r="L255" s="81"/>
      <c r="AD255">
        <f>ROUND((Source!AT120/100)*((ROUND(SUMIF(SmtRes!AQ59:'SmtRes'!AQ61,"=1",SmtRes!AD59:'SmtRes'!AD61)*Source!I120, 2)+ROUND(SUMIF(SmtRes!AQ59:'SmtRes'!AQ61,"=1",SmtRes!AC59:'SmtRes'!AC61)*Source!I120, 2))), 2)</f>
        <v>-5097.68</v>
      </c>
      <c r="AE255">
        <f>ROUND((Source!AU120/100)*((ROUND(SUMIF(SmtRes!AQ59:'SmtRes'!AQ61,"=1",SmtRes!AD59:'SmtRes'!AD61)*Source!I120, 2)+ROUND(SUMIF(SmtRes!AQ59:'SmtRes'!AQ61,"=1",SmtRes!AC59:'SmtRes'!AC61)*Source!I120, 2))), 2)</f>
        <v>-2969.52</v>
      </c>
      <c r="AN255" s="52">
        <f>L245+L247+L253+L254+L248</f>
        <v>-6023.33</v>
      </c>
      <c r="AO255" s="52">
        <f>L247</f>
        <v>-2500.31</v>
      </c>
      <c r="AQ255" t="s">
        <v>711</v>
      </c>
      <c r="AR255" s="52">
        <f>L245</f>
        <v>-581.49</v>
      </c>
      <c r="AT255" s="52">
        <f>L248</f>
        <v>-758.06</v>
      </c>
      <c r="AV255" t="s">
        <v>711</v>
      </c>
      <c r="AW255">
        <f>0</f>
        <v>0</v>
      </c>
      <c r="AZ255">
        <f>Source!X120</f>
        <v>-1379.74</v>
      </c>
      <c r="BA255">
        <f>Source!Y120</f>
        <v>-803.73</v>
      </c>
      <c r="CD255">
        <v>1</v>
      </c>
    </row>
    <row r="256" spans="1:83" ht="93.75" x14ac:dyDescent="0.2">
      <c r="A256" s="36" t="s">
        <v>160</v>
      </c>
      <c r="B256" s="38" t="s">
        <v>750</v>
      </c>
      <c r="C256" s="38" t="s">
        <v>752</v>
      </c>
      <c r="D256" s="39" t="str">
        <f>Source!H121</f>
        <v>ШТ</v>
      </c>
      <c r="E256" s="40">
        <f>Source!K121</f>
        <v>5</v>
      </c>
      <c r="F256" s="40"/>
      <c r="G256" s="40">
        <f>Source!I121</f>
        <v>5</v>
      </c>
      <c r="H256" s="42"/>
      <c r="I256" s="41"/>
      <c r="J256" s="42"/>
      <c r="K256" s="41"/>
      <c r="L256" s="42"/>
    </row>
    <row r="257" spans="1:83" ht="216.75" x14ac:dyDescent="0.2">
      <c r="B257" s="43" t="str">
        <f>Source!EO121</f>
        <v>Поправка: Прил.33.4, п.3. 6.  Поправка: 421/пр_2020_прил.10_т.5_п.4_гр.3</v>
      </c>
      <c r="C257" s="43" t="str">
        <f>Source!CN121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8" spans="1:83" ht="15" x14ac:dyDescent="0.2">
      <c r="A258" s="37"/>
      <c r="B258" s="40">
        <v>1</v>
      </c>
      <c r="C258" s="37" t="s">
        <v>700</v>
      </c>
      <c r="D258" s="39" t="s">
        <v>539</v>
      </c>
      <c r="E258" s="45"/>
      <c r="F258" s="40"/>
      <c r="G258" s="45">
        <f>Source!U121</f>
        <v>1.65</v>
      </c>
      <c r="H258" s="40"/>
      <c r="I258" s="40"/>
      <c r="J258" s="40"/>
      <c r="K258" s="40"/>
      <c r="L258" s="46">
        <f>SUM(L259:L259)-SUMIF(CE259:CE259, 1, L259:L259)</f>
        <v>726.86</v>
      </c>
    </row>
    <row r="259" spans="1:83" ht="28.5" x14ac:dyDescent="0.2">
      <c r="A259" s="38"/>
      <c r="B259" s="38" t="s">
        <v>563</v>
      </c>
      <c r="C259" s="38" t="s">
        <v>564</v>
      </c>
      <c r="D259" s="39" t="s">
        <v>539</v>
      </c>
      <c r="E259" s="40">
        <v>0.22</v>
      </c>
      <c r="F259" s="40">
        <f>ROUND(((1.25)*1.2),7)</f>
        <v>1.5</v>
      </c>
      <c r="G259" s="40">
        <f>SmtRes!CX62</f>
        <v>1.65</v>
      </c>
      <c r="H259" s="42"/>
      <c r="I259" s="41"/>
      <c r="J259" s="42">
        <f>SmtRes!CZ62</f>
        <v>440.52</v>
      </c>
      <c r="K259" s="41"/>
      <c r="L259" s="42">
        <f>SmtRes!DI62</f>
        <v>726.86</v>
      </c>
    </row>
    <row r="260" spans="1:83" ht="15" x14ac:dyDescent="0.2">
      <c r="A260" s="37"/>
      <c r="B260" s="40">
        <v>2</v>
      </c>
      <c r="C260" s="37" t="s">
        <v>701</v>
      </c>
      <c r="D260" s="39"/>
      <c r="E260" s="45"/>
      <c r="F260" s="40"/>
      <c r="G260" s="45"/>
      <c r="H260" s="40"/>
      <c r="I260" s="40"/>
      <c r="J260" s="40"/>
      <c r="K260" s="40"/>
      <c r="L260" s="46">
        <f>SUM(L261:L263)-SUMIF(CE261:CE263, 1, L261:L263)</f>
        <v>3125.3900000000003</v>
      </c>
    </row>
    <row r="261" spans="1:83" ht="15" x14ac:dyDescent="0.2">
      <c r="A261" s="37"/>
      <c r="B261" s="40"/>
      <c r="C261" s="37" t="s">
        <v>704</v>
      </c>
      <c r="D261" s="39" t="s">
        <v>539</v>
      </c>
      <c r="E261" s="45"/>
      <c r="F261" s="40"/>
      <c r="G261" s="45">
        <f>Source!V121</f>
        <v>1.7250000000000001</v>
      </c>
      <c r="H261" s="40"/>
      <c r="I261" s="40"/>
      <c r="J261" s="40"/>
      <c r="K261" s="40"/>
      <c r="L261" s="46">
        <f>SUMIF(CE262:CE263, 1, L262:L263)</f>
        <v>947.58</v>
      </c>
      <c r="CE261">
        <v>1</v>
      </c>
    </row>
    <row r="262" spans="1:83" ht="42.75" x14ac:dyDescent="0.2">
      <c r="A262" s="38"/>
      <c r="B262" s="38" t="s">
        <v>566</v>
      </c>
      <c r="C262" s="38" t="s">
        <v>568</v>
      </c>
      <c r="D262" s="39" t="s">
        <v>342</v>
      </c>
      <c r="E262" s="40">
        <v>0.23</v>
      </c>
      <c r="F262" s="40">
        <f>ROUND(((1.25)*1.2),7)</f>
        <v>1.5</v>
      </c>
      <c r="G262" s="40">
        <f>SmtRes!CX64</f>
        <v>1.7250000000000001</v>
      </c>
      <c r="H262" s="42"/>
      <c r="I262" s="41"/>
      <c r="J262" s="42">
        <f>SmtRes!CZ64</f>
        <v>1811.82</v>
      </c>
      <c r="K262" s="41"/>
      <c r="L262" s="42">
        <f>SmtRes!DG64</f>
        <v>3125.39</v>
      </c>
    </row>
    <row r="263" spans="1:83" ht="28.5" x14ac:dyDescent="0.2">
      <c r="A263" s="38"/>
      <c r="B263" s="38" t="s">
        <v>569</v>
      </c>
      <c r="C263" s="47" t="s">
        <v>748</v>
      </c>
      <c r="D263" s="48" t="s">
        <v>539</v>
      </c>
      <c r="E263" s="49">
        <f>SmtRes!DO64*SmtRes!AT64</f>
        <v>0.23</v>
      </c>
      <c r="F263" s="49">
        <f>ROUND(((1.25)*1.2),7)</f>
        <v>1.5</v>
      </c>
      <c r="G263" s="49">
        <f>SmtRes!DO64*SmtRes!CX64</f>
        <v>1.7250000000000001</v>
      </c>
      <c r="H263" s="50"/>
      <c r="I263" s="51"/>
      <c r="J263" s="50">
        <f>ROUND(SmtRes!AG64/SmtRes!DO64, 2)</f>
        <v>549.32000000000005</v>
      </c>
      <c r="K263" s="51"/>
      <c r="L263" s="50">
        <f>SmtRes!DH64</f>
        <v>947.58</v>
      </c>
      <c r="CE263">
        <v>1</v>
      </c>
    </row>
    <row r="264" spans="1:83" ht="15" x14ac:dyDescent="0.2">
      <c r="A264" s="38"/>
      <c r="B264" s="38"/>
      <c r="C264" s="54" t="s">
        <v>705</v>
      </c>
      <c r="D264" s="39"/>
      <c r="E264" s="40"/>
      <c r="F264" s="40"/>
      <c r="G264" s="40"/>
      <c r="H264" s="42"/>
      <c r="I264" s="41"/>
      <c r="J264" s="42"/>
      <c r="K264" s="41"/>
      <c r="L264" s="42">
        <f>L258+L260+L261</f>
        <v>4799.8300000000008</v>
      </c>
    </row>
    <row r="265" spans="1:83" ht="14.25" x14ac:dyDescent="0.2">
      <c r="A265" s="38"/>
      <c r="B265" s="38"/>
      <c r="C265" s="38" t="s">
        <v>706</v>
      </c>
      <c r="D265" s="39"/>
      <c r="E265" s="40"/>
      <c r="F265" s="40"/>
      <c r="G265" s="40"/>
      <c r="H265" s="42"/>
      <c r="I265" s="41"/>
      <c r="J265" s="42"/>
      <c r="K265" s="41"/>
      <c r="L265" s="42">
        <f>SUM(AR256:AR268)+SUM(AS256:AS268)+SUM(AT256:AT268)+SUM(AU256:AU268)+SUM(AV256:AV268)</f>
        <v>1674.44</v>
      </c>
    </row>
    <row r="266" spans="1:83" ht="14.25" x14ac:dyDescent="0.2">
      <c r="A266" s="38"/>
      <c r="B266" s="38" t="s">
        <v>31</v>
      </c>
      <c r="C266" s="38" t="s">
        <v>707</v>
      </c>
      <c r="D266" s="39" t="s">
        <v>314</v>
      </c>
      <c r="E266" s="40">
        <f>Source!BZ121</f>
        <v>103</v>
      </c>
      <c r="F266" s="40"/>
      <c r="G266" s="40">
        <f>Source!AT121</f>
        <v>103</v>
      </c>
      <c r="H266" s="42"/>
      <c r="I266" s="41"/>
      <c r="J266" s="42"/>
      <c r="K266" s="41"/>
      <c r="L266" s="42">
        <f>SUM(AZ256:AZ268)</f>
        <v>1724.67</v>
      </c>
    </row>
    <row r="267" spans="1:83" ht="14.25" x14ac:dyDescent="0.2">
      <c r="A267" s="47"/>
      <c r="B267" s="47" t="s">
        <v>32</v>
      </c>
      <c r="C267" s="47" t="s">
        <v>709</v>
      </c>
      <c r="D267" s="48" t="s">
        <v>314</v>
      </c>
      <c r="E267" s="49">
        <f>Source!CA121</f>
        <v>60</v>
      </c>
      <c r="F267" s="49"/>
      <c r="G267" s="49">
        <f>Source!AU121</f>
        <v>60</v>
      </c>
      <c r="H267" s="50"/>
      <c r="I267" s="51"/>
      <c r="J267" s="50"/>
      <c r="K267" s="51"/>
      <c r="L267" s="50">
        <f>SUM(BA256:BA268)</f>
        <v>1004.66</v>
      </c>
    </row>
    <row r="268" spans="1:83" ht="15" x14ac:dyDescent="0.2">
      <c r="C268" s="80" t="s">
        <v>710</v>
      </c>
      <c r="D268" s="80"/>
      <c r="E268" s="80"/>
      <c r="F268" s="80"/>
      <c r="G268" s="80"/>
      <c r="H268" s="80"/>
      <c r="I268" s="81">
        <f>K268/E256</f>
        <v>1505.8319999999999</v>
      </c>
      <c r="J268" s="81"/>
      <c r="K268" s="81">
        <f>L258+L260+L266+L267+L261</f>
        <v>7529.16</v>
      </c>
      <c r="L268" s="81"/>
      <c r="AD268">
        <f>ROUND((Source!AT121/100)*((ROUND(SUMIF(SmtRes!AQ62:'SmtRes'!AQ64,"=1",SmtRes!AD62:'SmtRes'!AD64)*Source!I121, 2)+ROUND(SUMIF(SmtRes!AQ62:'SmtRes'!AQ64,"=1",SmtRes!AC62:'SmtRes'!AC64)*Source!I121, 2))), 2)</f>
        <v>5097.68</v>
      </c>
      <c r="AE268">
        <f>ROUND((Source!AU121/100)*((ROUND(SUMIF(SmtRes!AQ62:'SmtRes'!AQ64,"=1",SmtRes!AD62:'SmtRes'!AD64)*Source!I121, 2)+ROUND(SUMIF(SmtRes!AQ62:'SmtRes'!AQ64,"=1",SmtRes!AC62:'SmtRes'!AC64)*Source!I121, 2))), 2)</f>
        <v>2969.52</v>
      </c>
      <c r="AN268" s="52">
        <f>L258+L260+L266+L267+L261</f>
        <v>7529.16</v>
      </c>
      <c r="AO268" s="52">
        <f>L260</f>
        <v>3125.3900000000003</v>
      </c>
      <c r="AQ268" t="s">
        <v>711</v>
      </c>
      <c r="AR268" s="52">
        <f>L258</f>
        <v>726.86</v>
      </c>
      <c r="AT268" s="52">
        <f>L261</f>
        <v>947.58</v>
      </c>
      <c r="AV268" t="s">
        <v>711</v>
      </c>
      <c r="AW268">
        <f>0</f>
        <v>0</v>
      </c>
      <c r="AZ268">
        <f>Source!X121</f>
        <v>1724.67</v>
      </c>
      <c r="BA268">
        <f>Source!Y121</f>
        <v>1004.66</v>
      </c>
      <c r="CD268">
        <v>1</v>
      </c>
    </row>
    <row r="269" spans="1:83" ht="120.75" x14ac:dyDescent="0.2">
      <c r="A269" s="36" t="s">
        <v>163</v>
      </c>
      <c r="B269" s="38" t="s">
        <v>753</v>
      </c>
      <c r="C269" s="38" t="s">
        <v>754</v>
      </c>
      <c r="D269" s="39" t="str">
        <f>Source!H122</f>
        <v>ШТ</v>
      </c>
      <c r="E269" s="40">
        <f>Source!K122</f>
        <v>2</v>
      </c>
      <c r="F269" s="40"/>
      <c r="G269" s="40">
        <f>Source!I122</f>
        <v>2</v>
      </c>
      <c r="H269" s="42"/>
      <c r="I269" s="41"/>
      <c r="J269" s="42"/>
      <c r="K269" s="41"/>
      <c r="L269" s="42"/>
    </row>
    <row r="270" spans="1:83" ht="14.25" x14ac:dyDescent="0.2">
      <c r="C270" s="60" t="str">
        <f>Source!CB122</f>
        <v>(прим-но без траверс)</v>
      </c>
    </row>
    <row r="271" spans="1:83" ht="204" x14ac:dyDescent="0.2">
      <c r="B271" s="43" t="str">
        <f>Source!EO122</f>
        <v>Поправка: 421/пр_2020_прил.10_т.5_п.4_гр.3    Поправка: Прил.33.4, п.3. 4.2</v>
      </c>
      <c r="C271" s="43" t="str">
        <f>Source!CN122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v>
      </c>
    </row>
    <row r="272" spans="1:83" ht="15" x14ac:dyDescent="0.2">
      <c r="A272" s="37"/>
      <c r="B272" s="40">
        <v>1</v>
      </c>
      <c r="C272" s="37" t="s">
        <v>700</v>
      </c>
      <c r="D272" s="39" t="s">
        <v>539</v>
      </c>
      <c r="E272" s="45"/>
      <c r="F272" s="40"/>
      <c r="G272" s="45">
        <f>Source!U122</f>
        <v>13.20384</v>
      </c>
      <c r="H272" s="40"/>
      <c r="I272" s="40"/>
      <c r="J272" s="40"/>
      <c r="K272" s="40"/>
      <c r="L272" s="46">
        <f>SUM(L273:L273)-SUMIF(CE273:CE273, 1, L273:L273)</f>
        <v>5816.56</v>
      </c>
    </row>
    <row r="273" spans="1:83" ht="28.5" x14ac:dyDescent="0.2">
      <c r="A273" s="38"/>
      <c r="B273" s="38" t="s">
        <v>563</v>
      </c>
      <c r="C273" s="38" t="s">
        <v>564</v>
      </c>
      <c r="D273" s="39" t="s">
        <v>539</v>
      </c>
      <c r="E273" s="40">
        <v>5.98</v>
      </c>
      <c r="F273" s="40">
        <f>ROUND(((1.2))*0.92,7)</f>
        <v>1.1040000000000001</v>
      </c>
      <c r="G273" s="40">
        <f>SmtRes!CX65</f>
        <v>13.20384</v>
      </c>
      <c r="H273" s="42"/>
      <c r="I273" s="41"/>
      <c r="J273" s="42">
        <f>SmtRes!CZ65</f>
        <v>440.52</v>
      </c>
      <c r="K273" s="41"/>
      <c r="L273" s="42">
        <f>SmtRes!DI65</f>
        <v>5816.56</v>
      </c>
    </row>
    <row r="274" spans="1:83" ht="15" x14ac:dyDescent="0.2">
      <c r="A274" s="37"/>
      <c r="B274" s="40">
        <v>2</v>
      </c>
      <c r="C274" s="37" t="s">
        <v>701</v>
      </c>
      <c r="D274" s="39"/>
      <c r="E274" s="45"/>
      <c r="F274" s="40"/>
      <c r="G274" s="45"/>
      <c r="H274" s="40"/>
      <c r="I274" s="40"/>
      <c r="J274" s="40"/>
      <c r="K274" s="40"/>
      <c r="L274" s="46">
        <f>SUM(L275:L279)-SUMIF(CE275:CE279, 1, L275:L279)</f>
        <v>7480.3</v>
      </c>
    </row>
    <row r="275" spans="1:83" ht="15" x14ac:dyDescent="0.2">
      <c r="A275" s="37"/>
      <c r="B275" s="40"/>
      <c r="C275" s="37" t="s">
        <v>704</v>
      </c>
      <c r="D275" s="39" t="s">
        <v>539</v>
      </c>
      <c r="E275" s="45"/>
      <c r="F275" s="40"/>
      <c r="G275" s="45">
        <f>Source!V122</f>
        <v>4.8</v>
      </c>
      <c r="H275" s="40"/>
      <c r="I275" s="40"/>
      <c r="J275" s="40"/>
      <c r="K275" s="40"/>
      <c r="L275" s="46">
        <f>SUMIF(CE276:CE279, 1, L276:L279)</f>
        <v>2568.25</v>
      </c>
      <c r="CE275">
        <v>1</v>
      </c>
    </row>
    <row r="276" spans="1:83" ht="42.75" x14ac:dyDescent="0.2">
      <c r="A276" s="38"/>
      <c r="B276" s="38" t="s">
        <v>566</v>
      </c>
      <c r="C276" s="38" t="s">
        <v>568</v>
      </c>
      <c r="D276" s="39" t="s">
        <v>342</v>
      </c>
      <c r="E276" s="40">
        <v>1.6</v>
      </c>
      <c r="F276" s="40">
        <f>ROUND((1.2),7)</f>
        <v>1.2</v>
      </c>
      <c r="G276" s="40">
        <f>SmtRes!CX67</f>
        <v>3.84</v>
      </c>
      <c r="H276" s="42"/>
      <c r="I276" s="41"/>
      <c r="J276" s="42">
        <f>SmtRes!CZ67</f>
        <v>1811.82</v>
      </c>
      <c r="K276" s="41"/>
      <c r="L276" s="42">
        <f>SmtRes!DG67</f>
        <v>6957.39</v>
      </c>
    </row>
    <row r="277" spans="1:83" ht="28.5" x14ac:dyDescent="0.2">
      <c r="A277" s="38"/>
      <c r="B277" s="38" t="s">
        <v>569</v>
      </c>
      <c r="C277" s="38" t="s">
        <v>748</v>
      </c>
      <c r="D277" s="39" t="s">
        <v>539</v>
      </c>
      <c r="E277" s="40">
        <f>SmtRes!DO67*SmtRes!AT67</f>
        <v>1.6</v>
      </c>
      <c r="F277" s="40">
        <f>ROUND((1.2),7)</f>
        <v>1.2</v>
      </c>
      <c r="G277" s="40">
        <f>SmtRes!DO67*SmtRes!CX67</f>
        <v>3.84</v>
      </c>
      <c r="H277" s="42"/>
      <c r="I277" s="41"/>
      <c r="J277" s="42">
        <f>ROUND(SmtRes!AG67/SmtRes!DO67, 2)</f>
        <v>549.32000000000005</v>
      </c>
      <c r="K277" s="41"/>
      <c r="L277" s="42">
        <f>SmtRes!DH67</f>
        <v>2109.39</v>
      </c>
      <c r="CE277">
        <v>1</v>
      </c>
    </row>
    <row r="278" spans="1:83" ht="28.5" x14ac:dyDescent="0.2">
      <c r="A278" s="38"/>
      <c r="B278" s="38" t="s">
        <v>552</v>
      </c>
      <c r="C278" s="38" t="s">
        <v>554</v>
      </c>
      <c r="D278" s="39" t="s">
        <v>342</v>
      </c>
      <c r="E278" s="40">
        <v>0.4</v>
      </c>
      <c r="F278" s="40">
        <f>ROUND((1.2),7)</f>
        <v>1.2</v>
      </c>
      <c r="G278" s="40">
        <f>SmtRes!CX68</f>
        <v>0.96</v>
      </c>
      <c r="H278" s="42"/>
      <c r="I278" s="41"/>
      <c r="J278" s="42">
        <f>SmtRes!CZ68</f>
        <v>544.70000000000005</v>
      </c>
      <c r="K278" s="41"/>
      <c r="L278" s="42">
        <f>SmtRes!DG68</f>
        <v>522.91</v>
      </c>
    </row>
    <row r="279" spans="1:83" ht="28.5" x14ac:dyDescent="0.2">
      <c r="A279" s="38"/>
      <c r="B279" s="38" t="s">
        <v>551</v>
      </c>
      <c r="C279" s="38" t="s">
        <v>703</v>
      </c>
      <c r="D279" s="39" t="s">
        <v>539</v>
      </c>
      <c r="E279" s="40">
        <f>SmtRes!DO68*SmtRes!AT68</f>
        <v>0.4</v>
      </c>
      <c r="F279" s="40">
        <f>ROUND((1.2),7)</f>
        <v>1.2</v>
      </c>
      <c r="G279" s="40">
        <f>SmtRes!DO68*SmtRes!CX68</f>
        <v>0.96</v>
      </c>
      <c r="H279" s="42"/>
      <c r="I279" s="41"/>
      <c r="J279" s="42">
        <f>ROUND(SmtRes!AG68/SmtRes!DO68, 2)</f>
        <v>477.98</v>
      </c>
      <c r="K279" s="41"/>
      <c r="L279" s="42">
        <f>SmtRes!DH68</f>
        <v>458.86</v>
      </c>
      <c r="CE279">
        <v>1</v>
      </c>
    </row>
    <row r="280" spans="1:83" ht="15" x14ac:dyDescent="0.2">
      <c r="A280" s="37"/>
      <c r="B280" s="40">
        <v>4</v>
      </c>
      <c r="C280" s="37" t="s">
        <v>749</v>
      </c>
      <c r="D280" s="39"/>
      <c r="E280" s="45"/>
      <c r="F280" s="40"/>
      <c r="G280" s="45"/>
      <c r="H280" s="40"/>
      <c r="I280" s="40"/>
      <c r="J280" s="40"/>
      <c r="K280" s="40"/>
      <c r="L280" s="46">
        <f>SUM(L281:L286)-SUMIF(CE281:CE286, 1, L281:L286)</f>
        <v>0</v>
      </c>
    </row>
    <row r="281" spans="1:83" ht="14.25" x14ac:dyDescent="0.2">
      <c r="A281" s="38"/>
      <c r="B281" s="38" t="s">
        <v>570</v>
      </c>
      <c r="C281" s="38" t="s">
        <v>572</v>
      </c>
      <c r="D281" s="39" t="s">
        <v>132</v>
      </c>
      <c r="E281" s="40">
        <v>0.1</v>
      </c>
      <c r="F281" s="40">
        <f t="shared" ref="F281:F295" si="4">ROUND(0,7)</f>
        <v>0</v>
      </c>
      <c r="G281" s="40">
        <f>SmtRes!CX69</f>
        <v>0</v>
      </c>
      <c r="H281" s="42">
        <f>SmtRes!CZ69</f>
        <v>238.29</v>
      </c>
      <c r="I281" s="41">
        <f>SmtRes!AI69</f>
        <v>2.0699999999999998</v>
      </c>
      <c r="J281" s="42">
        <f t="shared" ref="J281:J286" si="5">ROUND(H281*I281, 2)</f>
        <v>493.26</v>
      </c>
      <c r="K281" s="41"/>
      <c r="L281" s="42">
        <f>SmtRes!DF69</f>
        <v>0</v>
      </c>
    </row>
    <row r="282" spans="1:83" ht="14.25" x14ac:dyDescent="0.2">
      <c r="A282" s="38"/>
      <c r="B282" s="38" t="s">
        <v>573</v>
      </c>
      <c r="C282" s="38" t="s">
        <v>575</v>
      </c>
      <c r="D282" s="39" t="s">
        <v>132</v>
      </c>
      <c r="E282" s="40">
        <v>0.03</v>
      </c>
      <c r="F282" s="40">
        <f t="shared" si="4"/>
        <v>0</v>
      </c>
      <c r="G282" s="40">
        <f>SmtRes!CX70</f>
        <v>0</v>
      </c>
      <c r="H282" s="42">
        <f>SmtRes!CZ70</f>
        <v>80.02</v>
      </c>
      <c r="I282" s="41">
        <f>SmtRes!AI70</f>
        <v>2.0699999999999998</v>
      </c>
      <c r="J282" s="42">
        <f t="shared" si="5"/>
        <v>165.64</v>
      </c>
      <c r="K282" s="41"/>
      <c r="L282" s="42">
        <f>SmtRes!DF70</f>
        <v>0</v>
      </c>
    </row>
    <row r="283" spans="1:83" ht="14.25" x14ac:dyDescent="0.2">
      <c r="A283" s="38"/>
      <c r="B283" s="38" t="s">
        <v>576</v>
      </c>
      <c r="C283" s="38" t="s">
        <v>578</v>
      </c>
      <c r="D283" s="39" t="s">
        <v>132</v>
      </c>
      <c r="E283" s="40">
        <v>0.02</v>
      </c>
      <c r="F283" s="40">
        <f t="shared" si="4"/>
        <v>0</v>
      </c>
      <c r="G283" s="40">
        <f>SmtRes!CX72</f>
        <v>0</v>
      </c>
      <c r="H283" s="42">
        <f>SmtRes!CZ72</f>
        <v>56.11</v>
      </c>
      <c r="I283" s="41">
        <f>SmtRes!AI72</f>
        <v>1.58</v>
      </c>
      <c r="J283" s="42">
        <f t="shared" si="5"/>
        <v>88.65</v>
      </c>
      <c r="K283" s="41"/>
      <c r="L283" s="42">
        <f>SmtRes!DF72</f>
        <v>0</v>
      </c>
    </row>
    <row r="284" spans="1:83" ht="14.25" x14ac:dyDescent="0.2">
      <c r="A284" s="38"/>
      <c r="B284" s="38" t="s">
        <v>579</v>
      </c>
      <c r="C284" s="38" t="s">
        <v>581</v>
      </c>
      <c r="D284" s="39" t="s">
        <v>140</v>
      </c>
      <c r="E284" s="40">
        <v>4.0000000000000002E-4</v>
      </c>
      <c r="F284" s="40">
        <f t="shared" si="4"/>
        <v>0</v>
      </c>
      <c r="G284" s="40">
        <f>SmtRes!CX77</f>
        <v>0</v>
      </c>
      <c r="H284" s="42">
        <f>SmtRes!CZ77</f>
        <v>61265.39</v>
      </c>
      <c r="I284" s="41">
        <f>SmtRes!AI77</f>
        <v>1.3</v>
      </c>
      <c r="J284" s="42">
        <f t="shared" si="5"/>
        <v>79645.009999999995</v>
      </c>
      <c r="K284" s="41"/>
      <c r="L284" s="42">
        <f>SmtRes!DF77</f>
        <v>0</v>
      </c>
    </row>
    <row r="285" spans="1:83" ht="14.25" x14ac:dyDescent="0.2">
      <c r="A285" s="38"/>
      <c r="B285" s="38" t="s">
        <v>582</v>
      </c>
      <c r="C285" s="38" t="s">
        <v>584</v>
      </c>
      <c r="D285" s="39" t="s">
        <v>140</v>
      </c>
      <c r="E285" s="40">
        <v>1E-4</v>
      </c>
      <c r="F285" s="40">
        <f t="shared" si="4"/>
        <v>0</v>
      </c>
      <c r="G285" s="40">
        <f>SmtRes!CX78</f>
        <v>0</v>
      </c>
      <c r="H285" s="42">
        <f>SmtRes!CZ78</f>
        <v>80020.98</v>
      </c>
      <c r="I285" s="41">
        <f>SmtRes!AI78</f>
        <v>1.02</v>
      </c>
      <c r="J285" s="42">
        <f t="shared" si="5"/>
        <v>81621.399999999994</v>
      </c>
      <c r="K285" s="41"/>
      <c r="L285" s="42">
        <f>SmtRes!DF78</f>
        <v>0</v>
      </c>
    </row>
    <row r="286" spans="1:83" ht="14.25" x14ac:dyDescent="0.2">
      <c r="A286" s="38"/>
      <c r="B286" s="38" t="s">
        <v>585</v>
      </c>
      <c r="C286" s="38" t="s">
        <v>587</v>
      </c>
      <c r="D286" s="39" t="s">
        <v>318</v>
      </c>
      <c r="E286" s="40">
        <v>0.06</v>
      </c>
      <c r="F286" s="40">
        <f t="shared" si="4"/>
        <v>0</v>
      </c>
      <c r="G286" s="40">
        <f>SmtRes!CX79</f>
        <v>0</v>
      </c>
      <c r="H286" s="42">
        <f>SmtRes!CZ79</f>
        <v>1031.73</v>
      </c>
      <c r="I286" s="41">
        <f>SmtRes!AI79</f>
        <v>1.27</v>
      </c>
      <c r="J286" s="42">
        <f t="shared" si="5"/>
        <v>1310.3</v>
      </c>
      <c r="K286" s="41"/>
      <c r="L286" s="42">
        <f>SmtRes!DF79</f>
        <v>0</v>
      </c>
    </row>
    <row r="287" spans="1:83" ht="28.5" x14ac:dyDescent="0.2">
      <c r="A287" s="38"/>
      <c r="B287" s="38" t="str">
        <f>EtalonRes!I79</f>
        <v>05.1.02.07</v>
      </c>
      <c r="C287" s="38" t="str">
        <f>EtalonRes!K79</f>
        <v>Стойка железобетонная вибрированная для опор</v>
      </c>
      <c r="D287" s="39" t="str">
        <f>EtalonRes!O79</f>
        <v>ШТ</v>
      </c>
      <c r="E287" s="40">
        <f>EtalonRes!X79</f>
        <v>0</v>
      </c>
      <c r="F287" s="40">
        <f t="shared" si="4"/>
        <v>0</v>
      </c>
      <c r="G287" s="40">
        <f>ROUND(EtalonRes!AG79*Source!I122, 7)</f>
        <v>0</v>
      </c>
      <c r="H287" s="42"/>
      <c r="I287" s="41"/>
      <c r="J287" s="42"/>
      <c r="K287" s="41"/>
      <c r="L287" s="42"/>
    </row>
    <row r="288" spans="1:83" ht="14.25" x14ac:dyDescent="0.2">
      <c r="A288" s="38"/>
      <c r="B288" s="38" t="str">
        <f>EtalonRes!I80</f>
        <v>07.2.02.05</v>
      </c>
      <c r="C288" s="38" t="str">
        <f>EtalonRes!K80</f>
        <v>Траверсы стальные</v>
      </c>
      <c r="D288" s="39" t="str">
        <f>EtalonRes!O80</f>
        <v>т</v>
      </c>
      <c r="E288" s="40">
        <f>EtalonRes!X80</f>
        <v>0</v>
      </c>
      <c r="F288" s="40">
        <f t="shared" si="4"/>
        <v>0</v>
      </c>
      <c r="G288" s="40">
        <f>ROUND(EtalonRes!AG80*Source!I122, 7)</f>
        <v>0</v>
      </c>
      <c r="H288" s="42"/>
      <c r="I288" s="41"/>
      <c r="J288" s="42"/>
      <c r="K288" s="41"/>
      <c r="L288" s="42"/>
    </row>
    <row r="289" spans="1:82" ht="14.25" x14ac:dyDescent="0.2">
      <c r="A289" s="38"/>
      <c r="B289" s="38" t="str">
        <f>EtalonRes!I81</f>
        <v>07.2.07.13</v>
      </c>
      <c r="C289" s="38" t="str">
        <f>EtalonRes!K81</f>
        <v>Хомуты стальные</v>
      </c>
      <c r="D289" s="39" t="str">
        <f>EtalonRes!O81</f>
        <v>кг</v>
      </c>
      <c r="E289" s="40">
        <f>EtalonRes!X81</f>
        <v>0</v>
      </c>
      <c r="F289" s="40">
        <f t="shared" si="4"/>
        <v>0</v>
      </c>
      <c r="G289" s="40">
        <f>ROUND(EtalonRes!AG81*Source!I122, 7)</f>
        <v>0</v>
      </c>
      <c r="H289" s="42"/>
      <c r="I289" s="41"/>
      <c r="J289" s="42"/>
      <c r="K289" s="41"/>
      <c r="L289" s="42"/>
    </row>
    <row r="290" spans="1:82" ht="14.25" x14ac:dyDescent="0.2">
      <c r="A290" s="38"/>
      <c r="B290" s="38" t="str">
        <f>EtalonRes!I82</f>
        <v>08.3.04.02</v>
      </c>
      <c r="C290" s="38" t="str">
        <f>EtalonRes!K82</f>
        <v>Сталь стержневая диаметром до 10 мм</v>
      </c>
      <c r="D290" s="39" t="str">
        <f>EtalonRes!O82</f>
        <v>т</v>
      </c>
      <c r="E290" s="40">
        <f>EtalonRes!X82</f>
        <v>0</v>
      </c>
      <c r="F290" s="40">
        <f t="shared" si="4"/>
        <v>0</v>
      </c>
      <c r="G290" s="40">
        <f>ROUND(EtalonRes!AG82*Source!I122, 7)</f>
        <v>0</v>
      </c>
      <c r="H290" s="42"/>
      <c r="I290" s="41"/>
      <c r="J290" s="42"/>
      <c r="K290" s="41"/>
      <c r="L290" s="42"/>
    </row>
    <row r="291" spans="1:82" ht="14.25" x14ac:dyDescent="0.2">
      <c r="A291" s="38"/>
      <c r="B291" s="38" t="str">
        <f>EtalonRes!I86</f>
        <v>22.2.01.04</v>
      </c>
      <c r="C291" s="38" t="str">
        <f>EtalonRes!K86</f>
        <v>Изоляторы штыревые</v>
      </c>
      <c r="D291" s="39" t="str">
        <f>EtalonRes!O86</f>
        <v>ШТ</v>
      </c>
      <c r="E291" s="40">
        <f>EtalonRes!X86</f>
        <v>0</v>
      </c>
      <c r="F291" s="40">
        <f t="shared" si="4"/>
        <v>0</v>
      </c>
      <c r="G291" s="40">
        <f>ROUND(EtalonRes!AG86*Source!I122, 7)</f>
        <v>0</v>
      </c>
      <c r="H291" s="42"/>
      <c r="I291" s="41"/>
      <c r="J291" s="42"/>
      <c r="K291" s="41"/>
      <c r="L291" s="42"/>
    </row>
    <row r="292" spans="1:82" ht="14.25" x14ac:dyDescent="0.2">
      <c r="A292" s="38"/>
      <c r="B292" s="38" t="str">
        <f>EtalonRes!I87</f>
        <v>22.2.02.07</v>
      </c>
      <c r="C292" s="38" t="str">
        <f>EtalonRes!K87</f>
        <v>Детали крепления стальные</v>
      </c>
      <c r="D292" s="39" t="str">
        <f>EtalonRes!O87</f>
        <v>кг</v>
      </c>
      <c r="E292" s="40">
        <f>EtalonRes!X87</f>
        <v>0</v>
      </c>
      <c r="F292" s="40">
        <f t="shared" si="4"/>
        <v>0</v>
      </c>
      <c r="G292" s="40">
        <f>ROUND(EtalonRes!AG87*Source!I122, 7)</f>
        <v>0</v>
      </c>
      <c r="H292" s="42"/>
      <c r="I292" s="41"/>
      <c r="J292" s="42"/>
      <c r="K292" s="41"/>
      <c r="L292" s="42"/>
    </row>
    <row r="293" spans="1:82" ht="14.25" x14ac:dyDescent="0.2">
      <c r="A293" s="38"/>
      <c r="B293" s="38" t="str">
        <f>EtalonRes!I88</f>
        <v>22.2.02.09</v>
      </c>
      <c r="C293" s="38" t="str">
        <f>EtalonRes!K88</f>
        <v>Детали крепления стальные</v>
      </c>
      <c r="D293" s="39" t="str">
        <f>EtalonRes!O88</f>
        <v>кг</v>
      </c>
      <c r="E293" s="40">
        <f>EtalonRes!X88</f>
        <v>0</v>
      </c>
      <c r="F293" s="40">
        <f t="shared" si="4"/>
        <v>0</v>
      </c>
      <c r="G293" s="40">
        <f>ROUND(EtalonRes!AG88*Source!I122, 7)</f>
        <v>0</v>
      </c>
      <c r="H293" s="42"/>
      <c r="I293" s="41"/>
      <c r="J293" s="42"/>
      <c r="K293" s="41"/>
      <c r="L293" s="42"/>
    </row>
    <row r="294" spans="1:82" ht="14.25" x14ac:dyDescent="0.2">
      <c r="A294" s="38"/>
      <c r="B294" s="38" t="str">
        <f>EtalonRes!I89</f>
        <v>22.2.02.21</v>
      </c>
      <c r="C294" s="38" t="str">
        <f>EtalonRes!K89</f>
        <v>Штыри</v>
      </c>
      <c r="D294" s="39" t="str">
        <f>EtalonRes!O89</f>
        <v>ШТ</v>
      </c>
      <c r="E294" s="40">
        <f>EtalonRes!X89</f>
        <v>0</v>
      </c>
      <c r="F294" s="40">
        <f t="shared" si="4"/>
        <v>0</v>
      </c>
      <c r="G294" s="40">
        <f>ROUND(EtalonRes!AG89*Source!I122, 7)</f>
        <v>0</v>
      </c>
      <c r="H294" s="42"/>
      <c r="I294" s="41"/>
      <c r="J294" s="42"/>
      <c r="K294" s="41"/>
      <c r="L294" s="42"/>
    </row>
    <row r="295" spans="1:82" ht="14.25" x14ac:dyDescent="0.2">
      <c r="A295" s="38"/>
      <c r="B295" s="38" t="str">
        <f>EtalonRes!I90</f>
        <v>22.2.02.23</v>
      </c>
      <c r="C295" s="47" t="str">
        <f>EtalonRes!K90</f>
        <v>Металлические плакаты</v>
      </c>
      <c r="D295" s="48" t="str">
        <f>EtalonRes!O90</f>
        <v>ШТ</v>
      </c>
      <c r="E295" s="49">
        <f>EtalonRes!X90</f>
        <v>0.1</v>
      </c>
      <c r="F295" s="49">
        <f t="shared" si="4"/>
        <v>0</v>
      </c>
      <c r="G295" s="49">
        <f>ROUND(EtalonRes!AG90*Source!I122, 7)</f>
        <v>0</v>
      </c>
      <c r="H295" s="50"/>
      <c r="I295" s="51"/>
      <c r="J295" s="50"/>
      <c r="K295" s="51"/>
      <c r="L295" s="50"/>
    </row>
    <row r="296" spans="1:82" ht="15" x14ac:dyDescent="0.2">
      <c r="A296" s="38"/>
      <c r="B296" s="38"/>
      <c r="C296" s="54" t="s">
        <v>705</v>
      </c>
      <c r="D296" s="39"/>
      <c r="E296" s="40"/>
      <c r="F296" s="40"/>
      <c r="G296" s="40"/>
      <c r="H296" s="42"/>
      <c r="I296" s="41"/>
      <c r="J296" s="42"/>
      <c r="K296" s="41"/>
      <c r="L296" s="42">
        <f>L272+L274+L275+L280</f>
        <v>15865.11</v>
      </c>
    </row>
    <row r="297" spans="1:82" ht="14.25" x14ac:dyDescent="0.2">
      <c r="A297" s="38"/>
      <c r="B297" s="38"/>
      <c r="C297" s="38" t="s">
        <v>706</v>
      </c>
      <c r="D297" s="39"/>
      <c r="E297" s="40"/>
      <c r="F297" s="40"/>
      <c r="G297" s="40"/>
      <c r="H297" s="42"/>
      <c r="I297" s="41"/>
      <c r="J297" s="42"/>
      <c r="K297" s="41"/>
      <c r="L297" s="42">
        <f>SUM(AR269:AR300)+SUM(AS269:AS300)+SUM(AT269:AT300)+SUM(AU269:AU300)+SUM(AV269:AV300)</f>
        <v>8384.8100000000013</v>
      </c>
    </row>
    <row r="298" spans="1:82" ht="14.25" x14ac:dyDescent="0.2">
      <c r="A298" s="38"/>
      <c r="B298" s="38" t="s">
        <v>31</v>
      </c>
      <c r="C298" s="38" t="s">
        <v>707</v>
      </c>
      <c r="D298" s="39" t="s">
        <v>314</v>
      </c>
      <c r="E298" s="40">
        <f>Source!BZ122</f>
        <v>103</v>
      </c>
      <c r="F298" s="40"/>
      <c r="G298" s="40">
        <f>Source!AT122</f>
        <v>103</v>
      </c>
      <c r="H298" s="42"/>
      <c r="I298" s="41"/>
      <c r="J298" s="42"/>
      <c r="K298" s="41"/>
      <c r="L298" s="42">
        <f>SUM(AZ269:AZ300)</f>
        <v>8636.35</v>
      </c>
    </row>
    <row r="299" spans="1:82" ht="14.25" x14ac:dyDescent="0.2">
      <c r="A299" s="47"/>
      <c r="B299" s="47" t="s">
        <v>32</v>
      </c>
      <c r="C299" s="47" t="s">
        <v>709</v>
      </c>
      <c r="D299" s="48" t="s">
        <v>314</v>
      </c>
      <c r="E299" s="49">
        <f>Source!CA122</f>
        <v>60</v>
      </c>
      <c r="F299" s="49"/>
      <c r="G299" s="49">
        <f>Source!AU122</f>
        <v>60</v>
      </c>
      <c r="H299" s="50"/>
      <c r="I299" s="51"/>
      <c r="J299" s="50"/>
      <c r="K299" s="51"/>
      <c r="L299" s="50">
        <f>SUM(BA269:BA300)</f>
        <v>5030.8900000000003</v>
      </c>
    </row>
    <row r="300" spans="1:82" ht="15" x14ac:dyDescent="0.2">
      <c r="C300" s="80" t="s">
        <v>710</v>
      </c>
      <c r="D300" s="80"/>
      <c r="E300" s="80"/>
      <c r="F300" s="80"/>
      <c r="G300" s="80"/>
      <c r="H300" s="80"/>
      <c r="I300" s="81">
        <f>K300/E269</f>
        <v>14766.174999999999</v>
      </c>
      <c r="J300" s="81"/>
      <c r="K300" s="81">
        <f>L272+L274+L280+L298+L299+L275</f>
        <v>29532.35</v>
      </c>
      <c r="L300" s="81"/>
      <c r="AD300">
        <f>ROUND((Source!AT122/100)*((ROUND(SUMIF(SmtRes!AQ65:'SmtRes'!AQ84,"=1",SmtRes!AD65:'SmtRes'!AD84)*Source!I122, 2)+ROUND(SUMIF(SmtRes!AQ65:'SmtRes'!AQ84,"=1",SmtRes!AC65:'SmtRes'!AC84)*Source!I122, 2))), 2)</f>
        <v>3023.71</v>
      </c>
      <c r="AE300">
        <f>ROUND((Source!AU122/100)*((ROUND(SUMIF(SmtRes!AQ65:'SmtRes'!AQ84,"=1",SmtRes!AD65:'SmtRes'!AD84)*Source!I122, 2)+ROUND(SUMIF(SmtRes!AQ65:'SmtRes'!AQ84,"=1",SmtRes!AC65:'SmtRes'!AC84)*Source!I122, 2))), 2)</f>
        <v>1761.38</v>
      </c>
      <c r="AN300" s="52">
        <f>L272+L274+L280+L298+L299+L275</f>
        <v>29532.35</v>
      </c>
      <c r="AO300" s="52">
        <f>L274</f>
        <v>7480.3</v>
      </c>
      <c r="AQ300" t="s">
        <v>711</v>
      </c>
      <c r="AR300" s="52">
        <f>L272</f>
        <v>5816.56</v>
      </c>
      <c r="AT300" s="52">
        <f>L275</f>
        <v>2568.25</v>
      </c>
      <c r="AV300" t="s">
        <v>711</v>
      </c>
      <c r="AW300" s="52">
        <f>L280</f>
        <v>0</v>
      </c>
      <c r="AZ300">
        <f>Source!X122</f>
        <v>8636.35</v>
      </c>
      <c r="BA300">
        <f>Source!Y122</f>
        <v>5030.8900000000003</v>
      </c>
      <c r="CD300">
        <v>1</v>
      </c>
    </row>
    <row r="301" spans="1:82" ht="79.5" x14ac:dyDescent="0.2">
      <c r="A301" s="36" t="s">
        <v>182</v>
      </c>
      <c r="B301" s="38" t="s">
        <v>755</v>
      </c>
      <c r="C301" s="38" t="s">
        <v>756</v>
      </c>
      <c r="D301" s="39" t="str">
        <f>Source!H133</f>
        <v>ШТ</v>
      </c>
      <c r="E301" s="40">
        <f>Source!K133</f>
        <v>-2</v>
      </c>
      <c r="F301" s="40"/>
      <c r="G301" s="40">
        <f>Source!I133</f>
        <v>-2</v>
      </c>
      <c r="H301" s="42"/>
      <c r="I301" s="41"/>
      <c r="J301" s="42"/>
      <c r="K301" s="41"/>
      <c r="L301" s="42"/>
    </row>
    <row r="302" spans="1:82" ht="165.75" x14ac:dyDescent="0.2">
      <c r="B302" s="43" t="str">
        <f>Source!EO133</f>
        <v>Поправка: 421/пр_2020_прил.10_т.5_п.4_гр.3</v>
      </c>
      <c r="C302" s="43" t="str">
        <f>Source!CN133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3" spans="1:82" ht="15" x14ac:dyDescent="0.2">
      <c r="A303" s="37"/>
      <c r="B303" s="40">
        <v>1</v>
      </c>
      <c r="C303" s="37" t="s">
        <v>700</v>
      </c>
      <c r="D303" s="39" t="s">
        <v>539</v>
      </c>
      <c r="E303" s="45"/>
      <c r="F303" s="40"/>
      <c r="G303" s="45">
        <f>Source!U133</f>
        <v>-1.992</v>
      </c>
      <c r="H303" s="40"/>
      <c r="I303" s="40"/>
      <c r="J303" s="40"/>
      <c r="K303" s="40"/>
      <c r="L303" s="46">
        <f>SUM(L304:L304)-SUMIF(CE304:CE304, 1, L304:L304)</f>
        <v>-877.52</v>
      </c>
    </row>
    <row r="304" spans="1:82" ht="28.5" x14ac:dyDescent="0.2">
      <c r="A304" s="38"/>
      <c r="B304" s="38" t="s">
        <v>563</v>
      </c>
      <c r="C304" s="38" t="s">
        <v>564</v>
      </c>
      <c r="D304" s="39" t="s">
        <v>539</v>
      </c>
      <c r="E304" s="40">
        <v>0.83</v>
      </c>
      <c r="F304" s="40">
        <f>ROUND((1.2),7)</f>
        <v>1.2</v>
      </c>
      <c r="G304" s="40">
        <f>SmtRes!CX85</f>
        <v>-1.992</v>
      </c>
      <c r="H304" s="42"/>
      <c r="I304" s="41"/>
      <c r="J304" s="42">
        <f>SmtRes!CZ85</f>
        <v>440.52</v>
      </c>
      <c r="K304" s="41"/>
      <c r="L304" s="42">
        <f>SmtRes!DI85</f>
        <v>-877.52</v>
      </c>
    </row>
    <row r="305" spans="1:83" ht="15" x14ac:dyDescent="0.2">
      <c r="A305" s="37"/>
      <c r="B305" s="40">
        <v>2</v>
      </c>
      <c r="C305" s="37" t="s">
        <v>701</v>
      </c>
      <c r="D305" s="39"/>
      <c r="E305" s="45"/>
      <c r="F305" s="40"/>
      <c r="G305" s="45"/>
      <c r="H305" s="40"/>
      <c r="I305" s="40"/>
      <c r="J305" s="40"/>
      <c r="K305" s="40"/>
      <c r="L305" s="46">
        <f>SUM(L306:L308)-SUMIF(CE306:CE308, 1, L306:L308)</f>
        <v>-2007.4700000000003</v>
      </c>
    </row>
    <row r="306" spans="1:83" ht="15" x14ac:dyDescent="0.2">
      <c r="A306" s="37"/>
      <c r="B306" s="40"/>
      <c r="C306" s="37" t="s">
        <v>704</v>
      </c>
      <c r="D306" s="39" t="s">
        <v>539</v>
      </c>
      <c r="E306" s="45"/>
      <c r="F306" s="40"/>
      <c r="G306" s="45">
        <f>Source!V133</f>
        <v>-1.704</v>
      </c>
      <c r="H306" s="40"/>
      <c r="I306" s="40"/>
      <c r="J306" s="40"/>
      <c r="K306" s="40"/>
      <c r="L306" s="46">
        <f>SUMIF(CE307:CE308, 1, L307:L308)</f>
        <v>-936.04</v>
      </c>
      <c r="CE306">
        <v>1</v>
      </c>
    </row>
    <row r="307" spans="1:83" ht="71.25" x14ac:dyDescent="0.2">
      <c r="A307" s="38"/>
      <c r="B307" s="38" t="s">
        <v>590</v>
      </c>
      <c r="C307" s="38" t="s">
        <v>592</v>
      </c>
      <c r="D307" s="39" t="s">
        <v>342</v>
      </c>
      <c r="E307" s="40">
        <v>0.71</v>
      </c>
      <c r="F307" s="40">
        <f>ROUND((1.2),7)</f>
        <v>1.2</v>
      </c>
      <c r="G307" s="40">
        <f>SmtRes!CX87</f>
        <v>-1.704</v>
      </c>
      <c r="H307" s="42">
        <f>SmtRes!CZ87</f>
        <v>998.38</v>
      </c>
      <c r="I307" s="41">
        <f>SmtRes!AJ87</f>
        <v>1.18</v>
      </c>
      <c r="J307" s="42">
        <f>ROUND(H307*I307, 2)</f>
        <v>1178.0899999999999</v>
      </c>
      <c r="K307" s="41"/>
      <c r="L307" s="42">
        <f>SmtRes!DG87</f>
        <v>-2007.47</v>
      </c>
    </row>
    <row r="308" spans="1:83" ht="28.5" x14ac:dyDescent="0.2">
      <c r="A308" s="38"/>
      <c r="B308" s="38" t="s">
        <v>569</v>
      </c>
      <c r="C308" s="47" t="s">
        <v>748</v>
      </c>
      <c r="D308" s="48" t="s">
        <v>539</v>
      </c>
      <c r="E308" s="49">
        <f>SmtRes!DO87*SmtRes!AT87</f>
        <v>0.71</v>
      </c>
      <c r="F308" s="49">
        <f>ROUND((1.2),7)</f>
        <v>1.2</v>
      </c>
      <c r="G308" s="49">
        <f>SmtRes!DO87*SmtRes!CX87</f>
        <v>-1.704</v>
      </c>
      <c r="H308" s="50"/>
      <c r="I308" s="51"/>
      <c r="J308" s="50">
        <f>ROUND(SmtRes!AG87/SmtRes!DO87, 2)</f>
        <v>549.32000000000005</v>
      </c>
      <c r="K308" s="51"/>
      <c r="L308" s="50">
        <f>SmtRes!DH87</f>
        <v>-936.04</v>
      </c>
      <c r="CE308">
        <v>1</v>
      </c>
    </row>
    <row r="309" spans="1:83" ht="15" x14ac:dyDescent="0.2">
      <c r="A309" s="38"/>
      <c r="B309" s="38"/>
      <c r="C309" s="54" t="s">
        <v>705</v>
      </c>
      <c r="D309" s="39"/>
      <c r="E309" s="40"/>
      <c r="F309" s="40"/>
      <c r="G309" s="40"/>
      <c r="H309" s="42"/>
      <c r="I309" s="41"/>
      <c r="J309" s="42"/>
      <c r="K309" s="41"/>
      <c r="L309" s="42">
        <f>L303+L305+L306</f>
        <v>-3821.03</v>
      </c>
    </row>
    <row r="310" spans="1:83" ht="14.25" x14ac:dyDescent="0.2">
      <c r="A310" s="38"/>
      <c r="B310" s="38"/>
      <c r="C310" s="38" t="s">
        <v>706</v>
      </c>
      <c r="D310" s="39"/>
      <c r="E310" s="40"/>
      <c r="F310" s="40"/>
      <c r="G310" s="40"/>
      <c r="H310" s="42"/>
      <c r="I310" s="41"/>
      <c r="J310" s="42"/>
      <c r="K310" s="41"/>
      <c r="L310" s="42">
        <f>SUM(AR301:AR313)+SUM(AS301:AS313)+SUM(AT301:AT313)+SUM(AU301:AU313)+SUM(AV301:AV313)</f>
        <v>-1813.56</v>
      </c>
    </row>
    <row r="311" spans="1:83" ht="14.25" x14ac:dyDescent="0.2">
      <c r="A311" s="38"/>
      <c r="B311" s="38" t="s">
        <v>31</v>
      </c>
      <c r="C311" s="38" t="s">
        <v>707</v>
      </c>
      <c r="D311" s="39" t="s">
        <v>314</v>
      </c>
      <c r="E311" s="40">
        <f>Source!BZ133</f>
        <v>103</v>
      </c>
      <c r="F311" s="40"/>
      <c r="G311" s="40">
        <f>Source!AT133</f>
        <v>103</v>
      </c>
      <c r="H311" s="42"/>
      <c r="I311" s="41"/>
      <c r="J311" s="42"/>
      <c r="K311" s="41"/>
      <c r="L311" s="42">
        <f>SUM(AZ301:AZ313)</f>
        <v>-1867.97</v>
      </c>
    </row>
    <row r="312" spans="1:83" ht="14.25" x14ac:dyDescent="0.2">
      <c r="A312" s="47"/>
      <c r="B312" s="47" t="s">
        <v>32</v>
      </c>
      <c r="C312" s="47" t="s">
        <v>709</v>
      </c>
      <c r="D312" s="48" t="s">
        <v>314</v>
      </c>
      <c r="E312" s="49">
        <f>Source!CA133</f>
        <v>60</v>
      </c>
      <c r="F312" s="49"/>
      <c r="G312" s="49">
        <f>Source!AU133</f>
        <v>60</v>
      </c>
      <c r="H312" s="50"/>
      <c r="I312" s="51"/>
      <c r="J312" s="50"/>
      <c r="K312" s="51"/>
      <c r="L312" s="50">
        <f>SUM(BA301:BA313)</f>
        <v>-1088.1400000000001</v>
      </c>
    </row>
    <row r="313" spans="1:83" ht="15" x14ac:dyDescent="0.2">
      <c r="C313" s="80" t="s">
        <v>710</v>
      </c>
      <c r="D313" s="80"/>
      <c r="E313" s="80"/>
      <c r="F313" s="80"/>
      <c r="G313" s="80"/>
      <c r="H313" s="80"/>
      <c r="I313" s="81">
        <f>K313/E301</f>
        <v>3388.57</v>
      </c>
      <c r="J313" s="81"/>
      <c r="K313" s="81">
        <f>L303+L305+L311+L312+L306</f>
        <v>-6777.14</v>
      </c>
      <c r="L313" s="81"/>
      <c r="AD313">
        <f>ROUND((Source!AT133/100)*((ROUND(SUMIF(SmtRes!AQ85:'SmtRes'!AQ87,"=1",SmtRes!AD85:'SmtRes'!AD87)*Source!I133, 2)+ROUND(SUMIF(SmtRes!AQ85:'SmtRes'!AQ87,"=1",SmtRes!AC85:'SmtRes'!AC87)*Source!I133, 2))), 2)</f>
        <v>-2039.07</v>
      </c>
      <c r="AE313">
        <f>ROUND((Source!AU133/100)*((ROUND(SUMIF(SmtRes!AQ85:'SmtRes'!AQ87,"=1",SmtRes!AD85:'SmtRes'!AD87)*Source!I133, 2)+ROUND(SUMIF(SmtRes!AQ85:'SmtRes'!AQ87,"=1",SmtRes!AC85:'SmtRes'!AC87)*Source!I133, 2))), 2)</f>
        <v>-1187.81</v>
      </c>
      <c r="AN313" s="52">
        <f>L303+L305+L311+L312+L306</f>
        <v>-6777.14</v>
      </c>
      <c r="AO313" s="52">
        <f>L305</f>
        <v>-2007.4700000000003</v>
      </c>
      <c r="AQ313" t="s">
        <v>711</v>
      </c>
      <c r="AR313" s="52">
        <f>L303</f>
        <v>-877.52</v>
      </c>
      <c r="AT313" s="52">
        <f>L306</f>
        <v>-936.04</v>
      </c>
      <c r="AV313" t="s">
        <v>711</v>
      </c>
      <c r="AW313">
        <f>0</f>
        <v>0</v>
      </c>
      <c r="AZ313">
        <f>Source!X133</f>
        <v>-1867.97</v>
      </c>
      <c r="BA313">
        <f>Source!Y133</f>
        <v>-1088.1400000000001</v>
      </c>
      <c r="CD313">
        <v>1</v>
      </c>
    </row>
    <row r="314" spans="1:83" ht="79.5" x14ac:dyDescent="0.2">
      <c r="A314" s="36" t="s">
        <v>186</v>
      </c>
      <c r="B314" s="38" t="s">
        <v>755</v>
      </c>
      <c r="C314" s="38" t="s">
        <v>757</v>
      </c>
      <c r="D314" s="39" t="str">
        <f>Source!H134</f>
        <v>ШТ</v>
      </c>
      <c r="E314" s="40">
        <f>Source!K134</f>
        <v>2</v>
      </c>
      <c r="F314" s="40"/>
      <c r="G314" s="40">
        <f>Source!I134</f>
        <v>2</v>
      </c>
      <c r="H314" s="42"/>
      <c r="I314" s="41"/>
      <c r="J314" s="42"/>
      <c r="K314" s="41"/>
      <c r="L314" s="42"/>
    </row>
    <row r="315" spans="1:83" ht="165.75" x14ac:dyDescent="0.2">
      <c r="B315" s="43" t="str">
        <f>Source!EO134</f>
        <v>Поправка: 421/пр_2020_прил.10_т.5_п.4_гр.3</v>
      </c>
      <c r="C315" s="43" t="str">
        <f>Source!CN134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6" spans="1:83" ht="15" x14ac:dyDescent="0.2">
      <c r="A316" s="37"/>
      <c r="B316" s="40">
        <v>1</v>
      </c>
      <c r="C316" s="37" t="s">
        <v>700</v>
      </c>
      <c r="D316" s="39" t="s">
        <v>539</v>
      </c>
      <c r="E316" s="45"/>
      <c r="F316" s="40"/>
      <c r="G316" s="45">
        <f>Source!U134</f>
        <v>2.4900000000000002</v>
      </c>
      <c r="H316" s="40"/>
      <c r="I316" s="40"/>
      <c r="J316" s="40"/>
      <c r="K316" s="40"/>
      <c r="L316" s="46">
        <f>SUM(L317:L317)-SUMIF(CE317:CE317, 1, L317:L317)</f>
        <v>1096.8900000000001</v>
      </c>
    </row>
    <row r="317" spans="1:83" ht="28.5" x14ac:dyDescent="0.2">
      <c r="A317" s="38"/>
      <c r="B317" s="38" t="s">
        <v>563</v>
      </c>
      <c r="C317" s="38" t="s">
        <v>564</v>
      </c>
      <c r="D317" s="39" t="s">
        <v>539</v>
      </c>
      <c r="E317" s="40">
        <v>0.83</v>
      </c>
      <c r="F317" s="40">
        <f>ROUND(((1.25)*1.2),7)</f>
        <v>1.5</v>
      </c>
      <c r="G317" s="40">
        <f>SmtRes!CX88</f>
        <v>2.4900000000000002</v>
      </c>
      <c r="H317" s="42"/>
      <c r="I317" s="41"/>
      <c r="J317" s="42">
        <f>SmtRes!CZ88</f>
        <v>440.52</v>
      </c>
      <c r="K317" s="41"/>
      <c r="L317" s="42">
        <f>SmtRes!DI88</f>
        <v>1096.8900000000001</v>
      </c>
    </row>
    <row r="318" spans="1:83" ht="15" x14ac:dyDescent="0.2">
      <c r="A318" s="37"/>
      <c r="B318" s="40">
        <v>2</v>
      </c>
      <c r="C318" s="37" t="s">
        <v>701</v>
      </c>
      <c r="D318" s="39"/>
      <c r="E318" s="45"/>
      <c r="F318" s="40"/>
      <c r="G318" s="45"/>
      <c r="H318" s="40"/>
      <c r="I318" s="40"/>
      <c r="J318" s="40"/>
      <c r="K318" s="40"/>
      <c r="L318" s="46">
        <f>SUM(L319:L321)-SUMIF(CE319:CE321, 1, L319:L321)</f>
        <v>2509.3300000000004</v>
      </c>
    </row>
    <row r="319" spans="1:83" ht="15" x14ac:dyDescent="0.2">
      <c r="A319" s="37"/>
      <c r="B319" s="40"/>
      <c r="C319" s="37" t="s">
        <v>704</v>
      </c>
      <c r="D319" s="39" t="s">
        <v>539</v>
      </c>
      <c r="E319" s="45"/>
      <c r="F319" s="40"/>
      <c r="G319" s="45">
        <f>Source!V134</f>
        <v>2.13</v>
      </c>
      <c r="H319" s="40"/>
      <c r="I319" s="40"/>
      <c r="J319" s="40"/>
      <c r="K319" s="40"/>
      <c r="L319" s="46">
        <f>SUMIF(CE320:CE321, 1, L320:L321)</f>
        <v>1170.05</v>
      </c>
      <c r="CE319">
        <v>1</v>
      </c>
    </row>
    <row r="320" spans="1:83" ht="71.25" x14ac:dyDescent="0.2">
      <c r="A320" s="38"/>
      <c r="B320" s="38" t="s">
        <v>590</v>
      </c>
      <c r="C320" s="38" t="s">
        <v>592</v>
      </c>
      <c r="D320" s="39" t="s">
        <v>342</v>
      </c>
      <c r="E320" s="40">
        <v>0.71</v>
      </c>
      <c r="F320" s="40">
        <f>ROUND(((1.25)*1.2),7)</f>
        <v>1.5</v>
      </c>
      <c r="G320" s="40">
        <f>SmtRes!CX90</f>
        <v>2.13</v>
      </c>
      <c r="H320" s="42">
        <f>SmtRes!CZ90</f>
        <v>998.38</v>
      </c>
      <c r="I320" s="41">
        <f>SmtRes!AJ90</f>
        <v>1.18</v>
      </c>
      <c r="J320" s="42">
        <f>ROUND(H320*I320, 2)</f>
        <v>1178.0899999999999</v>
      </c>
      <c r="K320" s="41"/>
      <c r="L320" s="42">
        <f>SmtRes!DG90</f>
        <v>2509.33</v>
      </c>
    </row>
    <row r="321" spans="1:83" ht="28.5" x14ac:dyDescent="0.2">
      <c r="A321" s="38"/>
      <c r="B321" s="38" t="s">
        <v>569</v>
      </c>
      <c r="C321" s="47" t="s">
        <v>748</v>
      </c>
      <c r="D321" s="48" t="s">
        <v>539</v>
      </c>
      <c r="E321" s="49">
        <f>SmtRes!DO90*SmtRes!AT90</f>
        <v>0.71</v>
      </c>
      <c r="F321" s="49">
        <f>ROUND(((1.25)*1.2),7)</f>
        <v>1.5</v>
      </c>
      <c r="G321" s="49">
        <f>SmtRes!DO90*SmtRes!CX90</f>
        <v>2.13</v>
      </c>
      <c r="H321" s="50"/>
      <c r="I321" s="51"/>
      <c r="J321" s="50">
        <f>ROUND(SmtRes!AG90/SmtRes!DO90, 2)</f>
        <v>549.32000000000005</v>
      </c>
      <c r="K321" s="51"/>
      <c r="L321" s="50">
        <f>SmtRes!DH90</f>
        <v>1170.05</v>
      </c>
      <c r="CE321">
        <v>1</v>
      </c>
    </row>
    <row r="322" spans="1:83" ht="15" x14ac:dyDescent="0.2">
      <c r="A322" s="38"/>
      <c r="B322" s="38"/>
      <c r="C322" s="54" t="s">
        <v>705</v>
      </c>
      <c r="D322" s="39"/>
      <c r="E322" s="40"/>
      <c r="F322" s="40"/>
      <c r="G322" s="40"/>
      <c r="H322" s="42"/>
      <c r="I322" s="41"/>
      <c r="J322" s="42"/>
      <c r="K322" s="41"/>
      <c r="L322" s="42">
        <f>L316+L318+L319</f>
        <v>4776.2700000000004</v>
      </c>
    </row>
    <row r="323" spans="1:83" ht="14.25" x14ac:dyDescent="0.2">
      <c r="A323" s="38"/>
      <c r="B323" s="38"/>
      <c r="C323" s="38" t="s">
        <v>706</v>
      </c>
      <c r="D323" s="39"/>
      <c r="E323" s="40"/>
      <c r="F323" s="40"/>
      <c r="G323" s="40"/>
      <c r="H323" s="42"/>
      <c r="I323" s="41"/>
      <c r="J323" s="42"/>
      <c r="K323" s="41"/>
      <c r="L323" s="42">
        <f>SUM(AR314:AR326)+SUM(AS314:AS326)+SUM(AT314:AT326)+SUM(AU314:AU326)+SUM(AV314:AV326)</f>
        <v>2266.94</v>
      </c>
    </row>
    <row r="324" spans="1:83" ht="14.25" x14ac:dyDescent="0.2">
      <c r="A324" s="38"/>
      <c r="B324" s="38" t="s">
        <v>31</v>
      </c>
      <c r="C324" s="38" t="s">
        <v>707</v>
      </c>
      <c r="D324" s="39" t="s">
        <v>314</v>
      </c>
      <c r="E324" s="40">
        <f>Source!BZ134</f>
        <v>103</v>
      </c>
      <c r="F324" s="40"/>
      <c r="G324" s="40">
        <f>Source!AT134</f>
        <v>103</v>
      </c>
      <c r="H324" s="42"/>
      <c r="I324" s="41"/>
      <c r="J324" s="42"/>
      <c r="K324" s="41"/>
      <c r="L324" s="42">
        <f>SUM(AZ314:AZ326)</f>
        <v>2334.9499999999998</v>
      </c>
    </row>
    <row r="325" spans="1:83" ht="14.25" x14ac:dyDescent="0.2">
      <c r="A325" s="47"/>
      <c r="B325" s="47" t="s">
        <v>32</v>
      </c>
      <c r="C325" s="47" t="s">
        <v>709</v>
      </c>
      <c r="D325" s="48" t="s">
        <v>314</v>
      </c>
      <c r="E325" s="49">
        <f>Source!CA134</f>
        <v>60</v>
      </c>
      <c r="F325" s="49"/>
      <c r="G325" s="49">
        <f>Source!AU134</f>
        <v>60</v>
      </c>
      <c r="H325" s="50"/>
      <c r="I325" s="51"/>
      <c r="J325" s="50"/>
      <c r="K325" s="51"/>
      <c r="L325" s="50">
        <f>SUM(BA314:BA326)</f>
        <v>1360.16</v>
      </c>
    </row>
    <row r="326" spans="1:83" ht="15" x14ac:dyDescent="0.2">
      <c r="C326" s="80" t="s">
        <v>710</v>
      </c>
      <c r="D326" s="80"/>
      <c r="E326" s="80"/>
      <c r="F326" s="80"/>
      <c r="G326" s="80"/>
      <c r="H326" s="80"/>
      <c r="I326" s="81">
        <f>K326/E314</f>
        <v>4235.6899999999996</v>
      </c>
      <c r="J326" s="81"/>
      <c r="K326" s="81">
        <f>L316+L318+L324+L325+L319</f>
        <v>8471.3799999999992</v>
      </c>
      <c r="L326" s="81"/>
      <c r="AD326">
        <f>ROUND((Source!AT134/100)*((ROUND(SUMIF(SmtRes!AQ88:'SmtRes'!AQ90,"=1",SmtRes!AD88:'SmtRes'!AD90)*Source!I134, 2)+ROUND(SUMIF(SmtRes!AQ88:'SmtRes'!AQ90,"=1",SmtRes!AC88:'SmtRes'!AC90)*Source!I134, 2))), 2)</f>
        <v>2039.07</v>
      </c>
      <c r="AE326">
        <f>ROUND((Source!AU134/100)*((ROUND(SUMIF(SmtRes!AQ88:'SmtRes'!AQ90,"=1",SmtRes!AD88:'SmtRes'!AD90)*Source!I134, 2)+ROUND(SUMIF(SmtRes!AQ88:'SmtRes'!AQ90,"=1",SmtRes!AC88:'SmtRes'!AC90)*Source!I134, 2))), 2)</f>
        <v>1187.81</v>
      </c>
      <c r="AN326" s="52">
        <f>L316+L318+L324+L325+L319</f>
        <v>8471.3799999999992</v>
      </c>
      <c r="AO326" s="52">
        <f>L318</f>
        <v>2509.3300000000004</v>
      </c>
      <c r="AQ326" t="s">
        <v>711</v>
      </c>
      <c r="AR326" s="52">
        <f>L316</f>
        <v>1096.8900000000001</v>
      </c>
      <c r="AT326" s="52">
        <f>L319</f>
        <v>1170.05</v>
      </c>
      <c r="AV326" t="s">
        <v>711</v>
      </c>
      <c r="AW326">
        <f>0</f>
        <v>0</v>
      </c>
      <c r="AZ326">
        <f>Source!X134</f>
        <v>2334.9499999999998</v>
      </c>
      <c r="BA326">
        <f>Source!Y134</f>
        <v>1360.16</v>
      </c>
      <c r="CD326">
        <v>1</v>
      </c>
    </row>
    <row r="327" spans="1:83" ht="135" x14ac:dyDescent="0.2">
      <c r="A327" s="36" t="s">
        <v>187</v>
      </c>
      <c r="B327" s="38" t="s">
        <v>758</v>
      </c>
      <c r="C327" s="38" t="s">
        <v>759</v>
      </c>
      <c r="D327" s="39" t="str">
        <f>Source!H135</f>
        <v>ШТ</v>
      </c>
      <c r="E327" s="40">
        <f>Source!K135</f>
        <v>15</v>
      </c>
      <c r="F327" s="40"/>
      <c r="G327" s="40">
        <f>Source!I135</f>
        <v>15</v>
      </c>
      <c r="H327" s="42"/>
      <c r="I327" s="41"/>
      <c r="J327" s="42"/>
      <c r="K327" s="41"/>
      <c r="L327" s="42"/>
    </row>
    <row r="328" spans="1:83" ht="165.75" x14ac:dyDescent="0.2">
      <c r="B328" s="43" t="str">
        <f>Source!EO135</f>
        <v>Поправка: 421/пр_2020_прил.10_т.5_п.4_гр.3</v>
      </c>
      <c r="C328" s="43" t="str">
        <f>Source!CN135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9" spans="1:83" ht="15" x14ac:dyDescent="0.2">
      <c r="A329" s="37"/>
      <c r="B329" s="40">
        <v>1</v>
      </c>
      <c r="C329" s="37" t="s">
        <v>700</v>
      </c>
      <c r="D329" s="39" t="s">
        <v>539</v>
      </c>
      <c r="E329" s="45"/>
      <c r="F329" s="40"/>
      <c r="G329" s="45">
        <f>Source!U135</f>
        <v>7.92</v>
      </c>
      <c r="H329" s="40"/>
      <c r="I329" s="40"/>
      <c r="J329" s="40"/>
      <c r="K329" s="40"/>
      <c r="L329" s="46">
        <f>SUM(L330:L330)-SUMIF(CE330:CE330, 1, L330:L330)</f>
        <v>3220.59</v>
      </c>
    </row>
    <row r="330" spans="1:83" ht="28.5" x14ac:dyDescent="0.2">
      <c r="A330" s="38"/>
      <c r="B330" s="38" t="s">
        <v>561</v>
      </c>
      <c r="C330" s="38" t="s">
        <v>562</v>
      </c>
      <c r="D330" s="39" t="s">
        <v>539</v>
      </c>
      <c r="E330" s="40">
        <v>0.44</v>
      </c>
      <c r="F330" s="40">
        <f>ROUND((1.2),7)</f>
        <v>1.2</v>
      </c>
      <c r="G330" s="40">
        <f>SmtRes!CX91</f>
        <v>7.92</v>
      </c>
      <c r="H330" s="42"/>
      <c r="I330" s="41"/>
      <c r="J330" s="42">
        <f>SmtRes!CZ91</f>
        <v>406.64</v>
      </c>
      <c r="K330" s="41"/>
      <c r="L330" s="42">
        <f>SmtRes!DI91</f>
        <v>3220.59</v>
      </c>
    </row>
    <row r="331" spans="1:83" ht="15" x14ac:dyDescent="0.2">
      <c r="A331" s="37"/>
      <c r="B331" s="40">
        <v>2</v>
      </c>
      <c r="C331" s="37" t="s">
        <v>701</v>
      </c>
      <c r="D331" s="39"/>
      <c r="E331" s="45"/>
      <c r="F331" s="40"/>
      <c r="G331" s="45"/>
      <c r="H331" s="40"/>
      <c r="I331" s="40"/>
      <c r="J331" s="40"/>
      <c r="K331" s="40"/>
      <c r="L331" s="46">
        <f>SUM(L332:L337)-SUMIF(CE332:CE337, 1, L332:L337)</f>
        <v>8838.760000000002</v>
      </c>
    </row>
    <row r="332" spans="1:83" ht="15" x14ac:dyDescent="0.2">
      <c r="A332" s="37"/>
      <c r="B332" s="40"/>
      <c r="C332" s="37" t="s">
        <v>704</v>
      </c>
      <c r="D332" s="39" t="s">
        <v>539</v>
      </c>
      <c r="E332" s="45"/>
      <c r="F332" s="40"/>
      <c r="G332" s="45">
        <f>Source!V135</f>
        <v>8.64</v>
      </c>
      <c r="H332" s="40"/>
      <c r="I332" s="40"/>
      <c r="J332" s="40"/>
      <c r="K332" s="40"/>
      <c r="L332" s="46">
        <f>SUMIF(CE333:CE337, 1, L333:L337)</f>
        <v>4838.57</v>
      </c>
      <c r="CE332">
        <v>1</v>
      </c>
    </row>
    <row r="333" spans="1:83" ht="28.5" x14ac:dyDescent="0.2">
      <c r="A333" s="38"/>
      <c r="B333" s="38" t="s">
        <v>541</v>
      </c>
      <c r="C333" s="38" t="s">
        <v>543</v>
      </c>
      <c r="D333" s="39" t="s">
        <v>342</v>
      </c>
      <c r="E333" s="40">
        <v>0.24</v>
      </c>
      <c r="F333" s="40">
        <f>ROUND((1.2),7)</f>
        <v>1.2</v>
      </c>
      <c r="G333" s="40">
        <f>SmtRes!CX93</f>
        <v>4.32</v>
      </c>
      <c r="H333" s="42"/>
      <c r="I333" s="41"/>
      <c r="J333" s="42">
        <f>SmtRes!CZ93</f>
        <v>1472.33</v>
      </c>
      <c r="K333" s="41"/>
      <c r="L333" s="42">
        <f>SmtRes!DG93</f>
        <v>6360.47</v>
      </c>
    </row>
    <row r="334" spans="1:83" ht="28.5" x14ac:dyDescent="0.2">
      <c r="A334" s="38"/>
      <c r="B334" s="38" t="s">
        <v>544</v>
      </c>
      <c r="C334" s="38" t="s">
        <v>702</v>
      </c>
      <c r="D334" s="39" t="s">
        <v>539</v>
      </c>
      <c r="E334" s="40">
        <f>SmtRes!DO93*SmtRes!AT93</f>
        <v>0.24</v>
      </c>
      <c r="F334" s="40">
        <f>ROUND((1.2),7)</f>
        <v>1.2</v>
      </c>
      <c r="G334" s="40">
        <f>SmtRes!DO93*SmtRes!CX93</f>
        <v>4.32</v>
      </c>
      <c r="H334" s="42"/>
      <c r="I334" s="41"/>
      <c r="J334" s="42">
        <f>ROUND(SmtRes!AG93/SmtRes!DO93, 2)</f>
        <v>642.05999999999995</v>
      </c>
      <c r="K334" s="41"/>
      <c r="L334" s="42">
        <f>SmtRes!DH93</f>
        <v>2773.7</v>
      </c>
      <c r="CE334">
        <v>1</v>
      </c>
    </row>
    <row r="335" spans="1:83" ht="28.5" x14ac:dyDescent="0.2">
      <c r="A335" s="38"/>
      <c r="B335" s="38" t="s">
        <v>593</v>
      </c>
      <c r="C335" s="38" t="s">
        <v>595</v>
      </c>
      <c r="D335" s="39" t="s">
        <v>342</v>
      </c>
      <c r="E335" s="40">
        <v>0.24</v>
      </c>
      <c r="F335" s="40">
        <f>ROUND((1.2),7)</f>
        <v>1.2</v>
      </c>
      <c r="G335" s="40">
        <f>SmtRes!CX94</f>
        <v>4.32</v>
      </c>
      <c r="H335" s="42"/>
      <c r="I335" s="41"/>
      <c r="J335" s="42">
        <f>SmtRes!CZ94</f>
        <v>12.95</v>
      </c>
      <c r="K335" s="41"/>
      <c r="L335" s="42">
        <f>SmtRes!DG94</f>
        <v>55.94</v>
      </c>
    </row>
    <row r="336" spans="1:83" ht="28.5" x14ac:dyDescent="0.2">
      <c r="A336" s="38"/>
      <c r="B336" s="38" t="s">
        <v>596</v>
      </c>
      <c r="C336" s="38" t="s">
        <v>598</v>
      </c>
      <c r="D336" s="39" t="s">
        <v>342</v>
      </c>
      <c r="E336" s="40">
        <v>0.24</v>
      </c>
      <c r="F336" s="40">
        <f>ROUND((1.2),7)</f>
        <v>1.2</v>
      </c>
      <c r="G336" s="40">
        <f>SmtRes!CX95</f>
        <v>4.32</v>
      </c>
      <c r="H336" s="42"/>
      <c r="I336" s="41"/>
      <c r="J336" s="42">
        <f>SmtRes!CZ95</f>
        <v>560.73</v>
      </c>
      <c r="K336" s="41"/>
      <c r="L336" s="42">
        <f>SmtRes!DG95</f>
        <v>2422.35</v>
      </c>
    </row>
    <row r="337" spans="1:83" ht="28.5" x14ac:dyDescent="0.2">
      <c r="A337" s="38"/>
      <c r="B337" s="38" t="s">
        <v>551</v>
      </c>
      <c r="C337" s="47" t="s">
        <v>703</v>
      </c>
      <c r="D337" s="48" t="s">
        <v>539</v>
      </c>
      <c r="E337" s="49">
        <f>SmtRes!DO95*SmtRes!AT95</f>
        <v>0.24</v>
      </c>
      <c r="F337" s="49">
        <f>ROUND((1.2),7)</f>
        <v>1.2</v>
      </c>
      <c r="G337" s="49">
        <f>SmtRes!DO95*SmtRes!CX95</f>
        <v>4.32</v>
      </c>
      <c r="H337" s="50"/>
      <c r="I337" s="51"/>
      <c r="J337" s="50">
        <f>ROUND(SmtRes!AG95/SmtRes!DO95, 2)</f>
        <v>477.98</v>
      </c>
      <c r="K337" s="51"/>
      <c r="L337" s="50">
        <f>SmtRes!DH95</f>
        <v>2064.87</v>
      </c>
      <c r="CE337">
        <v>1</v>
      </c>
    </row>
    <row r="338" spans="1:83" ht="15" x14ac:dyDescent="0.2">
      <c r="A338" s="38"/>
      <c r="B338" s="38"/>
      <c r="C338" s="54" t="s">
        <v>705</v>
      </c>
      <c r="D338" s="39"/>
      <c r="E338" s="40"/>
      <c r="F338" s="40"/>
      <c r="G338" s="40"/>
      <c r="H338" s="42"/>
      <c r="I338" s="41"/>
      <c r="J338" s="42"/>
      <c r="K338" s="41"/>
      <c r="L338" s="42">
        <f>L329+L331+L332</f>
        <v>16897.920000000002</v>
      </c>
    </row>
    <row r="339" spans="1:83" ht="14.25" x14ac:dyDescent="0.2">
      <c r="A339" s="38"/>
      <c r="B339" s="38"/>
      <c r="C339" s="38" t="s">
        <v>706</v>
      </c>
      <c r="D339" s="39"/>
      <c r="E339" s="40"/>
      <c r="F339" s="40"/>
      <c r="G339" s="40"/>
      <c r="H339" s="42"/>
      <c r="I339" s="41"/>
      <c r="J339" s="42"/>
      <c r="K339" s="41"/>
      <c r="L339" s="42">
        <f>SUM(AR327:AR342)+SUM(AS327:AS342)+SUM(AT327:AT342)+SUM(AU327:AU342)+SUM(AV327:AV342)</f>
        <v>8059.16</v>
      </c>
    </row>
    <row r="340" spans="1:83" ht="14.25" x14ac:dyDescent="0.2">
      <c r="A340" s="38"/>
      <c r="B340" s="38" t="s">
        <v>31</v>
      </c>
      <c r="C340" s="38" t="s">
        <v>707</v>
      </c>
      <c r="D340" s="39" t="s">
        <v>314</v>
      </c>
      <c r="E340" s="40">
        <f>Source!BZ135</f>
        <v>103</v>
      </c>
      <c r="F340" s="40"/>
      <c r="G340" s="40">
        <f>Source!AT135</f>
        <v>103</v>
      </c>
      <c r="H340" s="42"/>
      <c r="I340" s="41"/>
      <c r="J340" s="42"/>
      <c r="K340" s="41"/>
      <c r="L340" s="42">
        <f>SUM(AZ327:AZ342)</f>
        <v>8300.93</v>
      </c>
    </row>
    <row r="341" spans="1:83" ht="14.25" x14ac:dyDescent="0.2">
      <c r="A341" s="47"/>
      <c r="B341" s="47" t="s">
        <v>32</v>
      </c>
      <c r="C341" s="47" t="s">
        <v>709</v>
      </c>
      <c r="D341" s="48" t="s">
        <v>314</v>
      </c>
      <c r="E341" s="49">
        <f>Source!CA135</f>
        <v>60</v>
      </c>
      <c r="F341" s="49"/>
      <c r="G341" s="49">
        <f>Source!AU135</f>
        <v>60</v>
      </c>
      <c r="H341" s="50"/>
      <c r="I341" s="51"/>
      <c r="J341" s="50"/>
      <c r="K341" s="51"/>
      <c r="L341" s="50">
        <f>SUM(BA327:BA342)</f>
        <v>4835.5</v>
      </c>
    </row>
    <row r="342" spans="1:83" ht="15" x14ac:dyDescent="0.2">
      <c r="C342" s="80" t="s">
        <v>710</v>
      </c>
      <c r="D342" s="80"/>
      <c r="E342" s="80"/>
      <c r="F342" s="80"/>
      <c r="G342" s="80"/>
      <c r="H342" s="80"/>
      <c r="I342" s="81">
        <f>K342/E327</f>
        <v>2002.2900000000002</v>
      </c>
      <c r="J342" s="81"/>
      <c r="K342" s="81">
        <f>L329+L331+L340+L341+L332</f>
        <v>30034.350000000002</v>
      </c>
      <c r="L342" s="81"/>
      <c r="AD342">
        <f>ROUND((Source!AT135/100)*((ROUND(SUMIF(SmtRes!AQ91:'SmtRes'!AQ95,"=1",SmtRes!AD91:'SmtRes'!AD95)*Source!I135, 2)+ROUND(SUMIF(SmtRes!AQ91:'SmtRes'!AQ95,"=1",SmtRes!AC91:'SmtRes'!AC95)*Source!I135, 2))), 2)</f>
        <v>23587.21</v>
      </c>
      <c r="AE342">
        <f>ROUND((Source!AU135/100)*((ROUND(SUMIF(SmtRes!AQ91:'SmtRes'!AQ95,"=1",SmtRes!AD91:'SmtRes'!AD95)*Source!I135, 2)+ROUND(SUMIF(SmtRes!AQ91:'SmtRes'!AQ95,"=1",SmtRes!AC91:'SmtRes'!AC95)*Source!I135, 2))), 2)</f>
        <v>13740.12</v>
      </c>
      <c r="AN342" s="52">
        <f>L329+L331+L340+L341+L332</f>
        <v>30034.350000000002</v>
      </c>
      <c r="AO342" s="52">
        <f>L331</f>
        <v>8838.760000000002</v>
      </c>
      <c r="AQ342" t="s">
        <v>711</v>
      </c>
      <c r="AR342" s="52">
        <f>L329</f>
        <v>3220.59</v>
      </c>
      <c r="AT342" s="52">
        <f>L332</f>
        <v>4838.57</v>
      </c>
      <c r="AV342" t="s">
        <v>711</v>
      </c>
      <c r="AW342">
        <f>0</f>
        <v>0</v>
      </c>
      <c r="AZ342">
        <f>Source!X135</f>
        <v>8300.93</v>
      </c>
      <c r="BA342">
        <f>Source!Y135</f>
        <v>4835.5</v>
      </c>
      <c r="CD342">
        <v>1</v>
      </c>
    </row>
    <row r="343" spans="1:83" ht="135" x14ac:dyDescent="0.2">
      <c r="A343" s="36" t="s">
        <v>191</v>
      </c>
      <c r="B343" s="38" t="s">
        <v>760</v>
      </c>
      <c r="C343" s="38" t="s">
        <v>761</v>
      </c>
      <c r="D343" s="39" t="str">
        <f>Source!H136</f>
        <v>ШТ</v>
      </c>
      <c r="E343" s="40">
        <f>Source!K136</f>
        <v>5</v>
      </c>
      <c r="F343" s="40"/>
      <c r="G343" s="40">
        <f>Source!I136</f>
        <v>5</v>
      </c>
      <c r="H343" s="42"/>
      <c r="I343" s="41"/>
      <c r="J343" s="42"/>
      <c r="K343" s="41"/>
      <c r="L343" s="42"/>
    </row>
    <row r="344" spans="1:83" ht="165.75" x14ac:dyDescent="0.2">
      <c r="B344" s="43" t="str">
        <f>Source!EO136</f>
        <v>Поправка: 421/пр_2020_прил.10_т.5_п.4_гр.3</v>
      </c>
      <c r="C344" s="43" t="str">
        <f>Source!CN136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5" spans="1:83" ht="15" x14ac:dyDescent="0.2">
      <c r="A345" s="37"/>
      <c r="B345" s="40">
        <v>1</v>
      </c>
      <c r="C345" s="37" t="s">
        <v>700</v>
      </c>
      <c r="D345" s="39" t="s">
        <v>539</v>
      </c>
      <c r="E345" s="45"/>
      <c r="F345" s="40"/>
      <c r="G345" s="45">
        <f>Source!U136</f>
        <v>1.5</v>
      </c>
      <c r="H345" s="40"/>
      <c r="I345" s="40"/>
      <c r="J345" s="40"/>
      <c r="K345" s="40"/>
      <c r="L345" s="46">
        <f>SUM(L346:L346)-SUMIF(CE346:CE346, 1, L346:L346)</f>
        <v>609.96</v>
      </c>
    </row>
    <row r="346" spans="1:83" ht="28.5" x14ac:dyDescent="0.2">
      <c r="A346" s="38"/>
      <c r="B346" s="38" t="s">
        <v>561</v>
      </c>
      <c r="C346" s="38" t="s">
        <v>562</v>
      </c>
      <c r="D346" s="39" t="s">
        <v>539</v>
      </c>
      <c r="E346" s="40">
        <v>0.25</v>
      </c>
      <c r="F346" s="40">
        <f>ROUND((1.2),7)</f>
        <v>1.2</v>
      </c>
      <c r="G346" s="40">
        <f>SmtRes!CX96</f>
        <v>1.5</v>
      </c>
      <c r="H346" s="42"/>
      <c r="I346" s="41"/>
      <c r="J346" s="42">
        <f>SmtRes!CZ96</f>
        <v>406.64</v>
      </c>
      <c r="K346" s="41"/>
      <c r="L346" s="42">
        <f>SmtRes!DI96</f>
        <v>609.96</v>
      </c>
    </row>
    <row r="347" spans="1:83" ht="15" x14ac:dyDescent="0.2">
      <c r="A347" s="37"/>
      <c r="B347" s="40">
        <v>2</v>
      </c>
      <c r="C347" s="37" t="s">
        <v>701</v>
      </c>
      <c r="D347" s="39"/>
      <c r="E347" s="45"/>
      <c r="F347" s="40"/>
      <c r="G347" s="45"/>
      <c r="H347" s="40"/>
      <c r="I347" s="40"/>
      <c r="J347" s="40"/>
      <c r="K347" s="40"/>
      <c r="L347" s="46">
        <f>SUM(L348:L351)-SUMIF(CE348:CE351, 1, L348:L351)</f>
        <v>481.88999999999987</v>
      </c>
    </row>
    <row r="348" spans="1:83" ht="15" x14ac:dyDescent="0.2">
      <c r="A348" s="37"/>
      <c r="B348" s="40"/>
      <c r="C348" s="37" t="s">
        <v>704</v>
      </c>
      <c r="D348" s="39" t="s">
        <v>539</v>
      </c>
      <c r="E348" s="45"/>
      <c r="F348" s="40"/>
      <c r="G348" s="45">
        <f>Source!V136</f>
        <v>0.84</v>
      </c>
      <c r="H348" s="40"/>
      <c r="I348" s="40"/>
      <c r="J348" s="40"/>
      <c r="K348" s="40"/>
      <c r="L348" s="46">
        <f>SUMIF(CE349:CE351, 1, L349:L351)</f>
        <v>401.5</v>
      </c>
      <c r="CE348">
        <v>1</v>
      </c>
    </row>
    <row r="349" spans="1:83" ht="28.5" x14ac:dyDescent="0.2">
      <c r="A349" s="38"/>
      <c r="B349" s="38" t="s">
        <v>593</v>
      </c>
      <c r="C349" s="38" t="s">
        <v>595</v>
      </c>
      <c r="D349" s="39" t="s">
        <v>342</v>
      </c>
      <c r="E349" s="40">
        <v>0.14000000000000001</v>
      </c>
      <c r="F349" s="40">
        <f>ROUND((1.2),7)</f>
        <v>1.2</v>
      </c>
      <c r="G349" s="40">
        <f>SmtRes!CX98</f>
        <v>0.84</v>
      </c>
      <c r="H349" s="42"/>
      <c r="I349" s="41"/>
      <c r="J349" s="42">
        <f>SmtRes!CZ98</f>
        <v>12.95</v>
      </c>
      <c r="K349" s="41"/>
      <c r="L349" s="42">
        <f>SmtRes!DG98</f>
        <v>10.88</v>
      </c>
    </row>
    <row r="350" spans="1:83" ht="28.5" x14ac:dyDescent="0.2">
      <c r="A350" s="38"/>
      <c r="B350" s="38" t="s">
        <v>596</v>
      </c>
      <c r="C350" s="38" t="s">
        <v>598</v>
      </c>
      <c r="D350" s="39" t="s">
        <v>342</v>
      </c>
      <c r="E350" s="40">
        <v>0.14000000000000001</v>
      </c>
      <c r="F350" s="40">
        <f>ROUND((1.2),7)</f>
        <v>1.2</v>
      </c>
      <c r="G350" s="40">
        <f>SmtRes!CX99</f>
        <v>0.84</v>
      </c>
      <c r="H350" s="42"/>
      <c r="I350" s="41"/>
      <c r="J350" s="42">
        <f>SmtRes!CZ99</f>
        <v>560.73</v>
      </c>
      <c r="K350" s="41"/>
      <c r="L350" s="42">
        <f>SmtRes!DG99</f>
        <v>471.01</v>
      </c>
    </row>
    <row r="351" spans="1:83" ht="28.5" x14ac:dyDescent="0.2">
      <c r="A351" s="38"/>
      <c r="B351" s="38" t="s">
        <v>551</v>
      </c>
      <c r="C351" s="47" t="s">
        <v>703</v>
      </c>
      <c r="D351" s="48" t="s">
        <v>539</v>
      </c>
      <c r="E351" s="49">
        <f>SmtRes!DO99*SmtRes!AT99</f>
        <v>0.14000000000000001</v>
      </c>
      <c r="F351" s="49">
        <f>ROUND((1.2),7)</f>
        <v>1.2</v>
      </c>
      <c r="G351" s="49">
        <f>SmtRes!DO99*SmtRes!CX99</f>
        <v>0.84</v>
      </c>
      <c r="H351" s="50"/>
      <c r="I351" s="51"/>
      <c r="J351" s="50">
        <f>ROUND(SmtRes!AG99/SmtRes!DO99, 2)</f>
        <v>477.98</v>
      </c>
      <c r="K351" s="51"/>
      <c r="L351" s="50">
        <f>SmtRes!DH99</f>
        <v>401.5</v>
      </c>
      <c r="CE351">
        <v>1</v>
      </c>
    </row>
    <row r="352" spans="1:83" ht="15" x14ac:dyDescent="0.2">
      <c r="A352" s="38"/>
      <c r="B352" s="38"/>
      <c r="C352" s="54" t="s">
        <v>705</v>
      </c>
      <c r="D352" s="39"/>
      <c r="E352" s="40"/>
      <c r="F352" s="40"/>
      <c r="G352" s="40"/>
      <c r="H352" s="42"/>
      <c r="I352" s="41"/>
      <c r="J352" s="42"/>
      <c r="K352" s="41"/>
      <c r="L352" s="42">
        <f>L345+L347+L348</f>
        <v>1493.35</v>
      </c>
    </row>
    <row r="353" spans="1:83" ht="14.25" x14ac:dyDescent="0.2">
      <c r="A353" s="38"/>
      <c r="B353" s="38"/>
      <c r="C353" s="38" t="s">
        <v>706</v>
      </c>
      <c r="D353" s="39"/>
      <c r="E353" s="40"/>
      <c r="F353" s="40"/>
      <c r="G353" s="40"/>
      <c r="H353" s="42"/>
      <c r="I353" s="41"/>
      <c r="J353" s="42"/>
      <c r="K353" s="41"/>
      <c r="L353" s="42">
        <f>SUM(AR343:AR356)+SUM(AS343:AS356)+SUM(AT343:AT356)+SUM(AU343:AU356)+SUM(AV343:AV356)</f>
        <v>1011.46</v>
      </c>
    </row>
    <row r="354" spans="1:83" ht="14.25" x14ac:dyDescent="0.2">
      <c r="A354" s="38"/>
      <c r="B354" s="38" t="s">
        <v>31</v>
      </c>
      <c r="C354" s="38" t="s">
        <v>707</v>
      </c>
      <c r="D354" s="39" t="s">
        <v>314</v>
      </c>
      <c r="E354" s="40">
        <f>Source!BZ136</f>
        <v>103</v>
      </c>
      <c r="F354" s="40"/>
      <c r="G354" s="40">
        <f>Source!AT136</f>
        <v>103</v>
      </c>
      <c r="H354" s="42"/>
      <c r="I354" s="41"/>
      <c r="J354" s="42"/>
      <c r="K354" s="41"/>
      <c r="L354" s="42">
        <f>SUM(AZ343:AZ356)</f>
        <v>1041.8</v>
      </c>
    </row>
    <row r="355" spans="1:83" ht="14.25" x14ac:dyDescent="0.2">
      <c r="A355" s="47"/>
      <c r="B355" s="47" t="s">
        <v>32</v>
      </c>
      <c r="C355" s="47" t="s">
        <v>709</v>
      </c>
      <c r="D355" s="48" t="s">
        <v>314</v>
      </c>
      <c r="E355" s="49">
        <f>Source!CA136</f>
        <v>60</v>
      </c>
      <c r="F355" s="49"/>
      <c r="G355" s="49">
        <f>Source!AU136</f>
        <v>60</v>
      </c>
      <c r="H355" s="50"/>
      <c r="I355" s="51"/>
      <c r="J355" s="50"/>
      <c r="K355" s="51"/>
      <c r="L355" s="50">
        <f>SUM(BA343:BA356)</f>
        <v>606.88</v>
      </c>
    </row>
    <row r="356" spans="1:83" ht="15" x14ac:dyDescent="0.2">
      <c r="C356" s="80" t="s">
        <v>710</v>
      </c>
      <c r="D356" s="80"/>
      <c r="E356" s="80"/>
      <c r="F356" s="80"/>
      <c r="G356" s="80"/>
      <c r="H356" s="80"/>
      <c r="I356" s="81">
        <f>K356/E343</f>
        <v>628.40599999999995</v>
      </c>
      <c r="J356" s="81"/>
      <c r="K356" s="81">
        <f>L345+L347+L354+L355+L348</f>
        <v>3142.0299999999997</v>
      </c>
      <c r="L356" s="81"/>
      <c r="AD356">
        <f>ROUND((Source!AT136/100)*((ROUND(SUMIF(SmtRes!AQ96:'SmtRes'!AQ99,"=1",SmtRes!AD96:'SmtRes'!AD99)*Source!I136, 2)+ROUND(SUMIF(SmtRes!AQ96:'SmtRes'!AQ99,"=1",SmtRes!AC96:'SmtRes'!AC99)*Source!I136, 2))), 2)</f>
        <v>4555.79</v>
      </c>
      <c r="AE356">
        <f>ROUND((Source!AU136/100)*((ROUND(SUMIF(SmtRes!AQ96:'SmtRes'!AQ99,"=1",SmtRes!AD96:'SmtRes'!AD99)*Source!I136, 2)+ROUND(SUMIF(SmtRes!AQ96:'SmtRes'!AQ99,"=1",SmtRes!AC96:'SmtRes'!AC99)*Source!I136, 2))), 2)</f>
        <v>2653.86</v>
      </c>
      <c r="AN356" s="52">
        <f>L345+L347+L354+L355+L348</f>
        <v>3142.0299999999997</v>
      </c>
      <c r="AO356" s="52">
        <f>L347</f>
        <v>481.88999999999987</v>
      </c>
      <c r="AQ356" t="s">
        <v>711</v>
      </c>
      <c r="AR356" s="52">
        <f>L345</f>
        <v>609.96</v>
      </c>
      <c r="AT356" s="52">
        <f>L348</f>
        <v>401.5</v>
      </c>
      <c r="AV356" t="s">
        <v>711</v>
      </c>
      <c r="AW356">
        <f>0</f>
        <v>0</v>
      </c>
      <c r="AZ356">
        <f>Source!X136</f>
        <v>1041.8</v>
      </c>
      <c r="BA356">
        <f>Source!Y136</f>
        <v>606.88</v>
      </c>
      <c r="CD356">
        <v>1</v>
      </c>
    </row>
    <row r="357" spans="1:83" ht="135" x14ac:dyDescent="0.2">
      <c r="A357" s="36" t="s">
        <v>195</v>
      </c>
      <c r="B357" s="38" t="s">
        <v>762</v>
      </c>
      <c r="C357" s="38" t="s">
        <v>763</v>
      </c>
      <c r="D357" s="39" t="str">
        <f>Source!H137</f>
        <v>ШТ</v>
      </c>
      <c r="E357" s="40">
        <f>Source!K137</f>
        <v>4</v>
      </c>
      <c r="F357" s="40"/>
      <c r="G357" s="40">
        <f>Source!I137</f>
        <v>4</v>
      </c>
      <c r="H357" s="42"/>
      <c r="I357" s="41"/>
      <c r="J357" s="42"/>
      <c r="K357" s="41"/>
      <c r="L357" s="42"/>
    </row>
    <row r="358" spans="1:83" ht="165.75" x14ac:dyDescent="0.2">
      <c r="B358" s="43" t="str">
        <f>Source!EO137</f>
        <v>Поправка: 421/пр_2020_прил.10_т.5_п.4_гр.3</v>
      </c>
      <c r="C358" s="43" t="str">
        <f>Source!CN137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9" spans="1:83" ht="15" x14ac:dyDescent="0.2">
      <c r="A359" s="37"/>
      <c r="B359" s="40">
        <v>1</v>
      </c>
      <c r="C359" s="37" t="s">
        <v>700</v>
      </c>
      <c r="D359" s="39" t="s">
        <v>539</v>
      </c>
      <c r="E359" s="45"/>
      <c r="F359" s="40"/>
      <c r="G359" s="45">
        <f>Source!U137</f>
        <v>1.44</v>
      </c>
      <c r="H359" s="40"/>
      <c r="I359" s="40"/>
      <c r="J359" s="40"/>
      <c r="K359" s="40"/>
      <c r="L359" s="46">
        <f>SUM(L360:L360)-SUMIF(CE360:CE360, 1, L360:L360)</f>
        <v>585.55999999999995</v>
      </c>
    </row>
    <row r="360" spans="1:83" ht="28.5" x14ac:dyDescent="0.2">
      <c r="A360" s="38"/>
      <c r="B360" s="38" t="s">
        <v>561</v>
      </c>
      <c r="C360" s="38" t="s">
        <v>562</v>
      </c>
      <c r="D360" s="39" t="s">
        <v>539</v>
      </c>
      <c r="E360" s="40">
        <v>0.3</v>
      </c>
      <c r="F360" s="40">
        <f>ROUND((1.2),7)</f>
        <v>1.2</v>
      </c>
      <c r="G360" s="40">
        <f>SmtRes!CX100</f>
        <v>1.44</v>
      </c>
      <c r="H360" s="42"/>
      <c r="I360" s="41"/>
      <c r="J360" s="42">
        <f>SmtRes!CZ100</f>
        <v>406.64</v>
      </c>
      <c r="K360" s="41"/>
      <c r="L360" s="42">
        <f>SmtRes!DI100</f>
        <v>585.55999999999995</v>
      </c>
    </row>
    <row r="361" spans="1:83" ht="15" x14ac:dyDescent="0.2">
      <c r="A361" s="37"/>
      <c r="B361" s="40">
        <v>2</v>
      </c>
      <c r="C361" s="37" t="s">
        <v>701</v>
      </c>
      <c r="D361" s="39"/>
      <c r="E361" s="45"/>
      <c r="F361" s="40"/>
      <c r="G361" s="45"/>
      <c r="H361" s="40"/>
      <c r="I361" s="40"/>
      <c r="J361" s="40"/>
      <c r="K361" s="40"/>
      <c r="L361" s="46">
        <f>SUM(L362:L365)-SUMIF(CE362:CE365, 1, L362:L365)</f>
        <v>440.59000000000003</v>
      </c>
    </row>
    <row r="362" spans="1:83" ht="15" x14ac:dyDescent="0.2">
      <c r="A362" s="37"/>
      <c r="B362" s="40"/>
      <c r="C362" s="37" t="s">
        <v>704</v>
      </c>
      <c r="D362" s="39" t="s">
        <v>539</v>
      </c>
      <c r="E362" s="45"/>
      <c r="F362" s="40"/>
      <c r="G362" s="45">
        <f>Source!V137</f>
        <v>0.76800000000000002</v>
      </c>
      <c r="H362" s="40"/>
      <c r="I362" s="40"/>
      <c r="J362" s="40"/>
      <c r="K362" s="40"/>
      <c r="L362" s="46">
        <f>SUMIF(CE363:CE365, 1, L363:L365)</f>
        <v>367.09</v>
      </c>
      <c r="CE362">
        <v>1</v>
      </c>
    </row>
    <row r="363" spans="1:83" ht="28.5" x14ac:dyDescent="0.2">
      <c r="A363" s="38"/>
      <c r="B363" s="38" t="s">
        <v>593</v>
      </c>
      <c r="C363" s="38" t="s">
        <v>595</v>
      </c>
      <c r="D363" s="39" t="s">
        <v>342</v>
      </c>
      <c r="E363" s="40">
        <v>0.16</v>
      </c>
      <c r="F363" s="40">
        <f>ROUND((1.2),7)</f>
        <v>1.2</v>
      </c>
      <c r="G363" s="40">
        <f>SmtRes!CX102</f>
        <v>0.76800000000000002</v>
      </c>
      <c r="H363" s="42"/>
      <c r="I363" s="41"/>
      <c r="J363" s="42">
        <f>SmtRes!CZ102</f>
        <v>12.95</v>
      </c>
      <c r="K363" s="41"/>
      <c r="L363" s="42">
        <f>SmtRes!DG102</f>
        <v>9.9499999999999993</v>
      </c>
    </row>
    <row r="364" spans="1:83" ht="28.5" x14ac:dyDescent="0.2">
      <c r="A364" s="38"/>
      <c r="B364" s="38" t="s">
        <v>596</v>
      </c>
      <c r="C364" s="38" t="s">
        <v>598</v>
      </c>
      <c r="D364" s="39" t="s">
        <v>342</v>
      </c>
      <c r="E364" s="40">
        <v>0.16</v>
      </c>
      <c r="F364" s="40">
        <f>ROUND((1.2),7)</f>
        <v>1.2</v>
      </c>
      <c r="G364" s="40">
        <f>SmtRes!CX103</f>
        <v>0.76800000000000002</v>
      </c>
      <c r="H364" s="42"/>
      <c r="I364" s="41"/>
      <c r="J364" s="42">
        <f>SmtRes!CZ103</f>
        <v>560.73</v>
      </c>
      <c r="K364" s="41"/>
      <c r="L364" s="42">
        <f>SmtRes!DG103</f>
        <v>430.64</v>
      </c>
    </row>
    <row r="365" spans="1:83" ht="28.5" x14ac:dyDescent="0.2">
      <c r="A365" s="38"/>
      <c r="B365" s="38" t="s">
        <v>551</v>
      </c>
      <c r="C365" s="47" t="s">
        <v>703</v>
      </c>
      <c r="D365" s="48" t="s">
        <v>539</v>
      </c>
      <c r="E365" s="49">
        <f>SmtRes!DO103*SmtRes!AT103</f>
        <v>0.16</v>
      </c>
      <c r="F365" s="49">
        <f>ROUND((1.2),7)</f>
        <v>1.2</v>
      </c>
      <c r="G365" s="49">
        <f>SmtRes!DO103*SmtRes!CX103</f>
        <v>0.76800000000000002</v>
      </c>
      <c r="H365" s="50"/>
      <c r="I365" s="51"/>
      <c r="J365" s="50">
        <f>ROUND(SmtRes!AG103/SmtRes!DO103, 2)</f>
        <v>477.98</v>
      </c>
      <c r="K365" s="51"/>
      <c r="L365" s="50">
        <f>SmtRes!DH103</f>
        <v>367.09</v>
      </c>
      <c r="CE365">
        <v>1</v>
      </c>
    </row>
    <row r="366" spans="1:83" ht="15" x14ac:dyDescent="0.2">
      <c r="A366" s="38"/>
      <c r="B366" s="38"/>
      <c r="C366" s="54" t="s">
        <v>705</v>
      </c>
      <c r="D366" s="39"/>
      <c r="E366" s="40"/>
      <c r="F366" s="40"/>
      <c r="G366" s="40"/>
      <c r="H366" s="42"/>
      <c r="I366" s="41"/>
      <c r="J366" s="42"/>
      <c r="K366" s="41"/>
      <c r="L366" s="42">
        <f>L359+L361+L362</f>
        <v>1393.24</v>
      </c>
    </row>
    <row r="367" spans="1:83" ht="14.25" x14ac:dyDescent="0.2">
      <c r="A367" s="38"/>
      <c r="B367" s="38"/>
      <c r="C367" s="38" t="s">
        <v>706</v>
      </c>
      <c r="D367" s="39"/>
      <c r="E367" s="40"/>
      <c r="F367" s="40"/>
      <c r="G367" s="40"/>
      <c r="H367" s="42"/>
      <c r="I367" s="41"/>
      <c r="J367" s="42"/>
      <c r="K367" s="41"/>
      <c r="L367" s="42">
        <f>SUM(AR357:AR370)+SUM(AS357:AS370)+SUM(AT357:AT370)+SUM(AU357:AU370)+SUM(AV357:AV370)</f>
        <v>952.64999999999986</v>
      </c>
    </row>
    <row r="368" spans="1:83" ht="14.25" x14ac:dyDescent="0.2">
      <c r="A368" s="38"/>
      <c r="B368" s="38" t="s">
        <v>31</v>
      </c>
      <c r="C368" s="38" t="s">
        <v>707</v>
      </c>
      <c r="D368" s="39" t="s">
        <v>314</v>
      </c>
      <c r="E368" s="40">
        <f>Source!BZ137</f>
        <v>103</v>
      </c>
      <c r="F368" s="40"/>
      <c r="G368" s="40">
        <f>Source!AT137</f>
        <v>103</v>
      </c>
      <c r="H368" s="42"/>
      <c r="I368" s="41"/>
      <c r="J368" s="42"/>
      <c r="K368" s="41"/>
      <c r="L368" s="42">
        <f>SUM(AZ357:AZ370)</f>
        <v>981.23</v>
      </c>
    </row>
    <row r="369" spans="1:82" ht="14.25" x14ac:dyDescent="0.2">
      <c r="A369" s="47"/>
      <c r="B369" s="47" t="s">
        <v>32</v>
      </c>
      <c r="C369" s="47" t="s">
        <v>709</v>
      </c>
      <c r="D369" s="48" t="s">
        <v>314</v>
      </c>
      <c r="E369" s="49">
        <f>Source!CA137</f>
        <v>60</v>
      </c>
      <c r="F369" s="49"/>
      <c r="G369" s="49">
        <f>Source!AU137</f>
        <v>60</v>
      </c>
      <c r="H369" s="50"/>
      <c r="I369" s="51"/>
      <c r="J369" s="50"/>
      <c r="K369" s="51"/>
      <c r="L369" s="50">
        <f>SUM(BA357:BA370)</f>
        <v>571.59</v>
      </c>
    </row>
    <row r="370" spans="1:82" ht="15" x14ac:dyDescent="0.2">
      <c r="C370" s="80" t="s">
        <v>710</v>
      </c>
      <c r="D370" s="80"/>
      <c r="E370" s="80"/>
      <c r="F370" s="80"/>
      <c r="G370" s="80"/>
      <c r="H370" s="80"/>
      <c r="I370" s="81">
        <f>K370/E357</f>
        <v>736.5150000000001</v>
      </c>
      <c r="J370" s="81"/>
      <c r="K370" s="81">
        <f>L359+L361+L368+L369+L362</f>
        <v>2946.0600000000004</v>
      </c>
      <c r="L370" s="81"/>
      <c r="AD370">
        <f>ROUND((Source!AT137/100)*((ROUND(SUMIF(SmtRes!AQ100:'SmtRes'!AQ103,"=1",SmtRes!AD100:'SmtRes'!AD103)*Source!I137, 2)+ROUND(SUMIF(SmtRes!AQ100:'SmtRes'!AQ103,"=1",SmtRes!AC100:'SmtRes'!AC103)*Source!I137, 2))), 2)</f>
        <v>3644.63</v>
      </c>
      <c r="AE370">
        <f>ROUND((Source!AU137/100)*((ROUND(SUMIF(SmtRes!AQ100:'SmtRes'!AQ103,"=1",SmtRes!AD100:'SmtRes'!AD103)*Source!I137, 2)+ROUND(SUMIF(SmtRes!AQ100:'SmtRes'!AQ103,"=1",SmtRes!AC100:'SmtRes'!AC103)*Source!I137, 2))), 2)</f>
        <v>2123.09</v>
      </c>
      <c r="AN370" s="52">
        <f>L359+L361+L368+L369+L362</f>
        <v>2946.0600000000004</v>
      </c>
      <c r="AO370" s="52">
        <f>L361</f>
        <v>440.59000000000003</v>
      </c>
      <c r="AQ370" t="s">
        <v>711</v>
      </c>
      <c r="AR370" s="52">
        <f>L359</f>
        <v>585.55999999999995</v>
      </c>
      <c r="AT370" s="52">
        <f>L362</f>
        <v>367.09</v>
      </c>
      <c r="AV370" t="s">
        <v>711</v>
      </c>
      <c r="AW370">
        <f>0</f>
        <v>0</v>
      </c>
      <c r="AZ370">
        <f>Source!X137</f>
        <v>981.23</v>
      </c>
      <c r="BA370">
        <f>Source!Y137</f>
        <v>571.59</v>
      </c>
      <c r="CD370">
        <v>1</v>
      </c>
    </row>
    <row r="372" spans="1:82" ht="15" x14ac:dyDescent="0.2">
      <c r="A372" s="57"/>
      <c r="B372" s="58"/>
      <c r="C372" s="76" t="s">
        <v>714</v>
      </c>
      <c r="D372" s="76"/>
      <c r="E372" s="76"/>
      <c r="F372" s="76"/>
      <c r="G372" s="76"/>
      <c r="H372" s="76"/>
      <c r="I372" s="46"/>
      <c r="J372" s="57"/>
      <c r="K372" s="59"/>
      <c r="L372" s="46">
        <f>L374+L375+L381+L385</f>
        <v>55158.030000000006</v>
      </c>
    </row>
    <row r="373" spans="1:82" ht="14.25" x14ac:dyDescent="0.2">
      <c r="A373" s="55"/>
      <c r="B373" s="56"/>
      <c r="C373" s="77" t="s">
        <v>715</v>
      </c>
      <c r="D373" s="74"/>
      <c r="E373" s="74"/>
      <c r="F373" s="74"/>
      <c r="G373" s="74"/>
      <c r="H373" s="74"/>
      <c r="I373" s="42"/>
      <c r="J373" s="55"/>
      <c r="K373" s="40"/>
      <c r="L373" s="42"/>
    </row>
    <row r="374" spans="1:82" ht="14.25" x14ac:dyDescent="0.2">
      <c r="A374" s="55"/>
      <c r="B374" s="56"/>
      <c r="C374" s="74" t="s">
        <v>716</v>
      </c>
      <c r="D374" s="74"/>
      <c r="E374" s="74"/>
      <c r="F374" s="74"/>
      <c r="G374" s="74"/>
      <c r="H374" s="74"/>
      <c r="I374" s="42"/>
      <c r="J374" s="55"/>
      <c r="K374" s="40"/>
      <c r="L374" s="42">
        <f>SUM(AR212:AR370)</f>
        <v>17391.29</v>
      </c>
    </row>
    <row r="375" spans="1:82" ht="14.25" hidden="1" x14ac:dyDescent="0.2">
      <c r="A375" s="55"/>
      <c r="B375" s="56"/>
      <c r="C375" s="74" t="s">
        <v>717</v>
      </c>
      <c r="D375" s="74"/>
      <c r="E375" s="74"/>
      <c r="F375" s="74"/>
      <c r="G375" s="74"/>
      <c r="H375" s="74"/>
      <c r="I375" s="42"/>
      <c r="J375" s="55"/>
      <c r="K375" s="40"/>
      <c r="L375" s="42">
        <f>L377+L380+L379</f>
        <v>37766.740000000005</v>
      </c>
    </row>
    <row r="376" spans="1:82" ht="14.25" hidden="1" x14ac:dyDescent="0.2">
      <c r="A376" s="55"/>
      <c r="B376" s="56"/>
      <c r="C376" s="77" t="s">
        <v>718</v>
      </c>
      <c r="D376" s="74"/>
      <c r="E376" s="74"/>
      <c r="F376" s="74"/>
      <c r="G376" s="74"/>
      <c r="H376" s="74"/>
      <c r="I376" s="42"/>
      <c r="J376" s="55"/>
      <c r="K376" s="40"/>
      <c r="L376" s="42"/>
    </row>
    <row r="377" spans="1:82" ht="14.25" x14ac:dyDescent="0.2">
      <c r="A377" s="55"/>
      <c r="B377" s="56"/>
      <c r="C377" s="74" t="s">
        <v>717</v>
      </c>
      <c r="D377" s="74"/>
      <c r="E377" s="74"/>
      <c r="F377" s="74"/>
      <c r="G377" s="74"/>
      <c r="H377" s="74"/>
      <c r="I377" s="42"/>
      <c r="J377" s="55"/>
      <c r="K377" s="40"/>
      <c r="L377" s="42">
        <f>SUM(AO212:AO370)</f>
        <v>26381.670000000002</v>
      </c>
    </row>
    <row r="378" spans="1:82" ht="14.25" hidden="1" x14ac:dyDescent="0.2">
      <c r="A378" s="55"/>
      <c r="B378" s="56"/>
      <c r="C378" s="77" t="s">
        <v>719</v>
      </c>
      <c r="D378" s="74"/>
      <c r="E378" s="74"/>
      <c r="F378" s="74"/>
      <c r="G378" s="74"/>
      <c r="H378" s="74"/>
      <c r="I378" s="42"/>
      <c r="J378" s="55"/>
      <c r="K378" s="40"/>
      <c r="L378" s="42"/>
    </row>
    <row r="379" spans="1:82" ht="14.25" x14ac:dyDescent="0.2">
      <c r="A379" s="55"/>
      <c r="B379" s="56"/>
      <c r="C379" s="74" t="s">
        <v>739</v>
      </c>
      <c r="D379" s="74"/>
      <c r="E379" s="74"/>
      <c r="F379" s="74"/>
      <c r="G379" s="74"/>
      <c r="H379" s="74"/>
      <c r="I379" s="42"/>
      <c r="J379" s="55"/>
      <c r="K379" s="40"/>
      <c r="L379" s="42">
        <f>SUM(AT212:AT370)</f>
        <v>11385.07</v>
      </c>
    </row>
    <row r="380" spans="1:82" ht="14.25" hidden="1" x14ac:dyDescent="0.2">
      <c r="A380" s="55"/>
      <c r="B380" s="56"/>
      <c r="C380" s="74" t="s">
        <v>720</v>
      </c>
      <c r="D380" s="74"/>
      <c r="E380" s="74"/>
      <c r="F380" s="74"/>
      <c r="G380" s="74"/>
      <c r="H380" s="74"/>
      <c r="I380" s="42"/>
      <c r="J380" s="55"/>
      <c r="K380" s="40"/>
      <c r="L380" s="42">
        <f>SUM(AV212:AV370)</f>
        <v>0</v>
      </c>
    </row>
    <row r="381" spans="1:82" ht="14.25" hidden="1" x14ac:dyDescent="0.2">
      <c r="A381" s="55"/>
      <c r="B381" s="56"/>
      <c r="C381" s="74" t="s">
        <v>721</v>
      </c>
      <c r="D381" s="74"/>
      <c r="E381" s="74"/>
      <c r="F381" s="74"/>
      <c r="G381" s="74"/>
      <c r="H381" s="74"/>
      <c r="I381" s="42"/>
      <c r="J381" s="55"/>
      <c r="K381" s="40"/>
      <c r="L381" s="42">
        <f>L383+L384</f>
        <v>0</v>
      </c>
    </row>
    <row r="382" spans="1:82" ht="14.25" hidden="1" x14ac:dyDescent="0.2">
      <c r="A382" s="55"/>
      <c r="B382" s="56"/>
      <c r="C382" s="77" t="s">
        <v>718</v>
      </c>
      <c r="D382" s="74"/>
      <c r="E382" s="74"/>
      <c r="F382" s="74"/>
      <c r="G382" s="74"/>
      <c r="H382" s="74"/>
      <c r="I382" s="42"/>
      <c r="J382" s="55"/>
      <c r="K382" s="40"/>
      <c r="L382" s="42"/>
    </row>
    <row r="383" spans="1:82" ht="14.25" hidden="1" x14ac:dyDescent="0.2">
      <c r="A383" s="55"/>
      <c r="B383" s="56"/>
      <c r="C383" s="74" t="s">
        <v>722</v>
      </c>
      <c r="D383" s="74"/>
      <c r="E383" s="74"/>
      <c r="F383" s="74"/>
      <c r="G383" s="74"/>
      <c r="H383" s="74"/>
      <c r="I383" s="42"/>
      <c r="J383" s="55"/>
      <c r="K383" s="40"/>
      <c r="L383" s="42">
        <f>SUM(AW212:AW370)-SUM(BK212:BK370)</f>
        <v>0</v>
      </c>
    </row>
    <row r="384" spans="1:82" ht="14.25" hidden="1" x14ac:dyDescent="0.2">
      <c r="A384" s="55"/>
      <c r="B384" s="56"/>
      <c r="C384" s="74" t="s">
        <v>723</v>
      </c>
      <c r="D384" s="74"/>
      <c r="E384" s="74"/>
      <c r="F384" s="74"/>
      <c r="G384" s="74"/>
      <c r="H384" s="74"/>
      <c r="I384" s="42"/>
      <c r="J384" s="55"/>
      <c r="K384" s="40"/>
      <c r="L384" s="42">
        <f>SUM(BC212:BC370)</f>
        <v>0</v>
      </c>
    </row>
    <row r="385" spans="1:12" ht="14.25" hidden="1" x14ac:dyDescent="0.2">
      <c r="A385" s="55"/>
      <c r="B385" s="56"/>
      <c r="C385" s="74" t="s">
        <v>724</v>
      </c>
      <c r="D385" s="74"/>
      <c r="E385" s="74"/>
      <c r="F385" s="74"/>
      <c r="G385" s="74"/>
      <c r="H385" s="74"/>
      <c r="I385" s="42"/>
      <c r="J385" s="55"/>
      <c r="K385" s="40"/>
      <c r="L385" s="42">
        <f>SUM(BB212:BB370)</f>
        <v>0</v>
      </c>
    </row>
    <row r="386" spans="1:12" ht="14.25" x14ac:dyDescent="0.2">
      <c r="A386" s="55"/>
      <c r="B386" s="56"/>
      <c r="C386" s="74" t="s">
        <v>725</v>
      </c>
      <c r="D386" s="74"/>
      <c r="E386" s="74"/>
      <c r="F386" s="74"/>
      <c r="G386" s="74"/>
      <c r="H386" s="74"/>
      <c r="I386" s="42"/>
      <c r="J386" s="55"/>
      <c r="K386" s="40"/>
      <c r="L386" s="42">
        <f>SUM(AR212:AR370)+SUM(AT212:AT370)+SUM(AV212:AV370)</f>
        <v>28776.36</v>
      </c>
    </row>
    <row r="387" spans="1:12" ht="14.25" x14ac:dyDescent="0.2">
      <c r="A387" s="55"/>
      <c r="B387" s="56"/>
      <c r="C387" s="74" t="s">
        <v>726</v>
      </c>
      <c r="D387" s="74"/>
      <c r="E387" s="74"/>
      <c r="F387" s="74"/>
      <c r="G387" s="74"/>
      <c r="H387" s="74"/>
      <c r="I387" s="42"/>
      <c r="J387" s="55"/>
      <c r="K387" s="40"/>
      <c r="L387" s="42">
        <f>SUM(AZ212:AZ370)</f>
        <v>29639.63</v>
      </c>
    </row>
    <row r="388" spans="1:12" ht="14.25" x14ac:dyDescent="0.2">
      <c r="A388" s="55"/>
      <c r="B388" s="56"/>
      <c r="C388" s="74" t="s">
        <v>727</v>
      </c>
      <c r="D388" s="74"/>
      <c r="E388" s="74"/>
      <c r="F388" s="74"/>
      <c r="G388" s="74"/>
      <c r="H388" s="74"/>
      <c r="I388" s="42"/>
      <c r="J388" s="55"/>
      <c r="K388" s="40"/>
      <c r="L388" s="42">
        <f>SUM(BA212:BA370)</f>
        <v>17265.820000000003</v>
      </c>
    </row>
    <row r="389" spans="1:12" ht="14.25" hidden="1" x14ac:dyDescent="0.2">
      <c r="A389" s="55"/>
      <c r="B389" s="56"/>
      <c r="C389" s="74" t="s">
        <v>728</v>
      </c>
      <c r="D389" s="74"/>
      <c r="E389" s="74"/>
      <c r="F389" s="74"/>
      <c r="G389" s="74"/>
      <c r="H389" s="74"/>
      <c r="I389" s="42"/>
      <c r="J389" s="55"/>
      <c r="K389" s="40"/>
      <c r="L389" s="42">
        <f>L391+L392</f>
        <v>0</v>
      </c>
    </row>
    <row r="390" spans="1:12" ht="14.25" hidden="1" x14ac:dyDescent="0.2">
      <c r="A390" s="55"/>
      <c r="B390" s="56"/>
      <c r="C390" s="77" t="s">
        <v>715</v>
      </c>
      <c r="D390" s="74"/>
      <c r="E390" s="74"/>
      <c r="F390" s="74"/>
      <c r="G390" s="74"/>
      <c r="H390" s="74"/>
      <c r="I390" s="42"/>
      <c r="J390" s="55"/>
      <c r="K390" s="40"/>
      <c r="L390" s="42"/>
    </row>
    <row r="391" spans="1:12" ht="14.25" hidden="1" x14ac:dyDescent="0.2">
      <c r="A391" s="55"/>
      <c r="B391" s="56"/>
      <c r="C391" s="74" t="s">
        <v>729</v>
      </c>
      <c r="D391" s="74"/>
      <c r="E391" s="74"/>
      <c r="F391" s="74"/>
      <c r="G391" s="74"/>
      <c r="H391" s="74"/>
      <c r="I391" s="42"/>
      <c r="J391" s="55"/>
      <c r="K391" s="40"/>
      <c r="L391" s="42">
        <f>SUM(BK212:BK370)</f>
        <v>0</v>
      </c>
    </row>
    <row r="392" spans="1:12" ht="14.25" hidden="1" x14ac:dyDescent="0.2">
      <c r="A392" s="55"/>
      <c r="B392" s="56"/>
      <c r="C392" s="74" t="s">
        <v>730</v>
      </c>
      <c r="D392" s="74"/>
      <c r="E392" s="74"/>
      <c r="F392" s="74"/>
      <c r="G392" s="74"/>
      <c r="H392" s="74"/>
      <c r="I392" s="42"/>
      <c r="J392" s="55"/>
      <c r="K392" s="40"/>
      <c r="L392" s="42">
        <f>SUM(BD212:BD370)</f>
        <v>0</v>
      </c>
    </row>
    <row r="393" spans="1:12" ht="14.25" hidden="1" x14ac:dyDescent="0.2">
      <c r="A393" s="55"/>
      <c r="B393" s="56"/>
      <c r="C393" s="74" t="s">
        <v>731</v>
      </c>
      <c r="D393" s="74"/>
      <c r="E393" s="74"/>
      <c r="F393" s="74"/>
      <c r="G393" s="74"/>
      <c r="H393" s="74"/>
      <c r="I393" s="42"/>
      <c r="J393" s="55"/>
      <c r="K393" s="40"/>
      <c r="L393" s="42"/>
    </row>
    <row r="394" spans="1:12" ht="14.25" hidden="1" x14ac:dyDescent="0.2">
      <c r="A394" s="55"/>
      <c r="B394" s="56"/>
      <c r="C394" s="74" t="s">
        <v>732</v>
      </c>
      <c r="D394" s="74"/>
      <c r="E394" s="74"/>
      <c r="F394" s="74"/>
      <c r="G394" s="74"/>
      <c r="H394" s="74"/>
      <c r="I394" s="42"/>
      <c r="J394" s="55"/>
      <c r="K394" s="40"/>
      <c r="L394" s="42">
        <f>SUM(BO212:BO370)</f>
        <v>0</v>
      </c>
    </row>
    <row r="395" spans="1:12" ht="15" x14ac:dyDescent="0.2">
      <c r="A395" s="57"/>
      <c r="B395" s="58"/>
      <c r="C395" s="76" t="s">
        <v>733</v>
      </c>
      <c r="D395" s="76"/>
      <c r="E395" s="76"/>
      <c r="F395" s="76"/>
      <c r="G395" s="76"/>
      <c r="H395" s="76"/>
      <c r="I395" s="46"/>
      <c r="J395" s="57"/>
      <c r="K395" s="59"/>
      <c r="L395" s="46">
        <f>L372+L387+L388+L389+L393+L394</f>
        <v>102063.48000000001</v>
      </c>
    </row>
    <row r="396" spans="1:12" ht="14.25" x14ac:dyDescent="0.2">
      <c r="A396" s="55"/>
      <c r="B396" s="56"/>
      <c r="C396" s="77" t="s">
        <v>734</v>
      </c>
      <c r="D396" s="74"/>
      <c r="E396" s="74"/>
      <c r="F396" s="74"/>
      <c r="G396" s="74"/>
      <c r="H396" s="74"/>
      <c r="I396" s="42"/>
      <c r="J396" s="55"/>
      <c r="K396" s="40"/>
      <c r="L396" s="42"/>
    </row>
    <row r="397" spans="1:12" ht="14.25" hidden="1" x14ac:dyDescent="0.2">
      <c r="A397" s="55"/>
      <c r="B397" s="56"/>
      <c r="C397" s="74" t="s">
        <v>735</v>
      </c>
      <c r="D397" s="74"/>
      <c r="E397" s="74"/>
      <c r="F397" s="74"/>
      <c r="G397" s="74"/>
      <c r="H397" s="74"/>
      <c r="I397" s="42"/>
      <c r="J397" s="55"/>
      <c r="K397" s="40"/>
      <c r="L397" s="42">
        <f>SUM(AX212:AX370)</f>
        <v>0</v>
      </c>
    </row>
    <row r="398" spans="1:12" ht="14.25" hidden="1" x14ac:dyDescent="0.2">
      <c r="A398" s="55"/>
      <c r="B398" s="56"/>
      <c r="C398" s="74" t="s">
        <v>736</v>
      </c>
      <c r="D398" s="74"/>
      <c r="E398" s="74"/>
      <c r="F398" s="74"/>
      <c r="G398" s="74"/>
      <c r="H398" s="74"/>
      <c r="I398" s="42"/>
      <c r="J398" s="55"/>
      <c r="K398" s="40"/>
      <c r="L398" s="42">
        <f>SUM(AY212:AY370)</f>
        <v>0</v>
      </c>
    </row>
    <row r="399" spans="1:12" ht="14.25" x14ac:dyDescent="0.2">
      <c r="A399" s="55"/>
      <c r="B399" s="56"/>
      <c r="C399" s="74" t="s">
        <v>737</v>
      </c>
      <c r="D399" s="74"/>
      <c r="E399" s="74"/>
      <c r="F399" s="75"/>
      <c r="G399" s="45">
        <f>Source!F161</f>
        <v>40.314239999999998</v>
      </c>
      <c r="H399" s="55"/>
      <c r="I399" s="55"/>
      <c r="J399" s="55"/>
      <c r="K399" s="55"/>
      <c r="L399" s="55"/>
    </row>
    <row r="400" spans="1:12" ht="14.25" x14ac:dyDescent="0.2">
      <c r="A400" s="55"/>
      <c r="B400" s="56"/>
      <c r="C400" s="74" t="s">
        <v>738</v>
      </c>
      <c r="D400" s="74"/>
      <c r="E400" s="74"/>
      <c r="F400" s="75"/>
      <c r="G400" s="45">
        <f>Source!F162</f>
        <v>21.039000000000001</v>
      </c>
      <c r="H400" s="55"/>
      <c r="I400" s="55"/>
      <c r="J400" s="55"/>
      <c r="K400" s="55"/>
      <c r="L400" s="55"/>
    </row>
    <row r="403" spans="1:83" ht="16.5" x14ac:dyDescent="0.2">
      <c r="A403" s="79" t="s">
        <v>764</v>
      </c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</row>
    <row r="404" spans="1:83" ht="92.25" x14ac:dyDescent="0.2">
      <c r="A404" s="36" t="s">
        <v>200</v>
      </c>
      <c r="B404" s="38" t="s">
        <v>765</v>
      </c>
      <c r="C404" s="38" t="s">
        <v>766</v>
      </c>
      <c r="D404" s="39" t="str">
        <f>Source!H173</f>
        <v>ШТ</v>
      </c>
      <c r="E404" s="40">
        <f>Source!K173</f>
        <v>7</v>
      </c>
      <c r="F404" s="40"/>
      <c r="G404" s="40">
        <f>Source!I173</f>
        <v>7</v>
      </c>
      <c r="H404" s="42"/>
      <c r="I404" s="41"/>
      <c r="J404" s="42"/>
      <c r="K404" s="41"/>
      <c r="L404" s="42"/>
    </row>
    <row r="405" spans="1:83" ht="165.75" x14ac:dyDescent="0.2">
      <c r="B405" s="43" t="str">
        <f>Source!EO173</f>
        <v>Поправка: 421/пр_2020_прил.10_т.5_п.4_гр.3</v>
      </c>
      <c r="C405" s="43" t="str">
        <f>Source!CN173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6" spans="1:83" ht="15" x14ac:dyDescent="0.2">
      <c r="A406" s="37"/>
      <c r="B406" s="40">
        <v>1</v>
      </c>
      <c r="C406" s="37" t="s">
        <v>700</v>
      </c>
      <c r="D406" s="39" t="s">
        <v>539</v>
      </c>
      <c r="E406" s="45"/>
      <c r="F406" s="40"/>
      <c r="G406" s="45">
        <f>Source!U173</f>
        <v>10.667999999999999</v>
      </c>
      <c r="H406" s="40"/>
      <c r="I406" s="40"/>
      <c r="J406" s="40"/>
      <c r="K406" s="40"/>
      <c r="L406" s="46">
        <f>SUM(L407:L407)-SUMIF(CE407:CE407, 1, L407:L407)</f>
        <v>4452.18</v>
      </c>
    </row>
    <row r="407" spans="1:83" ht="28.5" x14ac:dyDescent="0.2">
      <c r="A407" s="38"/>
      <c r="B407" s="38" t="s">
        <v>599</v>
      </c>
      <c r="C407" s="38" t="s">
        <v>600</v>
      </c>
      <c r="D407" s="39" t="s">
        <v>539</v>
      </c>
      <c r="E407" s="40">
        <v>1.27</v>
      </c>
      <c r="F407" s="40">
        <f>ROUND((1.2),7)</f>
        <v>1.2</v>
      </c>
      <c r="G407" s="40">
        <f>SmtRes!CX104</f>
        <v>10.667999999999999</v>
      </c>
      <c r="H407" s="42"/>
      <c r="I407" s="41"/>
      <c r="J407" s="42">
        <f>SmtRes!CZ104</f>
        <v>417.34</v>
      </c>
      <c r="K407" s="41"/>
      <c r="L407" s="42">
        <f>SmtRes!DI104</f>
        <v>4452.18</v>
      </c>
    </row>
    <row r="408" spans="1:83" ht="15" x14ac:dyDescent="0.2">
      <c r="A408" s="37"/>
      <c r="B408" s="40">
        <v>2</v>
      </c>
      <c r="C408" s="37" t="s">
        <v>701</v>
      </c>
      <c r="D408" s="39"/>
      <c r="E408" s="45"/>
      <c r="F408" s="40"/>
      <c r="G408" s="45"/>
      <c r="H408" s="40"/>
      <c r="I408" s="40"/>
      <c r="J408" s="40"/>
      <c r="K408" s="40"/>
      <c r="L408" s="46">
        <f>SUM(L409:L413)-SUMIF(CE409:CE413, 1, L409:L413)</f>
        <v>1558.9599999999996</v>
      </c>
    </row>
    <row r="409" spans="1:83" ht="15" x14ac:dyDescent="0.2">
      <c r="A409" s="37"/>
      <c r="B409" s="40"/>
      <c r="C409" s="37" t="s">
        <v>704</v>
      </c>
      <c r="D409" s="39" t="s">
        <v>539</v>
      </c>
      <c r="E409" s="45"/>
      <c r="F409" s="40"/>
      <c r="G409" s="45">
        <f>Source!V173</f>
        <v>3.444</v>
      </c>
      <c r="H409" s="40"/>
      <c r="I409" s="40"/>
      <c r="J409" s="40"/>
      <c r="K409" s="40"/>
      <c r="L409" s="46">
        <f>SUMIF(CE410:CE413, 1, L410:L413)</f>
        <v>1646.16</v>
      </c>
      <c r="CE409">
        <v>1</v>
      </c>
    </row>
    <row r="410" spans="1:83" ht="28.5" x14ac:dyDescent="0.2">
      <c r="A410" s="38"/>
      <c r="B410" s="38" t="s">
        <v>548</v>
      </c>
      <c r="C410" s="38" t="s">
        <v>550</v>
      </c>
      <c r="D410" s="39" t="s">
        <v>342</v>
      </c>
      <c r="E410" s="40">
        <v>0.35</v>
      </c>
      <c r="F410" s="40">
        <f>ROUND((1.2),7)</f>
        <v>1.2</v>
      </c>
      <c r="G410" s="40">
        <f>SmtRes!CX106</f>
        <v>2.94</v>
      </c>
      <c r="H410" s="42">
        <f>SmtRes!CZ106</f>
        <v>346.73</v>
      </c>
      <c r="I410" s="41">
        <f>SmtRes!AJ106</f>
        <v>1.26</v>
      </c>
      <c r="J410" s="42">
        <f>ROUND(H410*I410, 2)</f>
        <v>436.88</v>
      </c>
      <c r="K410" s="41"/>
      <c r="L410" s="42">
        <f>SmtRes!DG106</f>
        <v>1284.43</v>
      </c>
    </row>
    <row r="411" spans="1:83" ht="28.5" x14ac:dyDescent="0.2">
      <c r="A411" s="38"/>
      <c r="B411" s="38" t="s">
        <v>551</v>
      </c>
      <c r="C411" s="38" t="s">
        <v>703</v>
      </c>
      <c r="D411" s="39" t="s">
        <v>539</v>
      </c>
      <c r="E411" s="40">
        <f>SmtRes!DO106*SmtRes!AT106</f>
        <v>0.35</v>
      </c>
      <c r="F411" s="40">
        <f>ROUND((1.2),7)</f>
        <v>1.2</v>
      </c>
      <c r="G411" s="40">
        <f>SmtRes!DO106*SmtRes!CX106</f>
        <v>2.94</v>
      </c>
      <c r="H411" s="42"/>
      <c r="I411" s="41"/>
      <c r="J411" s="42">
        <f>ROUND(SmtRes!AG106/SmtRes!DO106, 2)</f>
        <v>477.98</v>
      </c>
      <c r="K411" s="41"/>
      <c r="L411" s="42">
        <f>SmtRes!DH106</f>
        <v>1405.26</v>
      </c>
      <c r="CE411">
        <v>1</v>
      </c>
    </row>
    <row r="412" spans="1:83" ht="28.5" x14ac:dyDescent="0.2">
      <c r="A412" s="38"/>
      <c r="B412" s="38" t="s">
        <v>552</v>
      </c>
      <c r="C412" s="38" t="s">
        <v>554</v>
      </c>
      <c r="D412" s="39" t="s">
        <v>342</v>
      </c>
      <c r="E412" s="40">
        <v>0.06</v>
      </c>
      <c r="F412" s="40">
        <f>ROUND((1.2),7)</f>
        <v>1.2</v>
      </c>
      <c r="G412" s="40">
        <f>SmtRes!CX107</f>
        <v>0.504</v>
      </c>
      <c r="H412" s="42"/>
      <c r="I412" s="41"/>
      <c r="J412" s="42">
        <f>SmtRes!CZ107</f>
        <v>544.70000000000005</v>
      </c>
      <c r="K412" s="41"/>
      <c r="L412" s="42">
        <f>SmtRes!DG107</f>
        <v>274.52999999999997</v>
      </c>
    </row>
    <row r="413" spans="1:83" ht="28.5" x14ac:dyDescent="0.2">
      <c r="A413" s="38"/>
      <c r="B413" s="38" t="s">
        <v>551</v>
      </c>
      <c r="C413" s="47" t="s">
        <v>703</v>
      </c>
      <c r="D413" s="48" t="s">
        <v>539</v>
      </c>
      <c r="E413" s="49">
        <f>SmtRes!DO107*SmtRes!AT107</f>
        <v>0.06</v>
      </c>
      <c r="F413" s="49">
        <f>ROUND((1.2),7)</f>
        <v>1.2</v>
      </c>
      <c r="G413" s="49">
        <f>SmtRes!DO107*SmtRes!CX107</f>
        <v>0.504</v>
      </c>
      <c r="H413" s="50"/>
      <c r="I413" s="51"/>
      <c r="J413" s="50">
        <f>ROUND(SmtRes!AG107/SmtRes!DO107, 2)</f>
        <v>477.98</v>
      </c>
      <c r="K413" s="51"/>
      <c r="L413" s="50">
        <f>SmtRes!DH107</f>
        <v>240.9</v>
      </c>
      <c r="CE413">
        <v>1</v>
      </c>
    </row>
    <row r="414" spans="1:83" ht="15" x14ac:dyDescent="0.2">
      <c r="A414" s="38"/>
      <c r="B414" s="38"/>
      <c r="C414" s="54" t="s">
        <v>705</v>
      </c>
      <c r="D414" s="39"/>
      <c r="E414" s="40"/>
      <c r="F414" s="40"/>
      <c r="G414" s="40"/>
      <c r="H414" s="42"/>
      <c r="I414" s="41"/>
      <c r="J414" s="42"/>
      <c r="K414" s="41"/>
      <c r="L414" s="42">
        <f>L406+L408+L409</f>
        <v>7657.2999999999993</v>
      </c>
    </row>
    <row r="415" spans="1:83" ht="14.25" x14ac:dyDescent="0.2">
      <c r="A415" s="38"/>
      <c r="B415" s="38"/>
      <c r="C415" s="38" t="s">
        <v>706</v>
      </c>
      <c r="D415" s="39"/>
      <c r="E415" s="40"/>
      <c r="F415" s="40"/>
      <c r="G415" s="40"/>
      <c r="H415" s="42"/>
      <c r="I415" s="41"/>
      <c r="J415" s="42"/>
      <c r="K415" s="41"/>
      <c r="L415" s="42">
        <f>SUM(AR404:AR418)+SUM(AS404:AS418)+SUM(AT404:AT418)+SUM(AU404:AU418)+SUM(AV404:AV418)</f>
        <v>6098.34</v>
      </c>
    </row>
    <row r="416" spans="1:83" ht="14.25" x14ac:dyDescent="0.2">
      <c r="A416" s="38"/>
      <c r="B416" s="38" t="s">
        <v>31</v>
      </c>
      <c r="C416" s="38" t="s">
        <v>707</v>
      </c>
      <c r="D416" s="39" t="s">
        <v>314</v>
      </c>
      <c r="E416" s="40">
        <f>Source!BZ173</f>
        <v>103</v>
      </c>
      <c r="F416" s="40"/>
      <c r="G416" s="40">
        <f>Source!AT173</f>
        <v>103</v>
      </c>
      <c r="H416" s="42"/>
      <c r="I416" s="41"/>
      <c r="J416" s="42"/>
      <c r="K416" s="41"/>
      <c r="L416" s="42">
        <f>SUM(AZ404:AZ418)</f>
        <v>6281.29</v>
      </c>
    </row>
    <row r="417" spans="1:83" ht="14.25" x14ac:dyDescent="0.2">
      <c r="A417" s="47"/>
      <c r="B417" s="47" t="s">
        <v>32</v>
      </c>
      <c r="C417" s="47" t="s">
        <v>709</v>
      </c>
      <c r="D417" s="48" t="s">
        <v>314</v>
      </c>
      <c r="E417" s="49">
        <f>Source!CA173</f>
        <v>60</v>
      </c>
      <c r="F417" s="49"/>
      <c r="G417" s="49">
        <f>Source!AU173</f>
        <v>60</v>
      </c>
      <c r="H417" s="50"/>
      <c r="I417" s="51"/>
      <c r="J417" s="50"/>
      <c r="K417" s="51"/>
      <c r="L417" s="50">
        <f>SUM(BA404:BA418)</f>
        <v>3659</v>
      </c>
    </row>
    <row r="418" spans="1:83" ht="15" x14ac:dyDescent="0.2">
      <c r="C418" s="80" t="s">
        <v>710</v>
      </c>
      <c r="D418" s="80"/>
      <c r="E418" s="80"/>
      <c r="F418" s="80"/>
      <c r="G418" s="80"/>
      <c r="H418" s="80"/>
      <c r="I418" s="81">
        <f>K418/E404</f>
        <v>2513.9414285714288</v>
      </c>
      <c r="J418" s="81"/>
      <c r="K418" s="81">
        <f>L406+L408+L416+L417+L409</f>
        <v>17597.59</v>
      </c>
      <c r="L418" s="81"/>
      <c r="AD418">
        <f>ROUND((Source!AT173/100)*((ROUND(SUMIF(SmtRes!AQ104:'SmtRes'!AQ107,"=1",SmtRes!AD104:'SmtRes'!AD107)*Source!I173, 2)+ROUND(SUMIF(SmtRes!AQ104:'SmtRes'!AQ107,"=1",SmtRes!AC104:'SmtRes'!AC107)*Source!I173, 2))), 2)</f>
        <v>9901.49</v>
      </c>
      <c r="AE418">
        <f>ROUND((Source!AU173/100)*((ROUND(SUMIF(SmtRes!AQ104:'SmtRes'!AQ107,"=1",SmtRes!AD104:'SmtRes'!AD107)*Source!I173, 2)+ROUND(SUMIF(SmtRes!AQ104:'SmtRes'!AQ107,"=1",SmtRes!AC104:'SmtRes'!AC107)*Source!I173, 2))), 2)</f>
        <v>5767.86</v>
      </c>
      <c r="AN418" s="52">
        <f>L406+L408+L416+L417+L409</f>
        <v>17597.59</v>
      </c>
      <c r="AO418" s="52">
        <f>L408</f>
        <v>1558.9599999999996</v>
      </c>
      <c r="AQ418" t="s">
        <v>711</v>
      </c>
      <c r="AR418" s="52">
        <f>L406</f>
        <v>4452.18</v>
      </c>
      <c r="AT418" s="52">
        <f>L409</f>
        <v>1646.16</v>
      </c>
      <c r="AV418" t="s">
        <v>711</v>
      </c>
      <c r="AW418">
        <f>0</f>
        <v>0</v>
      </c>
      <c r="AZ418">
        <f>Source!X173</f>
        <v>6281.29</v>
      </c>
      <c r="BA418">
        <f>Source!Y173</f>
        <v>3659</v>
      </c>
      <c r="CD418">
        <v>1</v>
      </c>
    </row>
    <row r="419" spans="1:83" ht="92.25" x14ac:dyDescent="0.2">
      <c r="A419" s="36" t="s">
        <v>204</v>
      </c>
      <c r="B419" s="38" t="s">
        <v>767</v>
      </c>
      <c r="C419" s="38" t="s">
        <v>768</v>
      </c>
      <c r="D419" s="39" t="str">
        <f>Source!H174</f>
        <v>ШТ</v>
      </c>
      <c r="E419" s="40">
        <f>Source!K174</f>
        <v>-7</v>
      </c>
      <c r="F419" s="40"/>
      <c r="G419" s="40">
        <f>Source!I174</f>
        <v>-7</v>
      </c>
      <c r="H419" s="42"/>
      <c r="I419" s="41"/>
      <c r="J419" s="42"/>
      <c r="K419" s="41"/>
      <c r="L419" s="42"/>
    </row>
    <row r="420" spans="1:83" ht="165.75" x14ac:dyDescent="0.2">
      <c r="B420" s="43" t="str">
        <f>Source!EO174</f>
        <v>Поправка: 421/пр_2020_прил.10_т.5_п.4_гр.3</v>
      </c>
      <c r="C420" s="43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1" spans="1:83" ht="15" x14ac:dyDescent="0.2">
      <c r="A421" s="37"/>
      <c r="B421" s="40">
        <v>1</v>
      </c>
      <c r="C421" s="37" t="s">
        <v>700</v>
      </c>
      <c r="D421" s="39" t="s">
        <v>539</v>
      </c>
      <c r="E421" s="45"/>
      <c r="F421" s="40"/>
      <c r="G421" s="45">
        <f>Source!U174</f>
        <v>-1.26</v>
      </c>
      <c r="H421" s="40"/>
      <c r="I421" s="40"/>
      <c r="J421" s="40"/>
      <c r="K421" s="40"/>
      <c r="L421" s="46">
        <f>SUM(L422:L422)-SUMIF(CE422:CE422, 1, L422:L422)</f>
        <v>-516.86</v>
      </c>
    </row>
    <row r="422" spans="1:83" ht="28.5" x14ac:dyDescent="0.2">
      <c r="A422" s="38"/>
      <c r="B422" s="38" t="s">
        <v>601</v>
      </c>
      <c r="C422" s="38" t="s">
        <v>602</v>
      </c>
      <c r="D422" s="39" t="s">
        <v>539</v>
      </c>
      <c r="E422" s="40">
        <v>0.15</v>
      </c>
      <c r="F422" s="40">
        <f>ROUND((1.2),7)</f>
        <v>1.2</v>
      </c>
      <c r="G422" s="40">
        <f>SmtRes!CX108</f>
        <v>-1.26</v>
      </c>
      <c r="H422" s="42"/>
      <c r="I422" s="41"/>
      <c r="J422" s="42">
        <f>SmtRes!CZ108</f>
        <v>410.21</v>
      </c>
      <c r="K422" s="41"/>
      <c r="L422" s="42">
        <f>SmtRes!DI108</f>
        <v>-516.86</v>
      </c>
    </row>
    <row r="423" spans="1:83" ht="15" x14ac:dyDescent="0.2">
      <c r="A423" s="37"/>
      <c r="B423" s="40">
        <v>2</v>
      </c>
      <c r="C423" s="37" t="s">
        <v>701</v>
      </c>
      <c r="D423" s="39"/>
      <c r="E423" s="45"/>
      <c r="F423" s="40"/>
      <c r="G423" s="45"/>
      <c r="H423" s="40"/>
      <c r="I423" s="40"/>
      <c r="J423" s="40"/>
      <c r="K423" s="40"/>
      <c r="L423" s="46">
        <f>SUM(L424:L428)-SUMIF(CE424:CE428, 1, L424:L428)</f>
        <v>-302.63999999999987</v>
      </c>
    </row>
    <row r="424" spans="1:83" ht="15" x14ac:dyDescent="0.2">
      <c r="A424" s="37"/>
      <c r="B424" s="40"/>
      <c r="C424" s="37" t="s">
        <v>704</v>
      </c>
      <c r="D424" s="39" t="s">
        <v>539</v>
      </c>
      <c r="E424" s="45"/>
      <c r="F424" s="40"/>
      <c r="G424" s="45">
        <f>Source!V174</f>
        <v>-0.67199999999999993</v>
      </c>
      <c r="H424" s="40"/>
      <c r="I424" s="40"/>
      <c r="J424" s="40"/>
      <c r="K424" s="40"/>
      <c r="L424" s="46">
        <f>SUMIF(CE425:CE428, 1, L425:L428)</f>
        <v>-321.2</v>
      </c>
      <c r="CE424">
        <v>1</v>
      </c>
    </row>
    <row r="425" spans="1:83" ht="28.5" x14ac:dyDescent="0.2">
      <c r="A425" s="38"/>
      <c r="B425" s="38" t="s">
        <v>548</v>
      </c>
      <c r="C425" s="38" t="s">
        <v>550</v>
      </c>
      <c r="D425" s="39" t="s">
        <v>342</v>
      </c>
      <c r="E425" s="40">
        <v>7.0000000000000007E-2</v>
      </c>
      <c r="F425" s="40">
        <f>ROUND((1.2),7)</f>
        <v>1.2</v>
      </c>
      <c r="G425" s="40">
        <f>SmtRes!CX110</f>
        <v>-0.58799999999999997</v>
      </c>
      <c r="H425" s="42">
        <f>SmtRes!CZ110</f>
        <v>346.73</v>
      </c>
      <c r="I425" s="41">
        <f>SmtRes!AJ110</f>
        <v>1.26</v>
      </c>
      <c r="J425" s="42">
        <f>ROUND(H425*I425, 2)</f>
        <v>436.88</v>
      </c>
      <c r="K425" s="41"/>
      <c r="L425" s="42">
        <f>SmtRes!DG110</f>
        <v>-256.89</v>
      </c>
    </row>
    <row r="426" spans="1:83" ht="28.5" x14ac:dyDescent="0.2">
      <c r="A426" s="38"/>
      <c r="B426" s="38" t="s">
        <v>551</v>
      </c>
      <c r="C426" s="38" t="s">
        <v>703</v>
      </c>
      <c r="D426" s="39" t="s">
        <v>539</v>
      </c>
      <c r="E426" s="40">
        <f>SmtRes!DO110*SmtRes!AT110</f>
        <v>7.0000000000000007E-2</v>
      </c>
      <c r="F426" s="40">
        <f>ROUND((1.2),7)</f>
        <v>1.2</v>
      </c>
      <c r="G426" s="40">
        <f>SmtRes!DO110*SmtRes!CX110</f>
        <v>-0.58799999999999997</v>
      </c>
      <c r="H426" s="42"/>
      <c r="I426" s="41"/>
      <c r="J426" s="42">
        <f>ROUND(SmtRes!AG110/SmtRes!DO110, 2)</f>
        <v>477.98</v>
      </c>
      <c r="K426" s="41"/>
      <c r="L426" s="42">
        <f>SmtRes!DH110</f>
        <v>-281.05</v>
      </c>
      <c r="CE426">
        <v>1</v>
      </c>
    </row>
    <row r="427" spans="1:83" ht="28.5" x14ac:dyDescent="0.2">
      <c r="A427" s="38"/>
      <c r="B427" s="38" t="s">
        <v>552</v>
      </c>
      <c r="C427" s="38" t="s">
        <v>554</v>
      </c>
      <c r="D427" s="39" t="s">
        <v>342</v>
      </c>
      <c r="E427" s="40">
        <v>0.01</v>
      </c>
      <c r="F427" s="40">
        <f>ROUND((1.2),7)</f>
        <v>1.2</v>
      </c>
      <c r="G427" s="40">
        <f>SmtRes!CX111</f>
        <v>-8.4000000000000005E-2</v>
      </c>
      <c r="H427" s="42"/>
      <c r="I427" s="41"/>
      <c r="J427" s="42">
        <f>SmtRes!CZ111</f>
        <v>544.70000000000005</v>
      </c>
      <c r="K427" s="41"/>
      <c r="L427" s="42">
        <f>SmtRes!DG111</f>
        <v>-45.75</v>
      </c>
    </row>
    <row r="428" spans="1:83" ht="28.5" x14ac:dyDescent="0.2">
      <c r="A428" s="38"/>
      <c r="B428" s="38" t="s">
        <v>551</v>
      </c>
      <c r="C428" s="47" t="s">
        <v>703</v>
      </c>
      <c r="D428" s="48" t="s">
        <v>539</v>
      </c>
      <c r="E428" s="49">
        <f>SmtRes!DO111*SmtRes!AT111</f>
        <v>0.01</v>
      </c>
      <c r="F428" s="49">
        <f>ROUND((1.2),7)</f>
        <v>1.2</v>
      </c>
      <c r="G428" s="49">
        <f>SmtRes!DO111*SmtRes!CX111</f>
        <v>-8.4000000000000005E-2</v>
      </c>
      <c r="H428" s="50"/>
      <c r="I428" s="51"/>
      <c r="J428" s="50">
        <f>ROUND(SmtRes!AG111/SmtRes!DO111, 2)</f>
        <v>477.98</v>
      </c>
      <c r="K428" s="51"/>
      <c r="L428" s="50">
        <f>SmtRes!DH111</f>
        <v>-40.15</v>
      </c>
      <c r="CE428">
        <v>1</v>
      </c>
    </row>
    <row r="429" spans="1:83" ht="15" x14ac:dyDescent="0.2">
      <c r="A429" s="38"/>
      <c r="B429" s="38"/>
      <c r="C429" s="54" t="s">
        <v>705</v>
      </c>
      <c r="D429" s="39"/>
      <c r="E429" s="40"/>
      <c r="F429" s="40"/>
      <c r="G429" s="40"/>
      <c r="H429" s="42"/>
      <c r="I429" s="41"/>
      <c r="J429" s="42"/>
      <c r="K429" s="41"/>
      <c r="L429" s="42">
        <f>L421+L423+L424</f>
        <v>-1140.6999999999998</v>
      </c>
    </row>
    <row r="430" spans="1:83" ht="14.25" x14ac:dyDescent="0.2">
      <c r="A430" s="38"/>
      <c r="B430" s="38"/>
      <c r="C430" s="38" t="s">
        <v>706</v>
      </c>
      <c r="D430" s="39"/>
      <c r="E430" s="40"/>
      <c r="F430" s="40"/>
      <c r="G430" s="40"/>
      <c r="H430" s="42"/>
      <c r="I430" s="41"/>
      <c r="J430" s="42"/>
      <c r="K430" s="41"/>
      <c r="L430" s="42">
        <f>SUM(AR419:AR433)+SUM(AS419:AS433)+SUM(AT419:AT433)+SUM(AU419:AU433)+SUM(AV419:AV433)</f>
        <v>-838.06</v>
      </c>
    </row>
    <row r="431" spans="1:83" ht="14.25" x14ac:dyDescent="0.2">
      <c r="A431" s="38"/>
      <c r="B431" s="38" t="s">
        <v>31</v>
      </c>
      <c r="C431" s="38" t="s">
        <v>707</v>
      </c>
      <c r="D431" s="39" t="s">
        <v>314</v>
      </c>
      <c r="E431" s="40">
        <f>Source!BZ174</f>
        <v>103</v>
      </c>
      <c r="F431" s="40"/>
      <c r="G431" s="40">
        <f>Source!AT174</f>
        <v>103</v>
      </c>
      <c r="H431" s="42"/>
      <c r="I431" s="41"/>
      <c r="J431" s="42"/>
      <c r="K431" s="41"/>
      <c r="L431" s="42">
        <f>SUM(AZ419:AZ433)</f>
        <v>-863.2</v>
      </c>
    </row>
    <row r="432" spans="1:83" ht="14.25" x14ac:dyDescent="0.2">
      <c r="A432" s="47"/>
      <c r="B432" s="47" t="s">
        <v>32</v>
      </c>
      <c r="C432" s="47" t="s">
        <v>709</v>
      </c>
      <c r="D432" s="48" t="s">
        <v>314</v>
      </c>
      <c r="E432" s="49">
        <f>Source!CA174</f>
        <v>60</v>
      </c>
      <c r="F432" s="49"/>
      <c r="G432" s="49">
        <f>Source!AU174</f>
        <v>60</v>
      </c>
      <c r="H432" s="50"/>
      <c r="I432" s="51"/>
      <c r="J432" s="50"/>
      <c r="K432" s="51"/>
      <c r="L432" s="50">
        <f>SUM(BA419:BA433)</f>
        <v>-502.84</v>
      </c>
    </row>
    <row r="433" spans="1:83" ht="15" x14ac:dyDescent="0.2">
      <c r="C433" s="80" t="s">
        <v>710</v>
      </c>
      <c r="D433" s="80"/>
      <c r="E433" s="80"/>
      <c r="F433" s="80"/>
      <c r="G433" s="80"/>
      <c r="H433" s="80"/>
      <c r="I433" s="81">
        <f>K433/E419</f>
        <v>358.10571428571427</v>
      </c>
      <c r="J433" s="81"/>
      <c r="K433" s="81">
        <f>L421+L423+L431+L432+L424</f>
        <v>-2506.7399999999998</v>
      </c>
      <c r="L433" s="81"/>
      <c r="AD433">
        <f>ROUND((Source!AT174/100)*((ROUND(SUMIF(SmtRes!AQ108:'SmtRes'!AQ111,"=1",SmtRes!AD108:'SmtRes'!AD111)*Source!I174, 2)+ROUND(SUMIF(SmtRes!AQ108:'SmtRes'!AQ111,"=1",SmtRes!AC108:'SmtRes'!AC111)*Source!I174, 2))), 2)</f>
        <v>-9850.09</v>
      </c>
      <c r="AE433">
        <f>ROUND((Source!AU174/100)*((ROUND(SUMIF(SmtRes!AQ108:'SmtRes'!AQ111,"=1",SmtRes!AD108:'SmtRes'!AD111)*Source!I174, 2)+ROUND(SUMIF(SmtRes!AQ108:'SmtRes'!AQ111,"=1",SmtRes!AC108:'SmtRes'!AC111)*Source!I174, 2))), 2)</f>
        <v>-5737.91</v>
      </c>
      <c r="AN433" s="52">
        <f>L421+L423+L431+L432+L424</f>
        <v>-2506.7399999999998</v>
      </c>
      <c r="AO433" s="52">
        <f>L423</f>
        <v>-302.63999999999987</v>
      </c>
      <c r="AQ433" t="s">
        <v>711</v>
      </c>
      <c r="AR433" s="52">
        <f>L421</f>
        <v>-516.86</v>
      </c>
      <c r="AT433" s="52">
        <f>L424</f>
        <v>-321.2</v>
      </c>
      <c r="AV433" t="s">
        <v>711</v>
      </c>
      <c r="AW433">
        <f>0</f>
        <v>0</v>
      </c>
      <c r="AZ433">
        <f>Source!X174</f>
        <v>-863.2</v>
      </c>
      <c r="BA433">
        <f>Source!Y174</f>
        <v>-502.84</v>
      </c>
      <c r="CD433">
        <v>1</v>
      </c>
    </row>
    <row r="434" spans="1:83" ht="92.25" x14ac:dyDescent="0.2">
      <c r="A434" s="36" t="s">
        <v>208</v>
      </c>
      <c r="B434" s="38" t="s">
        <v>767</v>
      </c>
      <c r="C434" s="38" t="s">
        <v>768</v>
      </c>
      <c r="D434" s="39" t="str">
        <f>Source!H175</f>
        <v>ШТ</v>
      </c>
      <c r="E434" s="40">
        <f>Source!K175</f>
        <v>-7</v>
      </c>
      <c r="F434" s="40"/>
      <c r="G434" s="40">
        <f>Source!I175</f>
        <v>-7</v>
      </c>
      <c r="H434" s="42"/>
      <c r="I434" s="41"/>
      <c r="J434" s="42"/>
      <c r="K434" s="41"/>
      <c r="L434" s="42"/>
    </row>
    <row r="435" spans="1:83" ht="165.75" x14ac:dyDescent="0.2">
      <c r="B435" s="43" t="str">
        <f>Source!EO175</f>
        <v>Поправка: 421/пр_2020_прил.10_т.5_п.4_гр.3</v>
      </c>
      <c r="C435" s="43" t="str">
        <f>Source!CN175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6" spans="1:83" ht="15" x14ac:dyDescent="0.2">
      <c r="A436" s="37"/>
      <c r="B436" s="40">
        <v>1</v>
      </c>
      <c r="C436" s="37" t="s">
        <v>700</v>
      </c>
      <c r="D436" s="39" t="s">
        <v>539</v>
      </c>
      <c r="E436" s="45"/>
      <c r="F436" s="40"/>
      <c r="G436" s="45">
        <f>Source!U175</f>
        <v>-1.26</v>
      </c>
      <c r="H436" s="40"/>
      <c r="I436" s="40"/>
      <c r="J436" s="40"/>
      <c r="K436" s="40"/>
      <c r="L436" s="46">
        <f>SUM(L437:L437)-SUMIF(CE437:CE437, 1, L437:L437)</f>
        <v>-516.86</v>
      </c>
    </row>
    <row r="437" spans="1:83" ht="28.5" x14ac:dyDescent="0.2">
      <c r="A437" s="38"/>
      <c r="B437" s="38" t="s">
        <v>601</v>
      </c>
      <c r="C437" s="38" t="s">
        <v>602</v>
      </c>
      <c r="D437" s="39" t="s">
        <v>539</v>
      </c>
      <c r="E437" s="40">
        <v>0.15</v>
      </c>
      <c r="F437" s="40">
        <f>ROUND((1.2),7)</f>
        <v>1.2</v>
      </c>
      <c r="G437" s="40">
        <f>SmtRes!CX112</f>
        <v>-1.26</v>
      </c>
      <c r="H437" s="42"/>
      <c r="I437" s="41"/>
      <c r="J437" s="42">
        <f>SmtRes!CZ112</f>
        <v>410.21</v>
      </c>
      <c r="K437" s="41"/>
      <c r="L437" s="42">
        <f>SmtRes!DI112</f>
        <v>-516.86</v>
      </c>
    </row>
    <row r="438" spans="1:83" ht="15" x14ac:dyDescent="0.2">
      <c r="A438" s="37"/>
      <c r="B438" s="40">
        <v>2</v>
      </c>
      <c r="C438" s="37" t="s">
        <v>701</v>
      </c>
      <c r="D438" s="39"/>
      <c r="E438" s="45"/>
      <c r="F438" s="40"/>
      <c r="G438" s="45"/>
      <c r="H438" s="40"/>
      <c r="I438" s="40"/>
      <c r="J438" s="40"/>
      <c r="K438" s="40"/>
      <c r="L438" s="46">
        <f>SUM(L439:L443)-SUMIF(CE439:CE443, 1, L439:L443)</f>
        <v>-302.63999999999987</v>
      </c>
    </row>
    <row r="439" spans="1:83" ht="15" x14ac:dyDescent="0.2">
      <c r="A439" s="37"/>
      <c r="B439" s="40"/>
      <c r="C439" s="37" t="s">
        <v>704</v>
      </c>
      <c r="D439" s="39" t="s">
        <v>539</v>
      </c>
      <c r="E439" s="45"/>
      <c r="F439" s="40"/>
      <c r="G439" s="45">
        <f>Source!V175</f>
        <v>-0.67199999999999993</v>
      </c>
      <c r="H439" s="40"/>
      <c r="I439" s="40"/>
      <c r="J439" s="40"/>
      <c r="K439" s="40"/>
      <c r="L439" s="46">
        <f>SUMIF(CE440:CE443, 1, L440:L443)</f>
        <v>-321.2</v>
      </c>
      <c r="CE439">
        <v>1</v>
      </c>
    </row>
    <row r="440" spans="1:83" ht="28.5" x14ac:dyDescent="0.2">
      <c r="A440" s="38"/>
      <c r="B440" s="38" t="s">
        <v>548</v>
      </c>
      <c r="C440" s="38" t="s">
        <v>550</v>
      </c>
      <c r="D440" s="39" t="s">
        <v>342</v>
      </c>
      <c r="E440" s="40">
        <v>7.0000000000000007E-2</v>
      </c>
      <c r="F440" s="40">
        <f>ROUND((1.2),7)</f>
        <v>1.2</v>
      </c>
      <c r="G440" s="40">
        <f>SmtRes!CX114</f>
        <v>-0.58799999999999997</v>
      </c>
      <c r="H440" s="42">
        <f>SmtRes!CZ114</f>
        <v>346.73</v>
      </c>
      <c r="I440" s="41">
        <f>SmtRes!AJ114</f>
        <v>1.26</v>
      </c>
      <c r="J440" s="42">
        <f>ROUND(H440*I440, 2)</f>
        <v>436.88</v>
      </c>
      <c r="K440" s="41"/>
      <c r="L440" s="42">
        <f>SmtRes!DG114</f>
        <v>-256.89</v>
      </c>
    </row>
    <row r="441" spans="1:83" ht="28.5" x14ac:dyDescent="0.2">
      <c r="A441" s="38"/>
      <c r="B441" s="38" t="s">
        <v>551</v>
      </c>
      <c r="C441" s="38" t="s">
        <v>703</v>
      </c>
      <c r="D441" s="39" t="s">
        <v>539</v>
      </c>
      <c r="E441" s="40">
        <f>SmtRes!DO114*SmtRes!AT114</f>
        <v>7.0000000000000007E-2</v>
      </c>
      <c r="F441" s="40">
        <f>ROUND((1.2),7)</f>
        <v>1.2</v>
      </c>
      <c r="G441" s="40">
        <f>SmtRes!DO114*SmtRes!CX114</f>
        <v>-0.58799999999999997</v>
      </c>
      <c r="H441" s="42"/>
      <c r="I441" s="41"/>
      <c r="J441" s="42">
        <f>ROUND(SmtRes!AG114/SmtRes!DO114, 2)</f>
        <v>477.98</v>
      </c>
      <c r="K441" s="41"/>
      <c r="L441" s="42">
        <f>SmtRes!DH114</f>
        <v>-281.05</v>
      </c>
      <c r="CE441">
        <v>1</v>
      </c>
    </row>
    <row r="442" spans="1:83" ht="28.5" x14ac:dyDescent="0.2">
      <c r="A442" s="38"/>
      <c r="B442" s="38" t="s">
        <v>552</v>
      </c>
      <c r="C442" s="38" t="s">
        <v>554</v>
      </c>
      <c r="D442" s="39" t="s">
        <v>342</v>
      </c>
      <c r="E442" s="40">
        <v>0.01</v>
      </c>
      <c r="F442" s="40">
        <f>ROUND((1.2),7)</f>
        <v>1.2</v>
      </c>
      <c r="G442" s="40">
        <f>SmtRes!CX115</f>
        <v>-8.4000000000000005E-2</v>
      </c>
      <c r="H442" s="42"/>
      <c r="I442" s="41"/>
      <c r="J442" s="42">
        <f>SmtRes!CZ115</f>
        <v>544.70000000000005</v>
      </c>
      <c r="K442" s="41"/>
      <c r="L442" s="42">
        <f>SmtRes!DG115</f>
        <v>-45.75</v>
      </c>
    </row>
    <row r="443" spans="1:83" ht="28.5" x14ac:dyDescent="0.2">
      <c r="A443" s="38"/>
      <c r="B443" s="38" t="s">
        <v>551</v>
      </c>
      <c r="C443" s="47" t="s">
        <v>703</v>
      </c>
      <c r="D443" s="48" t="s">
        <v>539</v>
      </c>
      <c r="E443" s="49">
        <f>SmtRes!DO115*SmtRes!AT115</f>
        <v>0.01</v>
      </c>
      <c r="F443" s="49">
        <f>ROUND((1.2),7)</f>
        <v>1.2</v>
      </c>
      <c r="G443" s="49">
        <f>SmtRes!DO115*SmtRes!CX115</f>
        <v>-8.4000000000000005E-2</v>
      </c>
      <c r="H443" s="50"/>
      <c r="I443" s="51"/>
      <c r="J443" s="50">
        <f>ROUND(SmtRes!AG115/SmtRes!DO115, 2)</f>
        <v>477.98</v>
      </c>
      <c r="K443" s="51"/>
      <c r="L443" s="50">
        <f>SmtRes!DH115</f>
        <v>-40.15</v>
      </c>
      <c r="CE443">
        <v>1</v>
      </c>
    </row>
    <row r="444" spans="1:83" ht="15" x14ac:dyDescent="0.2">
      <c r="A444" s="38"/>
      <c r="B444" s="38"/>
      <c r="C444" s="54" t="s">
        <v>705</v>
      </c>
      <c r="D444" s="39"/>
      <c r="E444" s="40"/>
      <c r="F444" s="40"/>
      <c r="G444" s="40"/>
      <c r="H444" s="42"/>
      <c r="I444" s="41"/>
      <c r="J444" s="42"/>
      <c r="K444" s="41"/>
      <c r="L444" s="42">
        <f>L436+L438+L439</f>
        <v>-1140.6999999999998</v>
      </c>
    </row>
    <row r="445" spans="1:83" ht="14.25" x14ac:dyDescent="0.2">
      <c r="A445" s="38"/>
      <c r="B445" s="38"/>
      <c r="C445" s="38" t="s">
        <v>706</v>
      </c>
      <c r="D445" s="39"/>
      <c r="E445" s="40"/>
      <c r="F445" s="40"/>
      <c r="G445" s="40"/>
      <c r="H445" s="42"/>
      <c r="I445" s="41"/>
      <c r="J445" s="42"/>
      <c r="K445" s="41"/>
      <c r="L445" s="42">
        <f>SUM(AR434:AR448)+SUM(AS434:AS448)+SUM(AT434:AT448)+SUM(AU434:AU448)+SUM(AV434:AV448)</f>
        <v>-838.06</v>
      </c>
    </row>
    <row r="446" spans="1:83" ht="14.25" x14ac:dyDescent="0.2">
      <c r="A446" s="38"/>
      <c r="B446" s="38" t="s">
        <v>31</v>
      </c>
      <c r="C446" s="38" t="s">
        <v>707</v>
      </c>
      <c r="D446" s="39" t="s">
        <v>314</v>
      </c>
      <c r="E446" s="40">
        <f>Source!BZ175</f>
        <v>103</v>
      </c>
      <c r="F446" s="40"/>
      <c r="G446" s="40">
        <f>Source!AT175</f>
        <v>103</v>
      </c>
      <c r="H446" s="42"/>
      <c r="I446" s="41"/>
      <c r="J446" s="42"/>
      <c r="K446" s="41"/>
      <c r="L446" s="42">
        <f>SUM(AZ434:AZ448)</f>
        <v>-863.2</v>
      </c>
    </row>
    <row r="447" spans="1:83" ht="14.25" x14ac:dyDescent="0.2">
      <c r="A447" s="47"/>
      <c r="B447" s="47" t="s">
        <v>32</v>
      </c>
      <c r="C447" s="47" t="s">
        <v>709</v>
      </c>
      <c r="D447" s="48" t="s">
        <v>314</v>
      </c>
      <c r="E447" s="49">
        <f>Source!CA175</f>
        <v>60</v>
      </c>
      <c r="F447" s="49"/>
      <c r="G447" s="49">
        <f>Source!AU175</f>
        <v>60</v>
      </c>
      <c r="H447" s="50"/>
      <c r="I447" s="51"/>
      <c r="J447" s="50"/>
      <c r="K447" s="51"/>
      <c r="L447" s="50">
        <f>SUM(BA434:BA448)</f>
        <v>-502.84</v>
      </c>
    </row>
    <row r="448" spans="1:83" ht="15" x14ac:dyDescent="0.2">
      <c r="C448" s="80" t="s">
        <v>710</v>
      </c>
      <c r="D448" s="80"/>
      <c r="E448" s="80"/>
      <c r="F448" s="80"/>
      <c r="G448" s="80"/>
      <c r="H448" s="80"/>
      <c r="I448" s="81">
        <f>K448/E434</f>
        <v>358.10571428571427</v>
      </c>
      <c r="J448" s="81"/>
      <c r="K448" s="81">
        <f>L436+L438+L446+L447+L439</f>
        <v>-2506.7399999999998</v>
      </c>
      <c r="L448" s="81"/>
      <c r="AD448">
        <f>ROUND((Source!AT175/100)*((ROUND(SUMIF(SmtRes!AQ112:'SmtRes'!AQ115,"=1",SmtRes!AD112:'SmtRes'!AD115)*Source!I175, 2)+ROUND(SUMIF(SmtRes!AQ112:'SmtRes'!AQ115,"=1",SmtRes!AC112:'SmtRes'!AC115)*Source!I175, 2))), 2)</f>
        <v>-9850.09</v>
      </c>
      <c r="AE448">
        <f>ROUND((Source!AU175/100)*((ROUND(SUMIF(SmtRes!AQ112:'SmtRes'!AQ115,"=1",SmtRes!AD112:'SmtRes'!AD115)*Source!I175, 2)+ROUND(SUMIF(SmtRes!AQ112:'SmtRes'!AQ115,"=1",SmtRes!AC112:'SmtRes'!AC115)*Source!I175, 2))), 2)</f>
        <v>-5737.91</v>
      </c>
      <c r="AN448" s="52">
        <f>L436+L438+L446+L447+L439</f>
        <v>-2506.7399999999998</v>
      </c>
      <c r="AO448" s="52">
        <f>L438</f>
        <v>-302.63999999999987</v>
      </c>
      <c r="AQ448" t="s">
        <v>711</v>
      </c>
      <c r="AR448" s="52">
        <f>L436</f>
        <v>-516.86</v>
      </c>
      <c r="AT448" s="52">
        <f>L439</f>
        <v>-321.2</v>
      </c>
      <c r="AV448" t="s">
        <v>711</v>
      </c>
      <c r="AW448">
        <f>0</f>
        <v>0</v>
      </c>
      <c r="AZ448">
        <f>Source!X175</f>
        <v>-863.2</v>
      </c>
      <c r="BA448">
        <f>Source!Y175</f>
        <v>-502.84</v>
      </c>
      <c r="CD448">
        <v>1</v>
      </c>
    </row>
    <row r="449" spans="1:83" ht="133.5" x14ac:dyDescent="0.2">
      <c r="A449" s="36" t="s">
        <v>209</v>
      </c>
      <c r="B449" s="38" t="s">
        <v>698</v>
      </c>
      <c r="C449" s="38" t="s">
        <v>699</v>
      </c>
      <c r="D449" s="39" t="str">
        <f>Source!H176</f>
        <v>1000 м</v>
      </c>
      <c r="E449" s="40">
        <f>Source!K176</f>
        <v>0.19500000000000001</v>
      </c>
      <c r="F449" s="40"/>
      <c r="G449" s="40">
        <f>Source!I176</f>
        <v>0.19500000000000001</v>
      </c>
      <c r="H449" s="42"/>
      <c r="I449" s="41"/>
      <c r="J449" s="42"/>
      <c r="K449" s="41"/>
      <c r="L449" s="42"/>
    </row>
    <row r="450" spans="1:83" ht="331.5" x14ac:dyDescent="0.2">
      <c r="B450" s="43" t="str">
        <f>Source!EO176</f>
        <v>Поправка: 421/пр_2020_прил.10_т.5_п.4_гр.3    Поправка: 421/пр_2020_п.58_пп.б</v>
      </c>
      <c r="C450" s="43" t="str">
        <f>Source!CN176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1" spans="1:83" x14ac:dyDescent="0.2">
      <c r="C451" s="44" t="str">
        <f>"Объем: "&amp;Source!I176&amp;"=195/"&amp;"1000"</f>
        <v>Объем: 0,195=195/1000</v>
      </c>
    </row>
    <row r="452" spans="1:83" ht="15" x14ac:dyDescent="0.2">
      <c r="A452" s="37"/>
      <c r="B452" s="40">
        <v>1</v>
      </c>
      <c r="C452" s="37" t="s">
        <v>700</v>
      </c>
      <c r="D452" s="39" t="s">
        <v>539</v>
      </c>
      <c r="E452" s="45"/>
      <c r="F452" s="40"/>
      <c r="G452" s="45">
        <f>Source!U176</f>
        <v>25.596792000000001</v>
      </c>
      <c r="H452" s="40"/>
      <c r="I452" s="40"/>
      <c r="J452" s="40"/>
      <c r="K452" s="40"/>
      <c r="L452" s="46">
        <f>SUM(L453:L456)-SUMIF(CE453:CE456, 1, L453:L456)</f>
        <v>11979.64</v>
      </c>
    </row>
    <row r="453" spans="1:83" ht="14.25" x14ac:dyDescent="0.2">
      <c r="A453" s="38"/>
      <c r="B453" s="38" t="s">
        <v>527</v>
      </c>
      <c r="C453" s="38" t="s">
        <v>528</v>
      </c>
      <c r="D453" s="39" t="s">
        <v>529</v>
      </c>
      <c r="E453" s="40">
        <v>0.99</v>
      </c>
      <c r="F453" s="40">
        <f>ROUND(((1.2))*1.15,7)</f>
        <v>1.38</v>
      </c>
      <c r="G453" s="40">
        <f>SmtRes!CX116</f>
        <v>0.26640900000000001</v>
      </c>
      <c r="H453" s="42"/>
      <c r="I453" s="41"/>
      <c r="J453" s="42">
        <f>SmtRes!CZ116</f>
        <v>388.8</v>
      </c>
      <c r="K453" s="41"/>
      <c r="L453" s="42">
        <f>SmtRes!DI116</f>
        <v>103.58</v>
      </c>
    </row>
    <row r="454" spans="1:83" ht="14.25" x14ac:dyDescent="0.2">
      <c r="A454" s="38"/>
      <c r="B454" s="38" t="s">
        <v>531</v>
      </c>
      <c r="C454" s="38" t="s">
        <v>532</v>
      </c>
      <c r="D454" s="39" t="s">
        <v>529</v>
      </c>
      <c r="E454" s="40">
        <v>47.29</v>
      </c>
      <c r="F454" s="40">
        <f>ROUND(((1.2))*1.15,7)</f>
        <v>1.38</v>
      </c>
      <c r="G454" s="40">
        <f>SmtRes!CX117</f>
        <v>12.725739000000001</v>
      </c>
      <c r="H454" s="42"/>
      <c r="I454" s="41"/>
      <c r="J454" s="42">
        <f>SmtRes!CZ117</f>
        <v>424.47</v>
      </c>
      <c r="K454" s="41"/>
      <c r="L454" s="42">
        <f>SmtRes!DI117</f>
        <v>5401.69</v>
      </c>
    </row>
    <row r="455" spans="1:83" ht="14.25" x14ac:dyDescent="0.2">
      <c r="A455" s="38"/>
      <c r="B455" s="38" t="s">
        <v>533</v>
      </c>
      <c r="C455" s="38" t="s">
        <v>534</v>
      </c>
      <c r="D455" s="39" t="s">
        <v>529</v>
      </c>
      <c r="E455" s="40">
        <v>23.42</v>
      </c>
      <c r="F455" s="40">
        <f>ROUND(((1.2))*1.15,7)</f>
        <v>1.38</v>
      </c>
      <c r="G455" s="40">
        <f>SmtRes!CX118</f>
        <v>6.3023220000000002</v>
      </c>
      <c r="H455" s="42"/>
      <c r="I455" s="41"/>
      <c r="J455" s="42">
        <f>SmtRes!CZ118</f>
        <v>477.98</v>
      </c>
      <c r="K455" s="41"/>
      <c r="L455" s="42">
        <f>SmtRes!DI118</f>
        <v>3012.38</v>
      </c>
    </row>
    <row r="456" spans="1:83" ht="14.25" x14ac:dyDescent="0.2">
      <c r="A456" s="38"/>
      <c r="B456" s="38" t="s">
        <v>535</v>
      </c>
      <c r="C456" s="38" t="s">
        <v>536</v>
      </c>
      <c r="D456" s="39" t="s">
        <v>529</v>
      </c>
      <c r="E456" s="40">
        <v>23.42</v>
      </c>
      <c r="F456" s="40">
        <f>ROUND(((1.2))*1.15,7)</f>
        <v>1.38</v>
      </c>
      <c r="G456" s="40">
        <f>SmtRes!CX119</f>
        <v>6.3023220000000002</v>
      </c>
      <c r="H456" s="42"/>
      <c r="I456" s="41"/>
      <c r="J456" s="42">
        <f>SmtRes!CZ119</f>
        <v>549.32000000000005</v>
      </c>
      <c r="K456" s="41"/>
      <c r="L456" s="42">
        <f>SmtRes!DI119</f>
        <v>3461.99</v>
      </c>
    </row>
    <row r="457" spans="1:83" ht="15" x14ac:dyDescent="0.2">
      <c r="A457" s="37"/>
      <c r="B457" s="40">
        <v>2</v>
      </c>
      <c r="C457" s="37" t="s">
        <v>701</v>
      </c>
      <c r="D457" s="39"/>
      <c r="E457" s="45"/>
      <c r="F457" s="40"/>
      <c r="G457" s="45"/>
      <c r="H457" s="40"/>
      <c r="I457" s="40"/>
      <c r="J457" s="40"/>
      <c r="K457" s="40"/>
      <c r="L457" s="46">
        <f>SUM(L458:L467)-SUMIF(CE458:CE467, 1, L458:L467)</f>
        <v>3364.4700000000003</v>
      </c>
    </row>
    <row r="458" spans="1:83" ht="15" x14ac:dyDescent="0.2">
      <c r="A458" s="37"/>
      <c r="B458" s="40"/>
      <c r="C458" s="37" t="s">
        <v>704</v>
      </c>
      <c r="D458" s="39" t="s">
        <v>539</v>
      </c>
      <c r="E458" s="45"/>
      <c r="F458" s="40"/>
      <c r="G458" s="45">
        <f>Source!V176</f>
        <v>7.2803250000000004</v>
      </c>
      <c r="H458" s="40"/>
      <c r="I458" s="40"/>
      <c r="J458" s="40"/>
      <c r="K458" s="40"/>
      <c r="L458" s="46">
        <f>SUMIF(CE459:CE467, 1, L459:L467)</f>
        <v>3515.85</v>
      </c>
      <c r="CE458">
        <v>1</v>
      </c>
    </row>
    <row r="459" spans="1:83" ht="28.5" x14ac:dyDescent="0.2">
      <c r="A459" s="38"/>
      <c r="B459" s="38" t="s">
        <v>541</v>
      </c>
      <c r="C459" s="38" t="s">
        <v>543</v>
      </c>
      <c r="D459" s="39" t="s">
        <v>342</v>
      </c>
      <c r="E459" s="40">
        <v>0.75</v>
      </c>
      <c r="F459" s="40">
        <f t="shared" ref="F459:F467" si="6">ROUND(((1.2))*1.25,7)</f>
        <v>1.5</v>
      </c>
      <c r="G459" s="40">
        <f>SmtRes!CX121</f>
        <v>0.21937499999999999</v>
      </c>
      <c r="H459" s="42"/>
      <c r="I459" s="41"/>
      <c r="J459" s="42">
        <f>SmtRes!CZ121</f>
        <v>1472.33</v>
      </c>
      <c r="K459" s="41"/>
      <c r="L459" s="42">
        <f>SmtRes!DG121</f>
        <v>322.99</v>
      </c>
    </row>
    <row r="460" spans="1:83" ht="28.5" x14ac:dyDescent="0.2">
      <c r="A460" s="38"/>
      <c r="B460" s="38" t="s">
        <v>544</v>
      </c>
      <c r="C460" s="38" t="s">
        <v>702</v>
      </c>
      <c r="D460" s="39" t="s">
        <v>539</v>
      </c>
      <c r="E460" s="40">
        <f>SmtRes!DO121*SmtRes!AT121</f>
        <v>0.75</v>
      </c>
      <c r="F460" s="40">
        <f t="shared" si="6"/>
        <v>1.5</v>
      </c>
      <c r="G460" s="40">
        <f>SmtRes!DO121*SmtRes!CX121</f>
        <v>0.21937499999999999</v>
      </c>
      <c r="H460" s="42"/>
      <c r="I460" s="41"/>
      <c r="J460" s="42">
        <f>ROUND(SmtRes!AG121/SmtRes!DO121, 2)</f>
        <v>642.05999999999995</v>
      </c>
      <c r="K460" s="41"/>
      <c r="L460" s="42">
        <f>SmtRes!DH121</f>
        <v>140.85</v>
      </c>
      <c r="CE460">
        <v>1</v>
      </c>
    </row>
    <row r="461" spans="1:83" ht="28.5" x14ac:dyDescent="0.2">
      <c r="A461" s="38"/>
      <c r="B461" s="38" t="s">
        <v>545</v>
      </c>
      <c r="C461" s="38" t="s">
        <v>547</v>
      </c>
      <c r="D461" s="39" t="s">
        <v>342</v>
      </c>
      <c r="E461" s="40">
        <v>0.81</v>
      </c>
      <c r="F461" s="40">
        <f t="shared" si="6"/>
        <v>1.5</v>
      </c>
      <c r="G461" s="40">
        <f>SmtRes!CX122</f>
        <v>0.236925</v>
      </c>
      <c r="H461" s="42"/>
      <c r="I461" s="41"/>
      <c r="J461" s="42">
        <f>SmtRes!CZ122</f>
        <v>15.14</v>
      </c>
      <c r="K461" s="41"/>
      <c r="L461" s="42">
        <f>SmtRes!DG122</f>
        <v>3.59</v>
      </c>
    </row>
    <row r="462" spans="1:83" ht="28.5" x14ac:dyDescent="0.2">
      <c r="A462" s="38"/>
      <c r="B462" s="38" t="s">
        <v>548</v>
      </c>
      <c r="C462" s="38" t="s">
        <v>550</v>
      </c>
      <c r="D462" s="39" t="s">
        <v>342</v>
      </c>
      <c r="E462" s="40">
        <v>22.74</v>
      </c>
      <c r="F462" s="40">
        <f t="shared" si="6"/>
        <v>1.5</v>
      </c>
      <c r="G462" s="40">
        <f>SmtRes!CX123</f>
        <v>6.6514499999999996</v>
      </c>
      <c r="H462" s="42">
        <f>SmtRes!CZ123</f>
        <v>346.73</v>
      </c>
      <c r="I462" s="41">
        <f>SmtRes!AJ123</f>
        <v>1.26</v>
      </c>
      <c r="J462" s="42">
        <f>ROUND(H462*I462, 2)</f>
        <v>436.88</v>
      </c>
      <c r="K462" s="41"/>
      <c r="L462" s="42">
        <f>SmtRes!DG123</f>
        <v>2905.89</v>
      </c>
    </row>
    <row r="463" spans="1:83" ht="28.5" x14ac:dyDescent="0.2">
      <c r="A463" s="38"/>
      <c r="B463" s="38" t="s">
        <v>551</v>
      </c>
      <c r="C463" s="38" t="s">
        <v>703</v>
      </c>
      <c r="D463" s="39" t="s">
        <v>539</v>
      </c>
      <c r="E463" s="40">
        <f>SmtRes!DO123*SmtRes!AT123</f>
        <v>22.74</v>
      </c>
      <c r="F463" s="40">
        <f t="shared" si="6"/>
        <v>1.5</v>
      </c>
      <c r="G463" s="40">
        <f>SmtRes!DO123*SmtRes!CX123</f>
        <v>6.6514499999999996</v>
      </c>
      <c r="H463" s="42"/>
      <c r="I463" s="41"/>
      <c r="J463" s="42">
        <f>ROUND(SmtRes!AG123/SmtRes!DO123, 2)</f>
        <v>477.98</v>
      </c>
      <c r="K463" s="41"/>
      <c r="L463" s="42">
        <f>SmtRes!DH123</f>
        <v>3179.26</v>
      </c>
      <c r="CE463">
        <v>1</v>
      </c>
    </row>
    <row r="464" spans="1:83" ht="28.5" x14ac:dyDescent="0.2">
      <c r="A464" s="38"/>
      <c r="B464" s="38" t="s">
        <v>552</v>
      </c>
      <c r="C464" s="38" t="s">
        <v>554</v>
      </c>
      <c r="D464" s="39" t="s">
        <v>342</v>
      </c>
      <c r="E464" s="40">
        <v>0.59</v>
      </c>
      <c r="F464" s="40">
        <f t="shared" si="6"/>
        <v>1.5</v>
      </c>
      <c r="G464" s="40">
        <f>SmtRes!CX124</f>
        <v>0.17257500000000001</v>
      </c>
      <c r="H464" s="42"/>
      <c r="I464" s="41"/>
      <c r="J464" s="42">
        <f>SmtRes!CZ124</f>
        <v>544.70000000000005</v>
      </c>
      <c r="K464" s="41"/>
      <c r="L464" s="42">
        <f>SmtRes!DG124</f>
        <v>94</v>
      </c>
    </row>
    <row r="465" spans="1:83" ht="28.5" x14ac:dyDescent="0.2">
      <c r="A465" s="38"/>
      <c r="B465" s="38" t="s">
        <v>551</v>
      </c>
      <c r="C465" s="38" t="s">
        <v>703</v>
      </c>
      <c r="D465" s="39" t="s">
        <v>539</v>
      </c>
      <c r="E465" s="40">
        <f>SmtRes!DO124*SmtRes!AT124</f>
        <v>0.59</v>
      </c>
      <c r="F465" s="40">
        <f t="shared" si="6"/>
        <v>1.5</v>
      </c>
      <c r="G465" s="40">
        <f>SmtRes!DO124*SmtRes!CX124</f>
        <v>0.17257500000000001</v>
      </c>
      <c r="H465" s="42"/>
      <c r="I465" s="41"/>
      <c r="J465" s="42">
        <f>ROUND(SmtRes!AG124/SmtRes!DO124, 2)</f>
        <v>477.98</v>
      </c>
      <c r="K465" s="41"/>
      <c r="L465" s="42">
        <f>SmtRes!DH124</f>
        <v>82.49</v>
      </c>
      <c r="CE465">
        <v>1</v>
      </c>
    </row>
    <row r="466" spans="1:83" ht="28.5" x14ac:dyDescent="0.2">
      <c r="A466" s="38"/>
      <c r="B466" s="38" t="s">
        <v>555</v>
      </c>
      <c r="C466" s="38" t="s">
        <v>557</v>
      </c>
      <c r="D466" s="39" t="s">
        <v>342</v>
      </c>
      <c r="E466" s="40">
        <v>0.81</v>
      </c>
      <c r="F466" s="40">
        <f t="shared" si="6"/>
        <v>1.5</v>
      </c>
      <c r="G466" s="40">
        <f>SmtRes!CX125</f>
        <v>0.236925</v>
      </c>
      <c r="H466" s="42"/>
      <c r="I466" s="41"/>
      <c r="J466" s="42">
        <f>SmtRes!CZ125</f>
        <v>160.38</v>
      </c>
      <c r="K466" s="41"/>
      <c r="L466" s="42">
        <f>SmtRes!DG125</f>
        <v>38</v>
      </c>
    </row>
    <row r="467" spans="1:83" ht="28.5" x14ac:dyDescent="0.2">
      <c r="A467" s="38"/>
      <c r="B467" s="38" t="s">
        <v>551</v>
      </c>
      <c r="C467" s="38" t="s">
        <v>703</v>
      </c>
      <c r="D467" s="39" t="s">
        <v>539</v>
      </c>
      <c r="E467" s="40">
        <f>SmtRes!DO125*SmtRes!AT125</f>
        <v>0.81</v>
      </c>
      <c r="F467" s="40">
        <f t="shared" si="6"/>
        <v>1.5</v>
      </c>
      <c r="G467" s="40">
        <f>SmtRes!DO125*SmtRes!CX125</f>
        <v>0.236925</v>
      </c>
      <c r="H467" s="42"/>
      <c r="I467" s="41"/>
      <c r="J467" s="42">
        <f>ROUND(SmtRes!AG125/SmtRes!DO125, 2)</f>
        <v>477.98</v>
      </c>
      <c r="K467" s="41"/>
      <c r="L467" s="42">
        <f>SmtRes!DH125</f>
        <v>113.25</v>
      </c>
      <c r="CE467">
        <v>1</v>
      </c>
    </row>
    <row r="468" spans="1:83" ht="28.5" x14ac:dyDescent="0.2">
      <c r="A468" s="38"/>
      <c r="B468" s="38" t="str">
        <f>EtalonRes!I132</f>
        <v>20.1.01.01</v>
      </c>
      <c r="C468" s="38" t="str">
        <f>EtalonRes!K132</f>
        <v>Комплект линейной арматуры для крепления СИП-2 на опоре ВЛИ</v>
      </c>
      <c r="D468" s="39" t="str">
        <f>EtalonRes!O132</f>
        <v>ШТ</v>
      </c>
      <c r="E468" s="40">
        <f>EtalonRes!X132</f>
        <v>0</v>
      </c>
      <c r="F468" s="40">
        <f>ROUND(0,7)</f>
        <v>0</v>
      </c>
      <c r="G468" s="40">
        <f>ROUND(EtalonRes!AG132*Source!I176, 7)</f>
        <v>0</v>
      </c>
      <c r="H468" s="42"/>
      <c r="I468" s="41"/>
      <c r="J468" s="42"/>
      <c r="K468" s="41"/>
      <c r="L468" s="42"/>
    </row>
    <row r="469" spans="1:83" ht="28.5" x14ac:dyDescent="0.2">
      <c r="A469" s="38"/>
      <c r="B469" s="38" t="str">
        <f>EtalonRes!I133</f>
        <v>20.1.01.11</v>
      </c>
      <c r="C469" s="38" t="str">
        <f>EtalonRes!K133</f>
        <v>Комплект линейной арматуры для устройства заземлений на опорах ВЛИ</v>
      </c>
      <c r="D469" s="39" t="str">
        <f>EtalonRes!O133</f>
        <v>ШТ</v>
      </c>
      <c r="E469" s="40">
        <f>EtalonRes!X133</f>
        <v>0</v>
      </c>
      <c r="F469" s="40">
        <f>ROUND(0,7)</f>
        <v>0</v>
      </c>
      <c r="G469" s="40">
        <f>ROUND(EtalonRes!AG133*Source!I176, 7)</f>
        <v>0</v>
      </c>
      <c r="H469" s="42"/>
      <c r="I469" s="41"/>
      <c r="J469" s="42"/>
      <c r="K469" s="41"/>
      <c r="L469" s="42"/>
    </row>
    <row r="470" spans="1:83" ht="28.5" x14ac:dyDescent="0.2">
      <c r="A470" s="38"/>
      <c r="B470" s="38" t="str">
        <f>EtalonRes!I134</f>
        <v>21.2.01.01</v>
      </c>
      <c r="C470" s="47" t="str">
        <f>EtalonRes!K134</f>
        <v>Провода самонесущие изолированные для ВЛИ</v>
      </c>
      <c r="D470" s="48" t="str">
        <f>EtalonRes!O134</f>
        <v>1000 м</v>
      </c>
      <c r="E470" s="49">
        <f>EtalonRes!X134</f>
        <v>0</v>
      </c>
      <c r="F470" s="49">
        <f>ROUND(0,7)</f>
        <v>0</v>
      </c>
      <c r="G470" s="49">
        <f>ROUND(EtalonRes!AG134*Source!I176, 7)</f>
        <v>0</v>
      </c>
      <c r="H470" s="50"/>
      <c r="I470" s="51"/>
      <c r="J470" s="50"/>
      <c r="K470" s="51"/>
      <c r="L470" s="50"/>
    </row>
    <row r="471" spans="1:83" ht="15" x14ac:dyDescent="0.2">
      <c r="A471" s="38"/>
      <c r="B471" s="38"/>
      <c r="C471" s="54" t="s">
        <v>705</v>
      </c>
      <c r="D471" s="39"/>
      <c r="E471" s="40"/>
      <c r="F471" s="40"/>
      <c r="G471" s="40"/>
      <c r="H471" s="42"/>
      <c r="I471" s="41"/>
      <c r="J471" s="42"/>
      <c r="K471" s="41"/>
      <c r="L471" s="42">
        <f>L452+L457+L458</f>
        <v>18859.96</v>
      </c>
    </row>
    <row r="472" spans="1:83" ht="14.25" x14ac:dyDescent="0.2">
      <c r="A472" s="38"/>
      <c r="B472" s="38"/>
      <c r="C472" s="38" t="s">
        <v>706</v>
      </c>
      <c r="D472" s="39"/>
      <c r="E472" s="40"/>
      <c r="F472" s="40"/>
      <c r="G472" s="40"/>
      <c r="H472" s="42"/>
      <c r="I472" s="41"/>
      <c r="J472" s="42"/>
      <c r="K472" s="41"/>
      <c r="L472" s="42">
        <f>SUM(AR449:AR475)+SUM(AS449:AS475)+SUM(AT449:AT475)+SUM(AU449:AU475)+SUM(AV449:AV475)</f>
        <v>15495.49</v>
      </c>
    </row>
    <row r="473" spans="1:83" ht="14.25" x14ac:dyDescent="0.2">
      <c r="A473" s="38"/>
      <c r="B473" s="38" t="s">
        <v>31</v>
      </c>
      <c r="C473" s="38" t="s">
        <v>707</v>
      </c>
      <c r="D473" s="39" t="s">
        <v>314</v>
      </c>
      <c r="E473" s="40">
        <f>Source!BZ176</f>
        <v>103</v>
      </c>
      <c r="F473" s="40"/>
      <c r="G473" s="40">
        <f>Source!AT176</f>
        <v>103</v>
      </c>
      <c r="H473" s="42"/>
      <c r="I473" s="41"/>
      <c r="J473" s="42"/>
      <c r="K473" s="41"/>
      <c r="L473" s="42">
        <f>SUM(AZ449:AZ475)</f>
        <v>15960.35</v>
      </c>
    </row>
    <row r="474" spans="1:83" ht="28.5" x14ac:dyDescent="0.2">
      <c r="A474" s="47"/>
      <c r="B474" s="47" t="s">
        <v>708</v>
      </c>
      <c r="C474" s="47" t="s">
        <v>709</v>
      </c>
      <c r="D474" s="48" t="s">
        <v>314</v>
      </c>
      <c r="E474" s="49">
        <f>Source!CA176</f>
        <v>60</v>
      </c>
      <c r="F474" s="49">
        <f>ROUND(0.85,7)</f>
        <v>0.85</v>
      </c>
      <c r="G474" s="49">
        <f>Source!AU176</f>
        <v>51</v>
      </c>
      <c r="H474" s="50"/>
      <c r="I474" s="51"/>
      <c r="J474" s="50"/>
      <c r="K474" s="51"/>
      <c r="L474" s="50">
        <f>SUM(BA449:BA475)</f>
        <v>7902.7</v>
      </c>
    </row>
    <row r="475" spans="1:83" ht="15" x14ac:dyDescent="0.2">
      <c r="C475" s="80" t="s">
        <v>710</v>
      </c>
      <c r="D475" s="80"/>
      <c r="E475" s="80"/>
      <c r="F475" s="80"/>
      <c r="G475" s="80"/>
      <c r="H475" s="80"/>
      <c r="I475" s="81">
        <f>K475/E449</f>
        <v>219092.35897435894</v>
      </c>
      <c r="J475" s="81"/>
      <c r="K475" s="81">
        <f>L452+L457+L473+L474+L458</f>
        <v>42723.009999999995</v>
      </c>
      <c r="L475" s="81"/>
      <c r="AD475">
        <f>ROUND((Source!AT176/100)*((ROUND(SUMIF(SmtRes!AQ116:'SmtRes'!AQ128,"=1",SmtRes!AD116:'SmtRes'!AD128)*Source!I176, 2)+ROUND(SUMIF(SmtRes!AQ116:'SmtRes'!AQ128,"=1",SmtRes!AC116:'SmtRes'!AC128)*Source!I176, 2))), 2)</f>
        <v>786.64</v>
      </c>
      <c r="AE475">
        <f>ROUND((Source!AU176/100)*((ROUND(SUMIF(SmtRes!AQ116:'SmtRes'!AQ128,"=1",SmtRes!AD116:'SmtRes'!AD128)*Source!I176, 2)+ROUND(SUMIF(SmtRes!AQ116:'SmtRes'!AQ128,"=1",SmtRes!AC116:'SmtRes'!AC128)*Source!I176, 2))), 2)</f>
        <v>389.5</v>
      </c>
      <c r="AN475" s="52">
        <f>L452+L457+L473+L474+L458</f>
        <v>42723.009999999995</v>
      </c>
      <c r="AO475" s="52">
        <f>L457</f>
        <v>3364.4700000000003</v>
      </c>
      <c r="AQ475" t="s">
        <v>711</v>
      </c>
      <c r="AR475" s="52">
        <f>L452</f>
        <v>11979.64</v>
      </c>
      <c r="AT475" s="52">
        <f>L458</f>
        <v>3515.85</v>
      </c>
      <c r="AV475" t="s">
        <v>711</v>
      </c>
      <c r="AW475">
        <f>0</f>
        <v>0</v>
      </c>
      <c r="AZ475">
        <f>Source!X176</f>
        <v>15960.35</v>
      </c>
      <c r="BA475">
        <f>Source!Y176</f>
        <v>7902.7</v>
      </c>
      <c r="CD475">
        <v>1</v>
      </c>
    </row>
    <row r="476" spans="1:83" ht="106.5" x14ac:dyDescent="0.2">
      <c r="A476" s="36" t="s">
        <v>213</v>
      </c>
      <c r="B476" s="38" t="s">
        <v>712</v>
      </c>
      <c r="C476" s="38" t="s">
        <v>713</v>
      </c>
      <c r="D476" s="39" t="str">
        <f>Source!H180</f>
        <v>ШТ</v>
      </c>
      <c r="E476" s="40">
        <f>Source!K180</f>
        <v>1</v>
      </c>
      <c r="F476" s="40"/>
      <c r="G476" s="40">
        <f>Source!I180</f>
        <v>1</v>
      </c>
      <c r="H476" s="42"/>
      <c r="I476" s="41"/>
      <c r="J476" s="42"/>
      <c r="K476" s="41"/>
      <c r="L476" s="42"/>
    </row>
    <row r="477" spans="1:83" ht="165.75" x14ac:dyDescent="0.2">
      <c r="B477" s="43" t="str">
        <f>Source!EO180</f>
        <v>Поправка: 421/пр_2020_прил.10_т.5_п.4_гр.3</v>
      </c>
      <c r="C477" s="43" t="str">
        <f>Source!CN180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8" spans="1:83" ht="15" x14ac:dyDescent="0.2">
      <c r="A478" s="37"/>
      <c r="B478" s="40">
        <v>1</v>
      </c>
      <c r="C478" s="37" t="s">
        <v>700</v>
      </c>
      <c r="D478" s="39" t="s">
        <v>539</v>
      </c>
      <c r="E478" s="45"/>
      <c r="F478" s="40"/>
      <c r="G478" s="45">
        <f>Source!U180</f>
        <v>2.1720000000000002</v>
      </c>
      <c r="H478" s="40"/>
      <c r="I478" s="40"/>
      <c r="J478" s="40"/>
      <c r="K478" s="40"/>
      <c r="L478" s="46">
        <f>SUM(L479:L481)-SUMIF(CE479:CE481, 1, L479:L481)</f>
        <v>1018.26</v>
      </c>
    </row>
    <row r="479" spans="1:83" ht="14.25" x14ac:dyDescent="0.2">
      <c r="A479" s="38"/>
      <c r="B479" s="38" t="s">
        <v>531</v>
      </c>
      <c r="C479" s="38" t="s">
        <v>532</v>
      </c>
      <c r="D479" s="39" t="s">
        <v>529</v>
      </c>
      <c r="E479" s="40">
        <v>0.91</v>
      </c>
      <c r="F479" s="40">
        <f>ROUND((1.2),7)</f>
        <v>1.2</v>
      </c>
      <c r="G479" s="40">
        <f>SmtRes!CX129</f>
        <v>1.0920000000000001</v>
      </c>
      <c r="H479" s="42"/>
      <c r="I479" s="41"/>
      <c r="J479" s="42">
        <f>SmtRes!CZ129</f>
        <v>424.47</v>
      </c>
      <c r="K479" s="41"/>
      <c r="L479" s="42">
        <f>SmtRes!DI129</f>
        <v>463.52</v>
      </c>
    </row>
    <row r="480" spans="1:83" ht="14.25" x14ac:dyDescent="0.2">
      <c r="A480" s="38"/>
      <c r="B480" s="38" t="s">
        <v>533</v>
      </c>
      <c r="C480" s="38" t="s">
        <v>534</v>
      </c>
      <c r="D480" s="39" t="s">
        <v>529</v>
      </c>
      <c r="E480" s="40">
        <v>0.45</v>
      </c>
      <c r="F480" s="40">
        <f>ROUND((1.2),7)</f>
        <v>1.2</v>
      </c>
      <c r="G480" s="40">
        <f>SmtRes!CX130</f>
        <v>0.54</v>
      </c>
      <c r="H480" s="42"/>
      <c r="I480" s="41"/>
      <c r="J480" s="42">
        <f>SmtRes!CZ130</f>
        <v>477.98</v>
      </c>
      <c r="K480" s="41"/>
      <c r="L480" s="42">
        <f>SmtRes!DI130</f>
        <v>258.11</v>
      </c>
    </row>
    <row r="481" spans="1:83" ht="14.25" x14ac:dyDescent="0.2">
      <c r="A481" s="38"/>
      <c r="B481" s="38" t="s">
        <v>535</v>
      </c>
      <c r="C481" s="38" t="s">
        <v>536</v>
      </c>
      <c r="D481" s="39" t="s">
        <v>529</v>
      </c>
      <c r="E481" s="40">
        <v>0.45</v>
      </c>
      <c r="F481" s="40">
        <f>ROUND((1.2),7)</f>
        <v>1.2</v>
      </c>
      <c r="G481" s="40">
        <f>SmtRes!CX131</f>
        <v>0.54</v>
      </c>
      <c r="H481" s="42"/>
      <c r="I481" s="41"/>
      <c r="J481" s="42">
        <f>SmtRes!CZ131</f>
        <v>549.32000000000005</v>
      </c>
      <c r="K481" s="41"/>
      <c r="L481" s="42">
        <f>SmtRes!DI131</f>
        <v>296.63</v>
      </c>
    </row>
    <row r="482" spans="1:83" ht="15" x14ac:dyDescent="0.2">
      <c r="A482" s="37"/>
      <c r="B482" s="40">
        <v>2</v>
      </c>
      <c r="C482" s="37" t="s">
        <v>701</v>
      </c>
      <c r="D482" s="39"/>
      <c r="E482" s="45"/>
      <c r="F482" s="40"/>
      <c r="G482" s="45"/>
      <c r="H482" s="40"/>
      <c r="I482" s="40"/>
      <c r="J482" s="40"/>
      <c r="K482" s="40"/>
      <c r="L482" s="46">
        <f>SUM(L483:L485)-SUMIF(CE483:CE485, 1, L483:L485)</f>
        <v>230.66999999999996</v>
      </c>
    </row>
    <row r="483" spans="1:83" ht="15" x14ac:dyDescent="0.2">
      <c r="A483" s="37"/>
      <c r="B483" s="40"/>
      <c r="C483" s="37" t="s">
        <v>704</v>
      </c>
      <c r="D483" s="39" t="s">
        <v>539</v>
      </c>
      <c r="E483" s="45"/>
      <c r="F483" s="40"/>
      <c r="G483" s="45">
        <f>Source!V180</f>
        <v>0.52800000000000002</v>
      </c>
      <c r="H483" s="40"/>
      <c r="I483" s="40"/>
      <c r="J483" s="40"/>
      <c r="K483" s="40"/>
      <c r="L483" s="46">
        <f>SUMIF(CE484:CE485, 1, L484:L485)</f>
        <v>252.37</v>
      </c>
      <c r="CE483">
        <v>1</v>
      </c>
    </row>
    <row r="484" spans="1:83" ht="28.5" x14ac:dyDescent="0.2">
      <c r="A484" s="38"/>
      <c r="B484" s="38" t="s">
        <v>548</v>
      </c>
      <c r="C484" s="38" t="s">
        <v>550</v>
      </c>
      <c r="D484" s="39" t="s">
        <v>342</v>
      </c>
      <c r="E484" s="40">
        <v>0.44</v>
      </c>
      <c r="F484" s="40">
        <f>ROUND((1.2),7)</f>
        <v>1.2</v>
      </c>
      <c r="G484" s="40">
        <f>SmtRes!CX133</f>
        <v>0.52800000000000002</v>
      </c>
      <c r="H484" s="42">
        <f>SmtRes!CZ133</f>
        <v>346.73</v>
      </c>
      <c r="I484" s="41">
        <f>SmtRes!AJ133</f>
        <v>1.26</v>
      </c>
      <c r="J484" s="42">
        <f>ROUND(H484*I484, 2)</f>
        <v>436.88</v>
      </c>
      <c r="K484" s="41"/>
      <c r="L484" s="42">
        <f>SmtRes!DG133</f>
        <v>230.67</v>
      </c>
    </row>
    <row r="485" spans="1:83" ht="28.5" x14ac:dyDescent="0.2">
      <c r="A485" s="38"/>
      <c r="B485" s="38" t="s">
        <v>551</v>
      </c>
      <c r="C485" s="38" t="s">
        <v>703</v>
      </c>
      <c r="D485" s="39" t="s">
        <v>539</v>
      </c>
      <c r="E485" s="40">
        <f>SmtRes!DO133*SmtRes!AT133</f>
        <v>0.44</v>
      </c>
      <c r="F485" s="40">
        <f>ROUND((1.2),7)</f>
        <v>1.2</v>
      </c>
      <c r="G485" s="40">
        <f>SmtRes!DO133*SmtRes!CX133</f>
        <v>0.52800000000000002</v>
      </c>
      <c r="H485" s="42"/>
      <c r="I485" s="41"/>
      <c r="J485" s="42">
        <f>ROUND(SmtRes!AG133/SmtRes!DO133, 2)</f>
        <v>477.98</v>
      </c>
      <c r="K485" s="41"/>
      <c r="L485" s="42">
        <f>SmtRes!DH133</f>
        <v>252.37</v>
      </c>
      <c r="CE485">
        <v>1</v>
      </c>
    </row>
    <row r="486" spans="1:83" ht="28.5" x14ac:dyDescent="0.2">
      <c r="A486" s="38"/>
      <c r="B486" s="38" t="str">
        <f>EtalonRes!I140</f>
        <v>20.1.01.01</v>
      </c>
      <c r="C486" s="38" t="str">
        <f>EtalonRes!K140</f>
        <v>Комплект линейной арматуры для крепления СИП-2 на опоре ВЛИ</v>
      </c>
      <c r="D486" s="39" t="str">
        <f>EtalonRes!O140</f>
        <v>ШТ</v>
      </c>
      <c r="E486" s="40">
        <f>EtalonRes!X140</f>
        <v>0</v>
      </c>
      <c r="F486" s="40">
        <f>ROUND(0,7)</f>
        <v>0</v>
      </c>
      <c r="G486" s="40">
        <f>ROUND(EtalonRes!AG140*Source!I180, 7)</f>
        <v>0</v>
      </c>
      <c r="H486" s="42"/>
      <c r="I486" s="41"/>
      <c r="J486" s="42"/>
      <c r="K486" s="41"/>
      <c r="L486" s="42"/>
    </row>
    <row r="487" spans="1:83" ht="28.5" x14ac:dyDescent="0.2">
      <c r="A487" s="38"/>
      <c r="B487" s="38" t="str">
        <f>EtalonRes!I141</f>
        <v>20.1.01.11</v>
      </c>
      <c r="C487" s="47" t="str">
        <f>EtalonRes!K141</f>
        <v>Комплект линейной арматуры для устройства заземлений на опорах ВЛИ</v>
      </c>
      <c r="D487" s="48" t="str">
        <f>EtalonRes!O141</f>
        <v>ШТ</v>
      </c>
      <c r="E487" s="49">
        <f>EtalonRes!X141</f>
        <v>0</v>
      </c>
      <c r="F487" s="49">
        <f>ROUND(0,7)</f>
        <v>0</v>
      </c>
      <c r="G487" s="49">
        <f>ROUND(EtalonRes!AG141*Source!I180, 7)</f>
        <v>0</v>
      </c>
      <c r="H487" s="50"/>
      <c r="I487" s="51"/>
      <c r="J487" s="50"/>
      <c r="K487" s="51"/>
      <c r="L487" s="50"/>
    </row>
    <row r="488" spans="1:83" ht="15" x14ac:dyDescent="0.2">
      <c r="A488" s="38"/>
      <c r="B488" s="38"/>
      <c r="C488" s="54" t="s">
        <v>705</v>
      </c>
      <c r="D488" s="39"/>
      <c r="E488" s="40"/>
      <c r="F488" s="40"/>
      <c r="G488" s="40"/>
      <c r="H488" s="42"/>
      <c r="I488" s="41"/>
      <c r="J488" s="42"/>
      <c r="K488" s="41"/>
      <c r="L488" s="42">
        <f>L478+L482+L483</f>
        <v>1501.2999999999997</v>
      </c>
    </row>
    <row r="489" spans="1:83" ht="14.25" x14ac:dyDescent="0.2">
      <c r="A489" s="38"/>
      <c r="B489" s="38"/>
      <c r="C489" s="38" t="s">
        <v>706</v>
      </c>
      <c r="D489" s="39"/>
      <c r="E489" s="40"/>
      <c r="F489" s="40"/>
      <c r="G489" s="40"/>
      <c r="H489" s="42"/>
      <c r="I489" s="41"/>
      <c r="J489" s="42"/>
      <c r="K489" s="41"/>
      <c r="L489" s="42">
        <f>SUM(AR476:AR492)+SUM(AS476:AS492)+SUM(AT476:AT492)+SUM(AU476:AU492)+SUM(AV476:AV492)</f>
        <v>1270.6300000000001</v>
      </c>
    </row>
    <row r="490" spans="1:83" ht="14.25" x14ac:dyDescent="0.2">
      <c r="A490" s="38"/>
      <c r="B490" s="38" t="s">
        <v>31</v>
      </c>
      <c r="C490" s="38" t="s">
        <v>707</v>
      </c>
      <c r="D490" s="39" t="s">
        <v>314</v>
      </c>
      <c r="E490" s="40">
        <f>Source!BZ180</f>
        <v>103</v>
      </c>
      <c r="F490" s="40"/>
      <c r="G490" s="40">
        <f>Source!AT180</f>
        <v>103</v>
      </c>
      <c r="H490" s="42"/>
      <c r="I490" s="41"/>
      <c r="J490" s="42"/>
      <c r="K490" s="41"/>
      <c r="L490" s="42">
        <f>SUM(AZ476:AZ492)</f>
        <v>1308.75</v>
      </c>
    </row>
    <row r="491" spans="1:83" ht="14.25" x14ac:dyDescent="0.2">
      <c r="A491" s="47"/>
      <c r="B491" s="47" t="s">
        <v>32</v>
      </c>
      <c r="C491" s="47" t="s">
        <v>709</v>
      </c>
      <c r="D491" s="48" t="s">
        <v>314</v>
      </c>
      <c r="E491" s="49">
        <f>Source!CA180</f>
        <v>60</v>
      </c>
      <c r="F491" s="49"/>
      <c r="G491" s="49">
        <f>Source!AU180</f>
        <v>60</v>
      </c>
      <c r="H491" s="50"/>
      <c r="I491" s="51"/>
      <c r="J491" s="50"/>
      <c r="K491" s="51"/>
      <c r="L491" s="50">
        <f>SUM(BA476:BA492)</f>
        <v>762.38</v>
      </c>
    </row>
    <row r="492" spans="1:83" ht="15" x14ac:dyDescent="0.2">
      <c r="C492" s="80" t="s">
        <v>710</v>
      </c>
      <c r="D492" s="80"/>
      <c r="E492" s="80"/>
      <c r="F492" s="80"/>
      <c r="G492" s="80"/>
      <c r="H492" s="80"/>
      <c r="I492" s="81">
        <f>K492/E476</f>
        <v>3572.43</v>
      </c>
      <c r="J492" s="81"/>
      <c r="K492" s="81">
        <f>L478+L482+L490+L491+L483</f>
        <v>3572.43</v>
      </c>
      <c r="L492" s="81"/>
      <c r="AD492">
        <f>ROUND((Source!AT180/100)*((ROUND(SUMIF(SmtRes!AQ129:'SmtRes'!AQ135,"=1",SmtRes!AD129:'SmtRes'!AD135)*Source!I180, 2)+ROUND(SUMIF(SmtRes!AQ129:'SmtRes'!AQ135,"=1",SmtRes!AC129:'SmtRes'!AC135)*Source!I180, 2))), 2)</f>
        <v>1987.64</v>
      </c>
      <c r="AE492">
        <f>ROUND((Source!AU180/100)*((ROUND(SUMIF(SmtRes!AQ129:'SmtRes'!AQ135,"=1",SmtRes!AD129:'SmtRes'!AD135)*Source!I180, 2)+ROUND(SUMIF(SmtRes!AQ129:'SmtRes'!AQ135,"=1",SmtRes!AC129:'SmtRes'!AC135)*Source!I180, 2))), 2)</f>
        <v>1157.8499999999999</v>
      </c>
      <c r="AN492" s="52">
        <f>L478+L482+L490+L491+L483</f>
        <v>3572.43</v>
      </c>
      <c r="AO492" s="52">
        <f>L482</f>
        <v>230.66999999999996</v>
      </c>
      <c r="AQ492" t="s">
        <v>711</v>
      </c>
      <c r="AR492" s="52">
        <f>L478</f>
        <v>1018.26</v>
      </c>
      <c r="AT492" s="52">
        <f>L483</f>
        <v>252.37</v>
      </c>
      <c r="AV492" t="s">
        <v>711</v>
      </c>
      <c r="AW492">
        <f>0</f>
        <v>0</v>
      </c>
      <c r="AZ492">
        <f>Source!X180</f>
        <v>1308.75</v>
      </c>
      <c r="BA492">
        <f>Source!Y180</f>
        <v>762.38</v>
      </c>
      <c r="CD492">
        <v>1</v>
      </c>
    </row>
    <row r="493" spans="1:83" ht="92.25" x14ac:dyDescent="0.2">
      <c r="A493" s="36" t="s">
        <v>216</v>
      </c>
      <c r="B493" s="38" t="s">
        <v>765</v>
      </c>
      <c r="C493" s="38" t="s">
        <v>766</v>
      </c>
      <c r="D493" s="39" t="str">
        <f>Source!H183</f>
        <v>ШТ</v>
      </c>
      <c r="E493" s="40">
        <f>Source!K183</f>
        <v>3</v>
      </c>
      <c r="F493" s="40"/>
      <c r="G493" s="40">
        <f>Source!I183</f>
        <v>3</v>
      </c>
      <c r="H493" s="42"/>
      <c r="I493" s="41"/>
      <c r="J493" s="42"/>
      <c r="K493" s="41"/>
      <c r="L493" s="42"/>
    </row>
    <row r="494" spans="1:83" ht="165.75" x14ac:dyDescent="0.2">
      <c r="B494" s="43" t="str">
        <f>Source!EO183</f>
        <v>Поправка: 421/пр_2020_прил.10_т.5_п.4_гр.3</v>
      </c>
      <c r="C494" s="43" t="str">
        <f>Source!CN183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5" spans="1:83" ht="15" x14ac:dyDescent="0.2">
      <c r="A495" s="37"/>
      <c r="B495" s="40">
        <v>1</v>
      </c>
      <c r="C495" s="37" t="s">
        <v>700</v>
      </c>
      <c r="D495" s="39" t="s">
        <v>539</v>
      </c>
      <c r="E495" s="45"/>
      <c r="F495" s="40"/>
      <c r="G495" s="45">
        <f>Source!U183</f>
        <v>4.5720000000000001</v>
      </c>
      <c r="H495" s="40"/>
      <c r="I495" s="40"/>
      <c r="J495" s="40"/>
      <c r="K495" s="40"/>
      <c r="L495" s="46">
        <f>SUM(L496:L496)-SUMIF(CE496:CE496, 1, L496:L496)</f>
        <v>1908.08</v>
      </c>
    </row>
    <row r="496" spans="1:83" ht="28.5" x14ac:dyDescent="0.2">
      <c r="A496" s="38"/>
      <c r="B496" s="38" t="s">
        <v>599</v>
      </c>
      <c r="C496" s="38" t="s">
        <v>600</v>
      </c>
      <c r="D496" s="39" t="s">
        <v>539</v>
      </c>
      <c r="E496" s="40">
        <v>1.27</v>
      </c>
      <c r="F496" s="40">
        <f>ROUND((1.2),7)</f>
        <v>1.2</v>
      </c>
      <c r="G496" s="40">
        <f>SmtRes!CX136</f>
        <v>4.5720000000000001</v>
      </c>
      <c r="H496" s="42"/>
      <c r="I496" s="41"/>
      <c r="J496" s="42">
        <f>SmtRes!CZ136</f>
        <v>417.34</v>
      </c>
      <c r="K496" s="41"/>
      <c r="L496" s="42">
        <f>SmtRes!DI136</f>
        <v>1908.08</v>
      </c>
    </row>
    <row r="497" spans="1:83" ht="15" x14ac:dyDescent="0.2">
      <c r="A497" s="37"/>
      <c r="B497" s="40">
        <v>2</v>
      </c>
      <c r="C497" s="37" t="s">
        <v>701</v>
      </c>
      <c r="D497" s="39"/>
      <c r="E497" s="45"/>
      <c r="F497" s="40"/>
      <c r="G497" s="45"/>
      <c r="H497" s="40"/>
      <c r="I497" s="40"/>
      <c r="J497" s="40"/>
      <c r="K497" s="40"/>
      <c r="L497" s="46">
        <f>SUM(L498:L502)-SUMIF(CE498:CE502, 1, L498:L502)</f>
        <v>668.13000000000011</v>
      </c>
    </row>
    <row r="498" spans="1:83" ht="15" x14ac:dyDescent="0.2">
      <c r="A498" s="37"/>
      <c r="B498" s="40"/>
      <c r="C498" s="37" t="s">
        <v>704</v>
      </c>
      <c r="D498" s="39" t="s">
        <v>539</v>
      </c>
      <c r="E498" s="45"/>
      <c r="F498" s="40"/>
      <c r="G498" s="45">
        <f>Source!V183</f>
        <v>1.476</v>
      </c>
      <c r="H498" s="40"/>
      <c r="I498" s="40"/>
      <c r="J498" s="40"/>
      <c r="K498" s="40"/>
      <c r="L498" s="46">
        <f>SUMIF(CE499:CE502, 1, L499:L502)</f>
        <v>705.49</v>
      </c>
      <c r="CE498">
        <v>1</v>
      </c>
    </row>
    <row r="499" spans="1:83" ht="28.5" x14ac:dyDescent="0.2">
      <c r="A499" s="38"/>
      <c r="B499" s="38" t="s">
        <v>548</v>
      </c>
      <c r="C499" s="38" t="s">
        <v>550</v>
      </c>
      <c r="D499" s="39" t="s">
        <v>342</v>
      </c>
      <c r="E499" s="40">
        <v>0.35</v>
      </c>
      <c r="F499" s="40">
        <f>ROUND((1.2),7)</f>
        <v>1.2</v>
      </c>
      <c r="G499" s="40">
        <f>SmtRes!CX138</f>
        <v>1.26</v>
      </c>
      <c r="H499" s="42">
        <f>SmtRes!CZ138</f>
        <v>346.73</v>
      </c>
      <c r="I499" s="41">
        <f>SmtRes!AJ138</f>
        <v>1.26</v>
      </c>
      <c r="J499" s="42">
        <f>ROUND(H499*I499, 2)</f>
        <v>436.88</v>
      </c>
      <c r="K499" s="41"/>
      <c r="L499" s="42">
        <f>SmtRes!DG138</f>
        <v>550.47</v>
      </c>
    </row>
    <row r="500" spans="1:83" ht="28.5" x14ac:dyDescent="0.2">
      <c r="A500" s="38"/>
      <c r="B500" s="38" t="s">
        <v>551</v>
      </c>
      <c r="C500" s="38" t="s">
        <v>703</v>
      </c>
      <c r="D500" s="39" t="s">
        <v>539</v>
      </c>
      <c r="E500" s="40">
        <f>SmtRes!DO138*SmtRes!AT138</f>
        <v>0.35</v>
      </c>
      <c r="F500" s="40">
        <f>ROUND((1.2),7)</f>
        <v>1.2</v>
      </c>
      <c r="G500" s="40">
        <f>SmtRes!DO138*SmtRes!CX138</f>
        <v>1.26</v>
      </c>
      <c r="H500" s="42"/>
      <c r="I500" s="41"/>
      <c r="J500" s="42">
        <f>ROUND(SmtRes!AG138/SmtRes!DO138, 2)</f>
        <v>477.98</v>
      </c>
      <c r="K500" s="41"/>
      <c r="L500" s="42">
        <f>SmtRes!DH138</f>
        <v>602.25</v>
      </c>
      <c r="CE500">
        <v>1</v>
      </c>
    </row>
    <row r="501" spans="1:83" ht="28.5" x14ac:dyDescent="0.2">
      <c r="A501" s="38"/>
      <c r="B501" s="38" t="s">
        <v>552</v>
      </c>
      <c r="C501" s="38" t="s">
        <v>554</v>
      </c>
      <c r="D501" s="39" t="s">
        <v>342</v>
      </c>
      <c r="E501" s="40">
        <v>0.06</v>
      </c>
      <c r="F501" s="40">
        <f>ROUND((1.2),7)</f>
        <v>1.2</v>
      </c>
      <c r="G501" s="40">
        <f>SmtRes!CX139</f>
        <v>0.216</v>
      </c>
      <c r="H501" s="42"/>
      <c r="I501" s="41"/>
      <c r="J501" s="42">
        <f>SmtRes!CZ139</f>
        <v>544.70000000000005</v>
      </c>
      <c r="K501" s="41"/>
      <c r="L501" s="42">
        <f>SmtRes!DG139</f>
        <v>117.66</v>
      </c>
    </row>
    <row r="502" spans="1:83" ht="28.5" x14ac:dyDescent="0.2">
      <c r="A502" s="38"/>
      <c r="B502" s="38" t="s">
        <v>551</v>
      </c>
      <c r="C502" s="47" t="s">
        <v>703</v>
      </c>
      <c r="D502" s="48" t="s">
        <v>539</v>
      </c>
      <c r="E502" s="49">
        <f>SmtRes!DO139*SmtRes!AT139</f>
        <v>0.06</v>
      </c>
      <c r="F502" s="49">
        <f>ROUND((1.2),7)</f>
        <v>1.2</v>
      </c>
      <c r="G502" s="49">
        <f>SmtRes!DO139*SmtRes!CX139</f>
        <v>0.216</v>
      </c>
      <c r="H502" s="50"/>
      <c r="I502" s="51"/>
      <c r="J502" s="50">
        <f>ROUND(SmtRes!AG139/SmtRes!DO139, 2)</f>
        <v>477.98</v>
      </c>
      <c r="K502" s="51"/>
      <c r="L502" s="50">
        <f>SmtRes!DH139</f>
        <v>103.24</v>
      </c>
      <c r="CE502">
        <v>1</v>
      </c>
    </row>
    <row r="503" spans="1:83" ht="15" x14ac:dyDescent="0.2">
      <c r="A503" s="38"/>
      <c r="B503" s="38"/>
      <c r="C503" s="54" t="s">
        <v>705</v>
      </c>
      <c r="D503" s="39"/>
      <c r="E503" s="40"/>
      <c r="F503" s="40"/>
      <c r="G503" s="40"/>
      <c r="H503" s="42"/>
      <c r="I503" s="41"/>
      <c r="J503" s="42"/>
      <c r="K503" s="41"/>
      <c r="L503" s="42">
        <f>L495+L497+L498</f>
        <v>3281.7</v>
      </c>
    </row>
    <row r="504" spans="1:83" ht="14.25" x14ac:dyDescent="0.2">
      <c r="A504" s="38"/>
      <c r="B504" s="38"/>
      <c r="C504" s="38" t="s">
        <v>706</v>
      </c>
      <c r="D504" s="39"/>
      <c r="E504" s="40"/>
      <c r="F504" s="40"/>
      <c r="G504" s="40"/>
      <c r="H504" s="42"/>
      <c r="I504" s="41"/>
      <c r="J504" s="42"/>
      <c r="K504" s="41"/>
      <c r="L504" s="42">
        <f>SUM(AR493:AR507)+SUM(AS493:AS507)+SUM(AT493:AT507)+SUM(AU493:AU507)+SUM(AV493:AV507)</f>
        <v>2613.5699999999997</v>
      </c>
    </row>
    <row r="505" spans="1:83" ht="14.25" x14ac:dyDescent="0.2">
      <c r="A505" s="38"/>
      <c r="B505" s="38" t="s">
        <v>31</v>
      </c>
      <c r="C505" s="38" t="s">
        <v>707</v>
      </c>
      <c r="D505" s="39" t="s">
        <v>314</v>
      </c>
      <c r="E505" s="40">
        <f>Source!BZ183</f>
        <v>103</v>
      </c>
      <c r="F505" s="40"/>
      <c r="G505" s="40">
        <f>Source!AT183</f>
        <v>103</v>
      </c>
      <c r="H505" s="42"/>
      <c r="I505" s="41"/>
      <c r="J505" s="42"/>
      <c r="K505" s="41"/>
      <c r="L505" s="42">
        <f>SUM(AZ493:AZ507)</f>
        <v>2691.98</v>
      </c>
    </row>
    <row r="506" spans="1:83" ht="14.25" x14ac:dyDescent="0.2">
      <c r="A506" s="47"/>
      <c r="B506" s="47" t="s">
        <v>32</v>
      </c>
      <c r="C506" s="47" t="s">
        <v>709</v>
      </c>
      <c r="D506" s="48" t="s">
        <v>314</v>
      </c>
      <c r="E506" s="49">
        <f>Source!CA183</f>
        <v>60</v>
      </c>
      <c r="F506" s="49"/>
      <c r="G506" s="49">
        <f>Source!AU183</f>
        <v>60</v>
      </c>
      <c r="H506" s="50"/>
      <c r="I506" s="51"/>
      <c r="J506" s="50"/>
      <c r="K506" s="51"/>
      <c r="L506" s="50">
        <f>SUM(BA493:BA507)</f>
        <v>1568.14</v>
      </c>
    </row>
    <row r="507" spans="1:83" ht="15" x14ac:dyDescent="0.2">
      <c r="C507" s="80" t="s">
        <v>710</v>
      </c>
      <c r="D507" s="80"/>
      <c r="E507" s="80"/>
      <c r="F507" s="80"/>
      <c r="G507" s="80"/>
      <c r="H507" s="80"/>
      <c r="I507" s="81">
        <f>K507/E493</f>
        <v>2513.94</v>
      </c>
      <c r="J507" s="81"/>
      <c r="K507" s="81">
        <f>L495+L497+L505+L506+L498</f>
        <v>7541.8200000000006</v>
      </c>
      <c r="L507" s="81"/>
      <c r="AD507">
        <f>ROUND((Source!AT183/100)*((ROUND(SUMIF(SmtRes!AQ136:'SmtRes'!AQ139,"=1",SmtRes!AD136:'SmtRes'!AD139)*Source!I183, 2)+ROUND(SUMIF(SmtRes!AQ136:'SmtRes'!AQ139,"=1",SmtRes!AC136:'SmtRes'!AC139)*Source!I183, 2))), 2)</f>
        <v>4243.5</v>
      </c>
      <c r="AE507">
        <f>ROUND((Source!AU183/100)*((ROUND(SUMIF(SmtRes!AQ136:'SmtRes'!AQ139,"=1",SmtRes!AD136:'SmtRes'!AD139)*Source!I183, 2)+ROUND(SUMIF(SmtRes!AQ136:'SmtRes'!AQ139,"=1",SmtRes!AC136:'SmtRes'!AC139)*Source!I183, 2))), 2)</f>
        <v>2471.94</v>
      </c>
      <c r="AN507" s="52">
        <f>L495+L497+L505+L506+L498</f>
        <v>7541.8200000000006</v>
      </c>
      <c r="AO507" s="52">
        <f>L497</f>
        <v>668.13000000000011</v>
      </c>
      <c r="AQ507" t="s">
        <v>711</v>
      </c>
      <c r="AR507" s="52">
        <f>L495</f>
        <v>1908.08</v>
      </c>
      <c r="AT507" s="52">
        <f>L498</f>
        <v>705.49</v>
      </c>
      <c r="AV507" t="s">
        <v>711</v>
      </c>
      <c r="AW507">
        <f>0</f>
        <v>0</v>
      </c>
      <c r="AZ507">
        <f>Source!X183</f>
        <v>2691.98</v>
      </c>
      <c r="BA507">
        <f>Source!Y183</f>
        <v>1568.14</v>
      </c>
      <c r="CD507">
        <v>1</v>
      </c>
    </row>
    <row r="508" spans="1:83" ht="92.25" x14ac:dyDescent="0.2">
      <c r="A508" s="36" t="s">
        <v>217</v>
      </c>
      <c r="B508" s="38" t="s">
        <v>767</v>
      </c>
      <c r="C508" s="38" t="s">
        <v>768</v>
      </c>
      <c r="D508" s="39" t="str">
        <f>Source!H184</f>
        <v>ШТ</v>
      </c>
      <c r="E508" s="40">
        <f>Source!K184</f>
        <v>-3</v>
      </c>
      <c r="F508" s="40"/>
      <c r="G508" s="40">
        <f>Source!I184</f>
        <v>-3</v>
      </c>
      <c r="H508" s="42"/>
      <c r="I508" s="41"/>
      <c r="J508" s="42"/>
      <c r="K508" s="41"/>
      <c r="L508" s="42"/>
    </row>
    <row r="509" spans="1:83" ht="165.75" x14ac:dyDescent="0.2">
      <c r="B509" s="43" t="str">
        <f>Source!EO184</f>
        <v>Поправка: 421/пр_2020_прил.10_т.5_п.4_гр.3</v>
      </c>
      <c r="C509" s="43" t="str">
        <f>Source!CN184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0" spans="1:83" ht="15" x14ac:dyDescent="0.2">
      <c r="A510" s="37"/>
      <c r="B510" s="40">
        <v>1</v>
      </c>
      <c r="C510" s="37" t="s">
        <v>700</v>
      </c>
      <c r="D510" s="39" t="s">
        <v>539</v>
      </c>
      <c r="E510" s="45"/>
      <c r="F510" s="40"/>
      <c r="G510" s="45">
        <f>Source!U184</f>
        <v>-0.54</v>
      </c>
      <c r="H510" s="40"/>
      <c r="I510" s="40"/>
      <c r="J510" s="40"/>
      <c r="K510" s="40"/>
      <c r="L510" s="46">
        <f>SUM(L511:L511)-SUMIF(CE511:CE511, 1, L511:L511)</f>
        <v>-221.51</v>
      </c>
    </row>
    <row r="511" spans="1:83" ht="28.5" x14ac:dyDescent="0.2">
      <c r="A511" s="38"/>
      <c r="B511" s="38" t="s">
        <v>601</v>
      </c>
      <c r="C511" s="38" t="s">
        <v>602</v>
      </c>
      <c r="D511" s="39" t="s">
        <v>539</v>
      </c>
      <c r="E511" s="40">
        <v>0.15</v>
      </c>
      <c r="F511" s="40">
        <f>ROUND((1.2),7)</f>
        <v>1.2</v>
      </c>
      <c r="G511" s="40">
        <f>SmtRes!CX140</f>
        <v>-0.54</v>
      </c>
      <c r="H511" s="42"/>
      <c r="I511" s="41"/>
      <c r="J511" s="42">
        <f>SmtRes!CZ140</f>
        <v>410.21</v>
      </c>
      <c r="K511" s="41"/>
      <c r="L511" s="42">
        <f>SmtRes!DI140</f>
        <v>-221.51</v>
      </c>
    </row>
    <row r="512" spans="1:83" ht="15" x14ac:dyDescent="0.2">
      <c r="A512" s="37"/>
      <c r="B512" s="40">
        <v>2</v>
      </c>
      <c r="C512" s="37" t="s">
        <v>701</v>
      </c>
      <c r="D512" s="39"/>
      <c r="E512" s="45"/>
      <c r="F512" s="40"/>
      <c r="G512" s="45"/>
      <c r="H512" s="40"/>
      <c r="I512" s="40"/>
      <c r="J512" s="40"/>
      <c r="K512" s="40"/>
      <c r="L512" s="46">
        <f>SUM(L513:L517)-SUMIF(CE513:CE517, 1, L513:L517)</f>
        <v>-129.69999999999999</v>
      </c>
    </row>
    <row r="513" spans="1:83" ht="15" x14ac:dyDescent="0.2">
      <c r="A513" s="37"/>
      <c r="B513" s="40"/>
      <c r="C513" s="37" t="s">
        <v>704</v>
      </c>
      <c r="D513" s="39" t="s">
        <v>539</v>
      </c>
      <c r="E513" s="45"/>
      <c r="F513" s="40"/>
      <c r="G513" s="45">
        <f>Source!V184</f>
        <v>-0.28799999999999998</v>
      </c>
      <c r="H513" s="40"/>
      <c r="I513" s="40"/>
      <c r="J513" s="40"/>
      <c r="K513" s="40"/>
      <c r="L513" s="46">
        <f>SUMIF(CE514:CE517, 1, L514:L517)</f>
        <v>-137.66</v>
      </c>
      <c r="CE513">
        <v>1</v>
      </c>
    </row>
    <row r="514" spans="1:83" ht="28.5" x14ac:dyDescent="0.2">
      <c r="A514" s="38"/>
      <c r="B514" s="38" t="s">
        <v>548</v>
      </c>
      <c r="C514" s="38" t="s">
        <v>550</v>
      </c>
      <c r="D514" s="39" t="s">
        <v>342</v>
      </c>
      <c r="E514" s="40">
        <v>7.0000000000000007E-2</v>
      </c>
      <c r="F514" s="40">
        <f>ROUND((1.2),7)</f>
        <v>1.2</v>
      </c>
      <c r="G514" s="40">
        <f>SmtRes!CX142</f>
        <v>-0.252</v>
      </c>
      <c r="H514" s="42">
        <f>SmtRes!CZ142</f>
        <v>346.73</v>
      </c>
      <c r="I514" s="41">
        <f>SmtRes!AJ142</f>
        <v>1.26</v>
      </c>
      <c r="J514" s="42">
        <f>ROUND(H514*I514, 2)</f>
        <v>436.88</v>
      </c>
      <c r="K514" s="41"/>
      <c r="L514" s="42">
        <f>SmtRes!DG142</f>
        <v>-110.09</v>
      </c>
    </row>
    <row r="515" spans="1:83" ht="28.5" x14ac:dyDescent="0.2">
      <c r="A515" s="38"/>
      <c r="B515" s="38" t="s">
        <v>551</v>
      </c>
      <c r="C515" s="38" t="s">
        <v>703</v>
      </c>
      <c r="D515" s="39" t="s">
        <v>539</v>
      </c>
      <c r="E515" s="40">
        <f>SmtRes!DO142*SmtRes!AT142</f>
        <v>7.0000000000000007E-2</v>
      </c>
      <c r="F515" s="40">
        <f>ROUND((1.2),7)</f>
        <v>1.2</v>
      </c>
      <c r="G515" s="40">
        <f>SmtRes!DO142*SmtRes!CX142</f>
        <v>-0.252</v>
      </c>
      <c r="H515" s="42"/>
      <c r="I515" s="41"/>
      <c r="J515" s="42">
        <f>ROUND(SmtRes!AG142/SmtRes!DO142, 2)</f>
        <v>477.98</v>
      </c>
      <c r="K515" s="41"/>
      <c r="L515" s="42">
        <f>SmtRes!DH142</f>
        <v>-120.45</v>
      </c>
      <c r="CE515">
        <v>1</v>
      </c>
    </row>
    <row r="516" spans="1:83" ht="28.5" x14ac:dyDescent="0.2">
      <c r="A516" s="38"/>
      <c r="B516" s="38" t="s">
        <v>552</v>
      </c>
      <c r="C516" s="38" t="s">
        <v>554</v>
      </c>
      <c r="D516" s="39" t="s">
        <v>342</v>
      </c>
      <c r="E516" s="40">
        <v>0.01</v>
      </c>
      <c r="F516" s="40">
        <f>ROUND((1.2),7)</f>
        <v>1.2</v>
      </c>
      <c r="G516" s="40">
        <f>SmtRes!CX143</f>
        <v>-3.5999999999999997E-2</v>
      </c>
      <c r="H516" s="42"/>
      <c r="I516" s="41"/>
      <c r="J516" s="42">
        <f>SmtRes!CZ143</f>
        <v>544.70000000000005</v>
      </c>
      <c r="K516" s="41"/>
      <c r="L516" s="42">
        <f>SmtRes!DG143</f>
        <v>-19.61</v>
      </c>
    </row>
    <row r="517" spans="1:83" ht="28.5" x14ac:dyDescent="0.2">
      <c r="A517" s="38"/>
      <c r="B517" s="38" t="s">
        <v>551</v>
      </c>
      <c r="C517" s="47" t="s">
        <v>703</v>
      </c>
      <c r="D517" s="48" t="s">
        <v>539</v>
      </c>
      <c r="E517" s="49">
        <f>SmtRes!DO143*SmtRes!AT143</f>
        <v>0.01</v>
      </c>
      <c r="F517" s="49">
        <f>ROUND((1.2),7)</f>
        <v>1.2</v>
      </c>
      <c r="G517" s="49">
        <f>SmtRes!DO143*SmtRes!CX143</f>
        <v>-3.5999999999999997E-2</v>
      </c>
      <c r="H517" s="50"/>
      <c r="I517" s="51"/>
      <c r="J517" s="50">
        <f>ROUND(SmtRes!AG143/SmtRes!DO143, 2)</f>
        <v>477.98</v>
      </c>
      <c r="K517" s="51"/>
      <c r="L517" s="50">
        <f>SmtRes!DH143</f>
        <v>-17.21</v>
      </c>
      <c r="CE517">
        <v>1</v>
      </c>
    </row>
    <row r="518" spans="1:83" ht="15" x14ac:dyDescent="0.2">
      <c r="A518" s="38"/>
      <c r="B518" s="38"/>
      <c r="C518" s="54" t="s">
        <v>705</v>
      </c>
      <c r="D518" s="39"/>
      <c r="E518" s="40"/>
      <c r="F518" s="40"/>
      <c r="G518" s="40"/>
      <c r="H518" s="42"/>
      <c r="I518" s="41"/>
      <c r="J518" s="42"/>
      <c r="K518" s="41"/>
      <c r="L518" s="42">
        <f>L510+L512+L513</f>
        <v>-488.87</v>
      </c>
    </row>
    <row r="519" spans="1:83" ht="14.25" x14ac:dyDescent="0.2">
      <c r="A519" s="38"/>
      <c r="B519" s="38"/>
      <c r="C519" s="38" t="s">
        <v>706</v>
      </c>
      <c r="D519" s="39"/>
      <c r="E519" s="40"/>
      <c r="F519" s="40"/>
      <c r="G519" s="40"/>
      <c r="H519" s="42"/>
      <c r="I519" s="41"/>
      <c r="J519" s="42"/>
      <c r="K519" s="41"/>
      <c r="L519" s="42">
        <f>SUM(AR508:AR522)+SUM(AS508:AS522)+SUM(AT508:AT522)+SUM(AU508:AU522)+SUM(AV508:AV522)</f>
        <v>-359.16999999999996</v>
      </c>
    </row>
    <row r="520" spans="1:83" ht="14.25" x14ac:dyDescent="0.2">
      <c r="A520" s="38"/>
      <c r="B520" s="38" t="s">
        <v>31</v>
      </c>
      <c r="C520" s="38" t="s">
        <v>707</v>
      </c>
      <c r="D520" s="39" t="s">
        <v>314</v>
      </c>
      <c r="E520" s="40">
        <f>Source!BZ184</f>
        <v>103</v>
      </c>
      <c r="F520" s="40"/>
      <c r="G520" s="40">
        <f>Source!AT184</f>
        <v>103</v>
      </c>
      <c r="H520" s="42"/>
      <c r="I520" s="41"/>
      <c r="J520" s="42"/>
      <c r="K520" s="41"/>
      <c r="L520" s="42">
        <f>SUM(AZ508:AZ522)</f>
        <v>-369.95</v>
      </c>
    </row>
    <row r="521" spans="1:83" ht="14.25" x14ac:dyDescent="0.2">
      <c r="A521" s="47"/>
      <c r="B521" s="47" t="s">
        <v>32</v>
      </c>
      <c r="C521" s="47" t="s">
        <v>709</v>
      </c>
      <c r="D521" s="48" t="s">
        <v>314</v>
      </c>
      <c r="E521" s="49">
        <f>Source!CA184</f>
        <v>60</v>
      </c>
      <c r="F521" s="49"/>
      <c r="G521" s="49">
        <f>Source!AU184</f>
        <v>60</v>
      </c>
      <c r="H521" s="50"/>
      <c r="I521" s="51"/>
      <c r="J521" s="50"/>
      <c r="K521" s="51"/>
      <c r="L521" s="50">
        <f>SUM(BA508:BA522)</f>
        <v>-215.5</v>
      </c>
    </row>
    <row r="522" spans="1:83" ht="15" x14ac:dyDescent="0.2">
      <c r="C522" s="80" t="s">
        <v>710</v>
      </c>
      <c r="D522" s="80"/>
      <c r="E522" s="80"/>
      <c r="F522" s="80"/>
      <c r="G522" s="80"/>
      <c r="H522" s="80"/>
      <c r="I522" s="81">
        <f>K522/E508</f>
        <v>358.10666666666663</v>
      </c>
      <c r="J522" s="81"/>
      <c r="K522" s="81">
        <f>L510+L512+L520+L521+L513</f>
        <v>-1074.32</v>
      </c>
      <c r="L522" s="81"/>
      <c r="AD522">
        <f>ROUND((Source!AT184/100)*((ROUND(SUMIF(SmtRes!AQ140:'SmtRes'!AQ143,"=1",SmtRes!AD140:'SmtRes'!AD143)*Source!I184, 2)+ROUND(SUMIF(SmtRes!AQ140:'SmtRes'!AQ143,"=1",SmtRes!AC140:'SmtRes'!AC143)*Source!I184, 2))), 2)</f>
        <v>-4221.47</v>
      </c>
      <c r="AE522">
        <f>ROUND((Source!AU184/100)*((ROUND(SUMIF(SmtRes!AQ140:'SmtRes'!AQ143,"=1",SmtRes!AD140:'SmtRes'!AD143)*Source!I184, 2)+ROUND(SUMIF(SmtRes!AQ140:'SmtRes'!AQ143,"=1",SmtRes!AC140:'SmtRes'!AC143)*Source!I184, 2))), 2)</f>
        <v>-2459.11</v>
      </c>
      <c r="AN522" s="52">
        <f>L510+L512+L520+L521+L513</f>
        <v>-1074.32</v>
      </c>
      <c r="AO522" s="52">
        <f>L512</f>
        <v>-129.69999999999999</v>
      </c>
      <c r="AQ522" t="s">
        <v>711</v>
      </c>
      <c r="AR522" s="52">
        <f>L510</f>
        <v>-221.51</v>
      </c>
      <c r="AT522" s="52">
        <f>L513</f>
        <v>-137.66</v>
      </c>
      <c r="AV522" t="s">
        <v>711</v>
      </c>
      <c r="AW522">
        <f>0</f>
        <v>0</v>
      </c>
      <c r="AZ522">
        <f>Source!X184</f>
        <v>-369.95</v>
      </c>
      <c r="BA522">
        <f>Source!Y184</f>
        <v>-215.5</v>
      </c>
      <c r="CD522">
        <v>1</v>
      </c>
    </row>
    <row r="523" spans="1:83" ht="92.25" x14ac:dyDescent="0.2">
      <c r="A523" s="36" t="s">
        <v>218</v>
      </c>
      <c r="B523" s="38" t="s">
        <v>767</v>
      </c>
      <c r="C523" s="38" t="s">
        <v>768</v>
      </c>
      <c r="D523" s="39" t="str">
        <f>Source!H185</f>
        <v>ШТ</v>
      </c>
      <c r="E523" s="40">
        <f>Source!K185</f>
        <v>-3</v>
      </c>
      <c r="F523" s="40"/>
      <c r="G523" s="40">
        <f>Source!I185</f>
        <v>-3</v>
      </c>
      <c r="H523" s="42"/>
      <c r="I523" s="41"/>
      <c r="J523" s="42"/>
      <c r="K523" s="41"/>
      <c r="L523" s="42"/>
    </row>
    <row r="524" spans="1:83" ht="165.75" x14ac:dyDescent="0.2">
      <c r="B524" s="43" t="str">
        <f>Source!EO185</f>
        <v>Поправка: 421/пр_2020_прил.10_т.5_п.4_гр.3</v>
      </c>
      <c r="C524" s="43" t="str">
        <f>Source!CN185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5" spans="1:83" ht="15" x14ac:dyDescent="0.2">
      <c r="A525" s="37"/>
      <c r="B525" s="40">
        <v>1</v>
      </c>
      <c r="C525" s="37" t="s">
        <v>700</v>
      </c>
      <c r="D525" s="39" t="s">
        <v>539</v>
      </c>
      <c r="E525" s="45"/>
      <c r="F525" s="40"/>
      <c r="G525" s="45">
        <f>Source!U185</f>
        <v>-0.54</v>
      </c>
      <c r="H525" s="40"/>
      <c r="I525" s="40"/>
      <c r="J525" s="40"/>
      <c r="K525" s="40"/>
      <c r="L525" s="46">
        <f>SUM(L526:L526)-SUMIF(CE526:CE526, 1, L526:L526)</f>
        <v>-221.51</v>
      </c>
    </row>
    <row r="526" spans="1:83" ht="28.5" x14ac:dyDescent="0.2">
      <c r="A526" s="38"/>
      <c r="B526" s="38" t="s">
        <v>601</v>
      </c>
      <c r="C526" s="38" t="s">
        <v>602</v>
      </c>
      <c r="D526" s="39" t="s">
        <v>539</v>
      </c>
      <c r="E526" s="40">
        <v>0.15</v>
      </c>
      <c r="F526" s="40">
        <f>ROUND((1.2),7)</f>
        <v>1.2</v>
      </c>
      <c r="G526" s="40">
        <f>SmtRes!CX144</f>
        <v>-0.54</v>
      </c>
      <c r="H526" s="42"/>
      <c r="I526" s="41"/>
      <c r="J526" s="42">
        <f>SmtRes!CZ144</f>
        <v>410.21</v>
      </c>
      <c r="K526" s="41"/>
      <c r="L526" s="42">
        <f>SmtRes!DI144</f>
        <v>-221.51</v>
      </c>
    </row>
    <row r="527" spans="1:83" ht="15" x14ac:dyDescent="0.2">
      <c r="A527" s="37"/>
      <c r="B527" s="40">
        <v>2</v>
      </c>
      <c r="C527" s="37" t="s">
        <v>701</v>
      </c>
      <c r="D527" s="39"/>
      <c r="E527" s="45"/>
      <c r="F527" s="40"/>
      <c r="G527" s="45"/>
      <c r="H527" s="40"/>
      <c r="I527" s="40"/>
      <c r="J527" s="40"/>
      <c r="K527" s="40"/>
      <c r="L527" s="46">
        <f>SUM(L528:L532)-SUMIF(CE528:CE532, 1, L528:L532)</f>
        <v>-129.69999999999999</v>
      </c>
    </row>
    <row r="528" spans="1:83" ht="15" x14ac:dyDescent="0.2">
      <c r="A528" s="37"/>
      <c r="B528" s="40"/>
      <c r="C528" s="37" t="s">
        <v>704</v>
      </c>
      <c r="D528" s="39" t="s">
        <v>539</v>
      </c>
      <c r="E528" s="45"/>
      <c r="F528" s="40"/>
      <c r="G528" s="45">
        <f>Source!V185</f>
        <v>-0.28799999999999998</v>
      </c>
      <c r="H528" s="40"/>
      <c r="I528" s="40"/>
      <c r="J528" s="40"/>
      <c r="K528" s="40"/>
      <c r="L528" s="46">
        <f>SUMIF(CE529:CE532, 1, L529:L532)</f>
        <v>-137.66</v>
      </c>
      <c r="CE528">
        <v>1</v>
      </c>
    </row>
    <row r="529" spans="1:83" ht="28.5" x14ac:dyDescent="0.2">
      <c r="A529" s="38"/>
      <c r="B529" s="38" t="s">
        <v>548</v>
      </c>
      <c r="C529" s="38" t="s">
        <v>550</v>
      </c>
      <c r="D529" s="39" t="s">
        <v>342</v>
      </c>
      <c r="E529" s="40">
        <v>7.0000000000000007E-2</v>
      </c>
      <c r="F529" s="40">
        <f>ROUND((1.2),7)</f>
        <v>1.2</v>
      </c>
      <c r="G529" s="40">
        <f>SmtRes!CX146</f>
        <v>-0.252</v>
      </c>
      <c r="H529" s="42">
        <f>SmtRes!CZ146</f>
        <v>346.73</v>
      </c>
      <c r="I529" s="41">
        <f>SmtRes!AJ146</f>
        <v>1.26</v>
      </c>
      <c r="J529" s="42">
        <f>ROUND(H529*I529, 2)</f>
        <v>436.88</v>
      </c>
      <c r="K529" s="41"/>
      <c r="L529" s="42">
        <f>SmtRes!DG146</f>
        <v>-110.09</v>
      </c>
    </row>
    <row r="530" spans="1:83" ht="28.5" x14ac:dyDescent="0.2">
      <c r="A530" s="38"/>
      <c r="B530" s="38" t="s">
        <v>551</v>
      </c>
      <c r="C530" s="38" t="s">
        <v>703</v>
      </c>
      <c r="D530" s="39" t="s">
        <v>539</v>
      </c>
      <c r="E530" s="40">
        <f>SmtRes!DO146*SmtRes!AT146</f>
        <v>7.0000000000000007E-2</v>
      </c>
      <c r="F530" s="40">
        <f>ROUND((1.2),7)</f>
        <v>1.2</v>
      </c>
      <c r="G530" s="40">
        <f>SmtRes!DO146*SmtRes!CX146</f>
        <v>-0.252</v>
      </c>
      <c r="H530" s="42"/>
      <c r="I530" s="41"/>
      <c r="J530" s="42">
        <f>ROUND(SmtRes!AG146/SmtRes!DO146, 2)</f>
        <v>477.98</v>
      </c>
      <c r="K530" s="41"/>
      <c r="L530" s="42">
        <f>SmtRes!DH146</f>
        <v>-120.45</v>
      </c>
      <c r="CE530">
        <v>1</v>
      </c>
    </row>
    <row r="531" spans="1:83" ht="28.5" x14ac:dyDescent="0.2">
      <c r="A531" s="38"/>
      <c r="B531" s="38" t="s">
        <v>552</v>
      </c>
      <c r="C531" s="38" t="s">
        <v>554</v>
      </c>
      <c r="D531" s="39" t="s">
        <v>342</v>
      </c>
      <c r="E531" s="40">
        <v>0.01</v>
      </c>
      <c r="F531" s="40">
        <f>ROUND((1.2),7)</f>
        <v>1.2</v>
      </c>
      <c r="G531" s="40">
        <f>SmtRes!CX147</f>
        <v>-3.5999999999999997E-2</v>
      </c>
      <c r="H531" s="42"/>
      <c r="I531" s="41"/>
      <c r="J531" s="42">
        <f>SmtRes!CZ147</f>
        <v>544.70000000000005</v>
      </c>
      <c r="K531" s="41"/>
      <c r="L531" s="42">
        <f>SmtRes!DG147</f>
        <v>-19.61</v>
      </c>
    </row>
    <row r="532" spans="1:83" ht="28.5" x14ac:dyDescent="0.2">
      <c r="A532" s="38"/>
      <c r="B532" s="38" t="s">
        <v>551</v>
      </c>
      <c r="C532" s="47" t="s">
        <v>703</v>
      </c>
      <c r="D532" s="48" t="s">
        <v>539</v>
      </c>
      <c r="E532" s="49">
        <f>SmtRes!DO147*SmtRes!AT147</f>
        <v>0.01</v>
      </c>
      <c r="F532" s="49">
        <f>ROUND((1.2),7)</f>
        <v>1.2</v>
      </c>
      <c r="G532" s="49">
        <f>SmtRes!DO147*SmtRes!CX147</f>
        <v>-3.5999999999999997E-2</v>
      </c>
      <c r="H532" s="50"/>
      <c r="I532" s="51"/>
      <c r="J532" s="50">
        <f>ROUND(SmtRes!AG147/SmtRes!DO147, 2)</f>
        <v>477.98</v>
      </c>
      <c r="K532" s="51"/>
      <c r="L532" s="50">
        <f>SmtRes!DH147</f>
        <v>-17.21</v>
      </c>
      <c r="CE532">
        <v>1</v>
      </c>
    </row>
    <row r="533" spans="1:83" ht="15" x14ac:dyDescent="0.2">
      <c r="A533" s="38"/>
      <c r="B533" s="38"/>
      <c r="C533" s="54" t="s">
        <v>705</v>
      </c>
      <c r="D533" s="39"/>
      <c r="E533" s="40"/>
      <c r="F533" s="40"/>
      <c r="G533" s="40"/>
      <c r="H533" s="42"/>
      <c r="I533" s="41"/>
      <c r="J533" s="42"/>
      <c r="K533" s="41"/>
      <c r="L533" s="42">
        <f>L525+L527+L528</f>
        <v>-488.87</v>
      </c>
    </row>
    <row r="534" spans="1:83" ht="14.25" x14ac:dyDescent="0.2">
      <c r="A534" s="38"/>
      <c r="B534" s="38"/>
      <c r="C534" s="38" t="s">
        <v>706</v>
      </c>
      <c r="D534" s="39"/>
      <c r="E534" s="40"/>
      <c r="F534" s="40"/>
      <c r="G534" s="40"/>
      <c r="H534" s="42"/>
      <c r="I534" s="41"/>
      <c r="J534" s="42"/>
      <c r="K534" s="41"/>
      <c r="L534" s="42">
        <f>SUM(AR523:AR537)+SUM(AS523:AS537)+SUM(AT523:AT537)+SUM(AU523:AU537)+SUM(AV523:AV537)</f>
        <v>-359.16999999999996</v>
      </c>
    </row>
    <row r="535" spans="1:83" ht="14.25" x14ac:dyDescent="0.2">
      <c r="A535" s="38"/>
      <c r="B535" s="38" t="s">
        <v>31</v>
      </c>
      <c r="C535" s="38" t="s">
        <v>707</v>
      </c>
      <c r="D535" s="39" t="s">
        <v>314</v>
      </c>
      <c r="E535" s="40">
        <f>Source!BZ185</f>
        <v>103</v>
      </c>
      <c r="F535" s="40"/>
      <c r="G535" s="40">
        <f>Source!AT185</f>
        <v>103</v>
      </c>
      <c r="H535" s="42"/>
      <c r="I535" s="41"/>
      <c r="J535" s="42"/>
      <c r="K535" s="41"/>
      <c r="L535" s="42">
        <f>SUM(AZ523:AZ537)</f>
        <v>-369.95</v>
      </c>
    </row>
    <row r="536" spans="1:83" ht="14.25" x14ac:dyDescent="0.2">
      <c r="A536" s="47"/>
      <c r="B536" s="47" t="s">
        <v>32</v>
      </c>
      <c r="C536" s="47" t="s">
        <v>709</v>
      </c>
      <c r="D536" s="48" t="s">
        <v>314</v>
      </c>
      <c r="E536" s="49">
        <f>Source!CA185</f>
        <v>60</v>
      </c>
      <c r="F536" s="49"/>
      <c r="G536" s="49">
        <f>Source!AU185</f>
        <v>60</v>
      </c>
      <c r="H536" s="50"/>
      <c r="I536" s="51"/>
      <c r="J536" s="50"/>
      <c r="K536" s="51"/>
      <c r="L536" s="50">
        <f>SUM(BA523:BA537)</f>
        <v>-215.5</v>
      </c>
    </row>
    <row r="537" spans="1:83" ht="15" x14ac:dyDescent="0.2">
      <c r="C537" s="80" t="s">
        <v>710</v>
      </c>
      <c r="D537" s="80"/>
      <c r="E537" s="80"/>
      <c r="F537" s="80"/>
      <c r="G537" s="80"/>
      <c r="H537" s="80"/>
      <c r="I537" s="81">
        <f>K537/E523</f>
        <v>358.10666666666663</v>
      </c>
      <c r="J537" s="81"/>
      <c r="K537" s="81">
        <f>L525+L527+L535+L536+L528</f>
        <v>-1074.32</v>
      </c>
      <c r="L537" s="81"/>
      <c r="AD537">
        <f>ROUND((Source!AT185/100)*((ROUND(SUMIF(SmtRes!AQ144:'SmtRes'!AQ147,"=1",SmtRes!AD144:'SmtRes'!AD147)*Source!I185, 2)+ROUND(SUMIF(SmtRes!AQ144:'SmtRes'!AQ147,"=1",SmtRes!AC144:'SmtRes'!AC147)*Source!I185, 2))), 2)</f>
        <v>-4221.47</v>
      </c>
      <c r="AE537">
        <f>ROUND((Source!AU185/100)*((ROUND(SUMIF(SmtRes!AQ144:'SmtRes'!AQ147,"=1",SmtRes!AD144:'SmtRes'!AD147)*Source!I185, 2)+ROUND(SUMIF(SmtRes!AQ144:'SmtRes'!AQ147,"=1",SmtRes!AC144:'SmtRes'!AC147)*Source!I185, 2))), 2)</f>
        <v>-2459.11</v>
      </c>
      <c r="AN537" s="52">
        <f>L525+L527+L535+L536+L528</f>
        <v>-1074.32</v>
      </c>
      <c r="AO537" s="52">
        <f>L527</f>
        <v>-129.69999999999999</v>
      </c>
      <c r="AQ537" t="s">
        <v>711</v>
      </c>
      <c r="AR537" s="52">
        <f>L525</f>
        <v>-221.51</v>
      </c>
      <c r="AT537" s="52">
        <f>L528</f>
        <v>-137.66</v>
      </c>
      <c r="AV537" t="s">
        <v>711</v>
      </c>
      <c r="AW537">
        <f>0</f>
        <v>0</v>
      </c>
      <c r="AZ537">
        <f>Source!X185</f>
        <v>-369.95</v>
      </c>
      <c r="BA537">
        <f>Source!Y185</f>
        <v>-215.5</v>
      </c>
      <c r="CD537">
        <v>1</v>
      </c>
    </row>
    <row r="538" spans="1:83" ht="133.5" x14ac:dyDescent="0.2">
      <c r="A538" s="36" t="s">
        <v>219</v>
      </c>
      <c r="B538" s="38" t="s">
        <v>698</v>
      </c>
      <c r="C538" s="38" t="s">
        <v>699</v>
      </c>
      <c r="D538" s="39" t="str">
        <f>Source!H186</f>
        <v>1000 м</v>
      </c>
      <c r="E538" s="40">
        <f>Source!K186</f>
        <v>0.06</v>
      </c>
      <c r="F538" s="40"/>
      <c r="G538" s="40">
        <f>Source!I186</f>
        <v>0.06</v>
      </c>
      <c r="H538" s="42"/>
      <c r="I538" s="41"/>
      <c r="J538" s="42"/>
      <c r="K538" s="41"/>
      <c r="L538" s="42"/>
    </row>
    <row r="539" spans="1:83" ht="331.5" x14ac:dyDescent="0.2">
      <c r="B539" s="43" t="str">
        <f>Source!EO186</f>
        <v>Поправка: 421/пр_2020_прил.10_т.5_п.4_гр.3    Поправка: 421/пр_2020_п.58_пп.б</v>
      </c>
      <c r="C539" s="43" t="str">
        <f>Source!CN186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40" spans="1:83" x14ac:dyDescent="0.2">
      <c r="C540" s="44" t="str">
        <f>"Объем: "&amp;Source!I186&amp;"=60/"&amp;"1000"</f>
        <v>Объем: 0,06=60/1000</v>
      </c>
    </row>
    <row r="541" spans="1:83" ht="15" x14ac:dyDescent="0.2">
      <c r="A541" s="37"/>
      <c r="B541" s="40">
        <v>1</v>
      </c>
      <c r="C541" s="37" t="s">
        <v>700</v>
      </c>
      <c r="D541" s="39" t="s">
        <v>539</v>
      </c>
      <c r="E541" s="45"/>
      <c r="F541" s="40"/>
      <c r="G541" s="45">
        <f>Source!U186</f>
        <v>7.8759359999999994</v>
      </c>
      <c r="H541" s="40"/>
      <c r="I541" s="40"/>
      <c r="J541" s="40"/>
      <c r="K541" s="40"/>
      <c r="L541" s="46">
        <f>SUM(L542:L545)-SUMIF(CE542:CE545, 1, L542:L545)</f>
        <v>3686.0499999999997</v>
      </c>
    </row>
    <row r="542" spans="1:83" ht="14.25" x14ac:dyDescent="0.2">
      <c r="A542" s="38"/>
      <c r="B542" s="38" t="s">
        <v>527</v>
      </c>
      <c r="C542" s="38" t="s">
        <v>528</v>
      </c>
      <c r="D542" s="39" t="s">
        <v>529</v>
      </c>
      <c r="E542" s="40">
        <v>0.99</v>
      </c>
      <c r="F542" s="40">
        <f>ROUND(((1.2))*1.15,7)</f>
        <v>1.38</v>
      </c>
      <c r="G542" s="40">
        <f>SmtRes!CX148</f>
        <v>8.1972000000000003E-2</v>
      </c>
      <c r="H542" s="42"/>
      <c r="I542" s="41"/>
      <c r="J542" s="42">
        <f>SmtRes!CZ148</f>
        <v>388.8</v>
      </c>
      <c r="K542" s="41"/>
      <c r="L542" s="42">
        <f>SmtRes!DI148</f>
        <v>31.87</v>
      </c>
    </row>
    <row r="543" spans="1:83" ht="14.25" x14ac:dyDescent="0.2">
      <c r="A543" s="38"/>
      <c r="B543" s="38" t="s">
        <v>531</v>
      </c>
      <c r="C543" s="38" t="s">
        <v>532</v>
      </c>
      <c r="D543" s="39" t="s">
        <v>529</v>
      </c>
      <c r="E543" s="40">
        <v>47.29</v>
      </c>
      <c r="F543" s="40">
        <f>ROUND(((1.2))*1.15,7)</f>
        <v>1.38</v>
      </c>
      <c r="G543" s="40">
        <f>SmtRes!CX149</f>
        <v>3.9156119999999999</v>
      </c>
      <c r="H543" s="42"/>
      <c r="I543" s="41"/>
      <c r="J543" s="42">
        <f>SmtRes!CZ149</f>
        <v>424.47</v>
      </c>
      <c r="K543" s="41"/>
      <c r="L543" s="42">
        <f>SmtRes!DI149</f>
        <v>1662.06</v>
      </c>
    </row>
    <row r="544" spans="1:83" ht="14.25" x14ac:dyDescent="0.2">
      <c r="A544" s="38"/>
      <c r="B544" s="38" t="s">
        <v>533</v>
      </c>
      <c r="C544" s="38" t="s">
        <v>534</v>
      </c>
      <c r="D544" s="39" t="s">
        <v>529</v>
      </c>
      <c r="E544" s="40">
        <v>23.42</v>
      </c>
      <c r="F544" s="40">
        <f>ROUND(((1.2))*1.15,7)</f>
        <v>1.38</v>
      </c>
      <c r="G544" s="40">
        <f>SmtRes!CX150</f>
        <v>1.939176</v>
      </c>
      <c r="H544" s="42"/>
      <c r="I544" s="41"/>
      <c r="J544" s="42">
        <f>SmtRes!CZ150</f>
        <v>477.98</v>
      </c>
      <c r="K544" s="41"/>
      <c r="L544" s="42">
        <f>SmtRes!DI150</f>
        <v>926.89</v>
      </c>
    </row>
    <row r="545" spans="1:83" ht="14.25" x14ac:dyDescent="0.2">
      <c r="A545" s="38"/>
      <c r="B545" s="38" t="s">
        <v>535</v>
      </c>
      <c r="C545" s="38" t="s">
        <v>536</v>
      </c>
      <c r="D545" s="39" t="s">
        <v>529</v>
      </c>
      <c r="E545" s="40">
        <v>23.42</v>
      </c>
      <c r="F545" s="40">
        <f>ROUND(((1.2))*1.15,7)</f>
        <v>1.38</v>
      </c>
      <c r="G545" s="40">
        <f>SmtRes!CX151</f>
        <v>1.939176</v>
      </c>
      <c r="H545" s="42"/>
      <c r="I545" s="41"/>
      <c r="J545" s="42">
        <f>SmtRes!CZ151</f>
        <v>549.32000000000005</v>
      </c>
      <c r="K545" s="41"/>
      <c r="L545" s="42">
        <f>SmtRes!DI151</f>
        <v>1065.23</v>
      </c>
    </row>
    <row r="546" spans="1:83" ht="15" x14ac:dyDescent="0.2">
      <c r="A546" s="37"/>
      <c r="B546" s="40">
        <v>2</v>
      </c>
      <c r="C546" s="37" t="s">
        <v>701</v>
      </c>
      <c r="D546" s="39"/>
      <c r="E546" s="45"/>
      <c r="F546" s="40"/>
      <c r="G546" s="45"/>
      <c r="H546" s="40"/>
      <c r="I546" s="40"/>
      <c r="J546" s="40"/>
      <c r="K546" s="40"/>
      <c r="L546" s="46">
        <f>SUM(L547:L556)-SUMIF(CE547:CE556, 1, L547:L556)</f>
        <v>1035.2100000000005</v>
      </c>
    </row>
    <row r="547" spans="1:83" ht="15" x14ac:dyDescent="0.2">
      <c r="A547" s="37"/>
      <c r="B547" s="40"/>
      <c r="C547" s="37" t="s">
        <v>704</v>
      </c>
      <c r="D547" s="39" t="s">
        <v>539</v>
      </c>
      <c r="E547" s="45"/>
      <c r="F547" s="40"/>
      <c r="G547" s="45">
        <f>Source!V186</f>
        <v>2.2401000000000004</v>
      </c>
      <c r="H547" s="40"/>
      <c r="I547" s="40"/>
      <c r="J547" s="40"/>
      <c r="K547" s="40"/>
      <c r="L547" s="46">
        <f>SUMIF(CE548:CE556, 1, L548:L556)</f>
        <v>1081.79</v>
      </c>
      <c r="CE547">
        <v>1</v>
      </c>
    </row>
    <row r="548" spans="1:83" ht="28.5" x14ac:dyDescent="0.2">
      <c r="A548" s="38"/>
      <c r="B548" s="38" t="s">
        <v>541</v>
      </c>
      <c r="C548" s="38" t="s">
        <v>543</v>
      </c>
      <c r="D548" s="39" t="s">
        <v>342</v>
      </c>
      <c r="E548" s="40">
        <v>0.75</v>
      </c>
      <c r="F548" s="40">
        <f t="shared" ref="F548:F556" si="7">ROUND(((1.2))*1.25,7)</f>
        <v>1.5</v>
      </c>
      <c r="G548" s="40">
        <f>SmtRes!CX153</f>
        <v>6.7500000000000004E-2</v>
      </c>
      <c r="H548" s="42"/>
      <c r="I548" s="41"/>
      <c r="J548" s="42">
        <f>SmtRes!CZ153</f>
        <v>1472.33</v>
      </c>
      <c r="K548" s="41"/>
      <c r="L548" s="42">
        <f>SmtRes!DG153</f>
        <v>99.38</v>
      </c>
    </row>
    <row r="549" spans="1:83" ht="28.5" x14ac:dyDescent="0.2">
      <c r="A549" s="38"/>
      <c r="B549" s="38" t="s">
        <v>544</v>
      </c>
      <c r="C549" s="38" t="s">
        <v>702</v>
      </c>
      <c r="D549" s="39" t="s">
        <v>539</v>
      </c>
      <c r="E549" s="40">
        <f>SmtRes!DO153*SmtRes!AT153</f>
        <v>0.75</v>
      </c>
      <c r="F549" s="40">
        <f t="shared" si="7"/>
        <v>1.5</v>
      </c>
      <c r="G549" s="40">
        <f>SmtRes!DO153*SmtRes!CX153</f>
        <v>6.7500000000000004E-2</v>
      </c>
      <c r="H549" s="42"/>
      <c r="I549" s="41"/>
      <c r="J549" s="42">
        <f>ROUND(SmtRes!AG153/SmtRes!DO153, 2)</f>
        <v>642.05999999999995</v>
      </c>
      <c r="K549" s="41"/>
      <c r="L549" s="42">
        <f>SmtRes!DH153</f>
        <v>43.34</v>
      </c>
      <c r="CE549">
        <v>1</v>
      </c>
    </row>
    <row r="550" spans="1:83" ht="28.5" x14ac:dyDescent="0.2">
      <c r="A550" s="38"/>
      <c r="B550" s="38" t="s">
        <v>545</v>
      </c>
      <c r="C550" s="38" t="s">
        <v>547</v>
      </c>
      <c r="D550" s="39" t="s">
        <v>342</v>
      </c>
      <c r="E550" s="40">
        <v>0.81</v>
      </c>
      <c r="F550" s="40">
        <f t="shared" si="7"/>
        <v>1.5</v>
      </c>
      <c r="G550" s="40">
        <f>SmtRes!CX154</f>
        <v>7.2900000000000006E-2</v>
      </c>
      <c r="H550" s="42"/>
      <c r="I550" s="41"/>
      <c r="J550" s="42">
        <f>SmtRes!CZ154</f>
        <v>15.14</v>
      </c>
      <c r="K550" s="41"/>
      <c r="L550" s="42">
        <f>SmtRes!DG154</f>
        <v>1.1000000000000001</v>
      </c>
    </row>
    <row r="551" spans="1:83" ht="28.5" x14ac:dyDescent="0.2">
      <c r="A551" s="38"/>
      <c r="B551" s="38" t="s">
        <v>548</v>
      </c>
      <c r="C551" s="38" t="s">
        <v>550</v>
      </c>
      <c r="D551" s="39" t="s">
        <v>342</v>
      </c>
      <c r="E551" s="40">
        <v>22.74</v>
      </c>
      <c r="F551" s="40">
        <f t="shared" si="7"/>
        <v>1.5</v>
      </c>
      <c r="G551" s="40">
        <f>SmtRes!CX155</f>
        <v>2.0466000000000002</v>
      </c>
      <c r="H551" s="42">
        <f>SmtRes!CZ155</f>
        <v>346.73</v>
      </c>
      <c r="I551" s="41">
        <f>SmtRes!AJ155</f>
        <v>1.26</v>
      </c>
      <c r="J551" s="42">
        <f>ROUND(H551*I551, 2)</f>
        <v>436.88</v>
      </c>
      <c r="K551" s="41"/>
      <c r="L551" s="42">
        <f>SmtRes!DG155</f>
        <v>894.12</v>
      </c>
    </row>
    <row r="552" spans="1:83" ht="28.5" x14ac:dyDescent="0.2">
      <c r="A552" s="38"/>
      <c r="B552" s="38" t="s">
        <v>551</v>
      </c>
      <c r="C552" s="38" t="s">
        <v>703</v>
      </c>
      <c r="D552" s="39" t="s">
        <v>539</v>
      </c>
      <c r="E552" s="40">
        <f>SmtRes!DO155*SmtRes!AT155</f>
        <v>22.74</v>
      </c>
      <c r="F552" s="40">
        <f t="shared" si="7"/>
        <v>1.5</v>
      </c>
      <c r="G552" s="40">
        <f>SmtRes!DO155*SmtRes!CX155</f>
        <v>2.0466000000000002</v>
      </c>
      <c r="H552" s="42"/>
      <c r="I552" s="41"/>
      <c r="J552" s="42">
        <f>ROUND(SmtRes!AG155/SmtRes!DO155, 2)</f>
        <v>477.98</v>
      </c>
      <c r="K552" s="41"/>
      <c r="L552" s="42">
        <f>SmtRes!DH155</f>
        <v>978.23</v>
      </c>
      <c r="CE552">
        <v>1</v>
      </c>
    </row>
    <row r="553" spans="1:83" ht="28.5" x14ac:dyDescent="0.2">
      <c r="A553" s="38"/>
      <c r="B553" s="38" t="s">
        <v>552</v>
      </c>
      <c r="C553" s="38" t="s">
        <v>554</v>
      </c>
      <c r="D553" s="39" t="s">
        <v>342</v>
      </c>
      <c r="E553" s="40">
        <v>0.59</v>
      </c>
      <c r="F553" s="40">
        <f t="shared" si="7"/>
        <v>1.5</v>
      </c>
      <c r="G553" s="40">
        <f>SmtRes!CX156</f>
        <v>5.3100000000000001E-2</v>
      </c>
      <c r="H553" s="42"/>
      <c r="I553" s="41"/>
      <c r="J553" s="42">
        <f>SmtRes!CZ156</f>
        <v>544.70000000000005</v>
      </c>
      <c r="K553" s="41"/>
      <c r="L553" s="42">
        <f>SmtRes!DG156</f>
        <v>28.92</v>
      </c>
    </row>
    <row r="554" spans="1:83" ht="28.5" x14ac:dyDescent="0.2">
      <c r="A554" s="38"/>
      <c r="B554" s="38" t="s">
        <v>551</v>
      </c>
      <c r="C554" s="38" t="s">
        <v>703</v>
      </c>
      <c r="D554" s="39" t="s">
        <v>539</v>
      </c>
      <c r="E554" s="40">
        <f>SmtRes!DO156*SmtRes!AT156</f>
        <v>0.59</v>
      </c>
      <c r="F554" s="40">
        <f t="shared" si="7"/>
        <v>1.5</v>
      </c>
      <c r="G554" s="40">
        <f>SmtRes!DO156*SmtRes!CX156</f>
        <v>5.3100000000000001E-2</v>
      </c>
      <c r="H554" s="42"/>
      <c r="I554" s="41"/>
      <c r="J554" s="42">
        <f>ROUND(SmtRes!AG156/SmtRes!DO156, 2)</f>
        <v>477.98</v>
      </c>
      <c r="K554" s="41"/>
      <c r="L554" s="42">
        <f>SmtRes!DH156</f>
        <v>25.38</v>
      </c>
      <c r="CE554">
        <v>1</v>
      </c>
    </row>
    <row r="555" spans="1:83" ht="28.5" x14ac:dyDescent="0.2">
      <c r="A555" s="38"/>
      <c r="B555" s="38" t="s">
        <v>555</v>
      </c>
      <c r="C555" s="38" t="s">
        <v>557</v>
      </c>
      <c r="D555" s="39" t="s">
        <v>342</v>
      </c>
      <c r="E555" s="40">
        <v>0.81</v>
      </c>
      <c r="F555" s="40">
        <f t="shared" si="7"/>
        <v>1.5</v>
      </c>
      <c r="G555" s="40">
        <f>SmtRes!CX157</f>
        <v>7.2900000000000006E-2</v>
      </c>
      <c r="H555" s="42"/>
      <c r="I555" s="41"/>
      <c r="J555" s="42">
        <f>SmtRes!CZ157</f>
        <v>160.38</v>
      </c>
      <c r="K555" s="41"/>
      <c r="L555" s="42">
        <f>SmtRes!DG157</f>
        <v>11.69</v>
      </c>
    </row>
    <row r="556" spans="1:83" ht="28.5" x14ac:dyDescent="0.2">
      <c r="A556" s="38"/>
      <c r="B556" s="38" t="s">
        <v>551</v>
      </c>
      <c r="C556" s="38" t="s">
        <v>703</v>
      </c>
      <c r="D556" s="39" t="s">
        <v>539</v>
      </c>
      <c r="E556" s="40">
        <f>SmtRes!DO157*SmtRes!AT157</f>
        <v>0.81</v>
      </c>
      <c r="F556" s="40">
        <f t="shared" si="7"/>
        <v>1.5</v>
      </c>
      <c r="G556" s="40">
        <f>SmtRes!DO157*SmtRes!CX157</f>
        <v>7.2900000000000006E-2</v>
      </c>
      <c r="H556" s="42"/>
      <c r="I556" s="41"/>
      <c r="J556" s="42">
        <f>ROUND(SmtRes!AG157/SmtRes!DO157, 2)</f>
        <v>477.98</v>
      </c>
      <c r="K556" s="41"/>
      <c r="L556" s="42">
        <f>SmtRes!DH157</f>
        <v>34.840000000000003</v>
      </c>
      <c r="CE556">
        <v>1</v>
      </c>
    </row>
    <row r="557" spans="1:83" ht="28.5" x14ac:dyDescent="0.2">
      <c r="A557" s="38"/>
      <c r="B557" s="38" t="str">
        <f>EtalonRes!I164</f>
        <v>20.1.01.01</v>
      </c>
      <c r="C557" s="38" t="str">
        <f>EtalonRes!K164</f>
        <v>Комплект линейной арматуры для крепления СИП-2 на опоре ВЛИ</v>
      </c>
      <c r="D557" s="39" t="str">
        <f>EtalonRes!O164</f>
        <v>ШТ</v>
      </c>
      <c r="E557" s="40">
        <f>EtalonRes!X164</f>
        <v>0</v>
      </c>
      <c r="F557" s="40">
        <f>ROUND(0,7)</f>
        <v>0</v>
      </c>
      <c r="G557" s="40">
        <f>ROUND(EtalonRes!AG164*Source!I186, 7)</f>
        <v>0</v>
      </c>
      <c r="H557" s="42"/>
      <c r="I557" s="41"/>
      <c r="J557" s="42"/>
      <c r="K557" s="41"/>
      <c r="L557" s="42"/>
    </row>
    <row r="558" spans="1:83" ht="28.5" x14ac:dyDescent="0.2">
      <c r="A558" s="38"/>
      <c r="B558" s="38" t="str">
        <f>EtalonRes!I165</f>
        <v>20.1.01.11</v>
      </c>
      <c r="C558" s="38" t="str">
        <f>EtalonRes!K165</f>
        <v>Комплект линейной арматуры для устройства заземлений на опорах ВЛИ</v>
      </c>
      <c r="D558" s="39" t="str">
        <f>EtalonRes!O165</f>
        <v>ШТ</v>
      </c>
      <c r="E558" s="40">
        <f>EtalonRes!X165</f>
        <v>0</v>
      </c>
      <c r="F558" s="40">
        <f>ROUND(0,7)</f>
        <v>0</v>
      </c>
      <c r="G558" s="40">
        <f>ROUND(EtalonRes!AG165*Source!I186, 7)</f>
        <v>0</v>
      </c>
      <c r="H558" s="42"/>
      <c r="I558" s="41"/>
      <c r="J558" s="42"/>
      <c r="K558" s="41"/>
      <c r="L558" s="42"/>
    </row>
    <row r="559" spans="1:83" ht="28.5" x14ac:dyDescent="0.2">
      <c r="A559" s="38"/>
      <c r="B559" s="38" t="str">
        <f>EtalonRes!I166</f>
        <v>21.2.01.01</v>
      </c>
      <c r="C559" s="47" t="str">
        <f>EtalonRes!K166</f>
        <v>Провода самонесущие изолированные для ВЛИ</v>
      </c>
      <c r="D559" s="48" t="str">
        <f>EtalonRes!O166</f>
        <v>1000 м</v>
      </c>
      <c r="E559" s="49">
        <f>EtalonRes!X166</f>
        <v>0</v>
      </c>
      <c r="F559" s="49">
        <f>ROUND(0,7)</f>
        <v>0</v>
      </c>
      <c r="G559" s="49">
        <f>ROUND(EtalonRes!AG166*Source!I186, 7)</f>
        <v>0</v>
      </c>
      <c r="H559" s="50"/>
      <c r="I559" s="51"/>
      <c r="J559" s="50"/>
      <c r="K559" s="51"/>
      <c r="L559" s="50"/>
    </row>
    <row r="560" spans="1:83" ht="15" x14ac:dyDescent="0.2">
      <c r="A560" s="38"/>
      <c r="B560" s="38"/>
      <c r="C560" s="54" t="s">
        <v>705</v>
      </c>
      <c r="D560" s="39"/>
      <c r="E560" s="40"/>
      <c r="F560" s="40"/>
      <c r="G560" s="40"/>
      <c r="H560" s="42"/>
      <c r="I560" s="41"/>
      <c r="J560" s="42"/>
      <c r="K560" s="41"/>
      <c r="L560" s="42">
        <f>L541+L546+L547</f>
        <v>5803.05</v>
      </c>
    </row>
    <row r="561" spans="1:82" ht="14.25" x14ac:dyDescent="0.2">
      <c r="A561" s="38"/>
      <c r="B561" s="38"/>
      <c r="C561" s="38" t="s">
        <v>706</v>
      </c>
      <c r="D561" s="39"/>
      <c r="E561" s="40"/>
      <c r="F561" s="40"/>
      <c r="G561" s="40"/>
      <c r="H561" s="42"/>
      <c r="I561" s="41"/>
      <c r="J561" s="42"/>
      <c r="K561" s="41"/>
      <c r="L561" s="42">
        <f>SUM(AR538:AR564)+SUM(AS538:AS564)+SUM(AT538:AT564)+SUM(AU538:AU564)+SUM(AV538:AV564)</f>
        <v>4767.84</v>
      </c>
    </row>
    <row r="562" spans="1:82" ht="14.25" x14ac:dyDescent="0.2">
      <c r="A562" s="38"/>
      <c r="B562" s="38" t="s">
        <v>31</v>
      </c>
      <c r="C562" s="38" t="s">
        <v>707</v>
      </c>
      <c r="D562" s="39" t="s">
        <v>314</v>
      </c>
      <c r="E562" s="40">
        <f>Source!BZ186</f>
        <v>103</v>
      </c>
      <c r="F562" s="40"/>
      <c r="G562" s="40">
        <f>Source!AT186</f>
        <v>103</v>
      </c>
      <c r="H562" s="42"/>
      <c r="I562" s="41"/>
      <c r="J562" s="42"/>
      <c r="K562" s="41"/>
      <c r="L562" s="42">
        <f>SUM(AZ538:AZ564)</f>
        <v>4910.88</v>
      </c>
    </row>
    <row r="563" spans="1:82" ht="28.5" x14ac:dyDescent="0.2">
      <c r="A563" s="47"/>
      <c r="B563" s="47" t="s">
        <v>708</v>
      </c>
      <c r="C563" s="47" t="s">
        <v>709</v>
      </c>
      <c r="D563" s="48" t="s">
        <v>314</v>
      </c>
      <c r="E563" s="49">
        <f>Source!CA186</f>
        <v>60</v>
      </c>
      <c r="F563" s="49">
        <f>ROUND(0.85,7)</f>
        <v>0.85</v>
      </c>
      <c r="G563" s="49">
        <f>Source!AU186</f>
        <v>51</v>
      </c>
      <c r="H563" s="50"/>
      <c r="I563" s="51"/>
      <c r="J563" s="50"/>
      <c r="K563" s="51"/>
      <c r="L563" s="50">
        <f>SUM(BA538:BA564)</f>
        <v>2431.6</v>
      </c>
    </row>
    <row r="564" spans="1:82" ht="15" x14ac:dyDescent="0.2">
      <c r="C564" s="80" t="s">
        <v>710</v>
      </c>
      <c r="D564" s="80"/>
      <c r="E564" s="80"/>
      <c r="F564" s="80"/>
      <c r="G564" s="80"/>
      <c r="H564" s="80"/>
      <c r="I564" s="81">
        <f>K564/E538</f>
        <v>219092.16666666666</v>
      </c>
      <c r="J564" s="81"/>
      <c r="K564" s="81">
        <f>L541+L546+L562+L563+L547</f>
        <v>13145.529999999999</v>
      </c>
      <c r="L564" s="81"/>
      <c r="AD564">
        <f>ROUND((Source!AT186/100)*((ROUND(SUMIF(SmtRes!AQ148:'SmtRes'!AQ160,"=1",SmtRes!AD148:'SmtRes'!AD160)*Source!I186, 2)+ROUND(SUMIF(SmtRes!AQ148:'SmtRes'!AQ160,"=1",SmtRes!AC148:'SmtRes'!AC160)*Source!I186, 2))), 2)</f>
        <v>242.04</v>
      </c>
      <c r="AE564">
        <f>ROUND((Source!AU186/100)*((ROUND(SUMIF(SmtRes!AQ148:'SmtRes'!AQ160,"=1",SmtRes!AD148:'SmtRes'!AD160)*Source!I186, 2)+ROUND(SUMIF(SmtRes!AQ148:'SmtRes'!AQ160,"=1",SmtRes!AC148:'SmtRes'!AC160)*Source!I186, 2))), 2)</f>
        <v>119.84</v>
      </c>
      <c r="AN564" s="52">
        <f>L541+L546+L562+L563+L547</f>
        <v>13145.529999999999</v>
      </c>
      <c r="AO564" s="52">
        <f>L546</f>
        <v>1035.2100000000005</v>
      </c>
      <c r="AQ564" t="s">
        <v>711</v>
      </c>
      <c r="AR564" s="52">
        <f>L541</f>
        <v>3686.0499999999997</v>
      </c>
      <c r="AT564" s="52">
        <f>L547</f>
        <v>1081.79</v>
      </c>
      <c r="AV564" t="s">
        <v>711</v>
      </c>
      <c r="AW564">
        <f>0</f>
        <v>0</v>
      </c>
      <c r="AZ564">
        <f>Source!X186</f>
        <v>4910.88</v>
      </c>
      <c r="BA564">
        <f>Source!Y186</f>
        <v>2431.6</v>
      </c>
      <c r="CD564">
        <v>1</v>
      </c>
    </row>
    <row r="566" spans="1:82" ht="15" x14ac:dyDescent="0.2">
      <c r="A566" s="57"/>
      <c r="B566" s="58"/>
      <c r="C566" s="76" t="s">
        <v>714</v>
      </c>
      <c r="D566" s="76"/>
      <c r="E566" s="76"/>
      <c r="F566" s="76"/>
      <c r="G566" s="76"/>
      <c r="H566" s="76"/>
      <c r="I566" s="46"/>
      <c r="J566" s="57"/>
      <c r="K566" s="59"/>
      <c r="L566" s="46">
        <f>L568+L569+L575+L579</f>
        <v>33844.17</v>
      </c>
    </row>
    <row r="567" spans="1:82" ht="14.25" x14ac:dyDescent="0.2">
      <c r="A567" s="55"/>
      <c r="B567" s="56"/>
      <c r="C567" s="77" t="s">
        <v>715</v>
      </c>
      <c r="D567" s="74"/>
      <c r="E567" s="74"/>
      <c r="F567" s="74"/>
      <c r="G567" s="74"/>
      <c r="H567" s="74"/>
      <c r="I567" s="42"/>
      <c r="J567" s="55"/>
      <c r="K567" s="40"/>
      <c r="L567" s="42"/>
    </row>
    <row r="568" spans="1:82" ht="14.25" x14ac:dyDescent="0.2">
      <c r="A568" s="55"/>
      <c r="B568" s="56"/>
      <c r="C568" s="74" t="s">
        <v>716</v>
      </c>
      <c r="D568" s="74"/>
      <c r="E568" s="74"/>
      <c r="F568" s="74"/>
      <c r="G568" s="74"/>
      <c r="H568" s="74"/>
      <c r="I568" s="42"/>
      <c r="J568" s="55"/>
      <c r="K568" s="40"/>
      <c r="L568" s="42">
        <f>SUM(AR403:AR564)</f>
        <v>21567.469999999998</v>
      </c>
    </row>
    <row r="569" spans="1:82" ht="14.25" hidden="1" x14ac:dyDescent="0.2">
      <c r="A569" s="55"/>
      <c r="B569" s="56"/>
      <c r="C569" s="74" t="s">
        <v>717</v>
      </c>
      <c r="D569" s="74"/>
      <c r="E569" s="74"/>
      <c r="F569" s="74"/>
      <c r="G569" s="74"/>
      <c r="H569" s="74"/>
      <c r="I569" s="42"/>
      <c r="J569" s="55"/>
      <c r="K569" s="40"/>
      <c r="L569" s="42">
        <f>L571+L574+L573</f>
        <v>12276.7</v>
      </c>
    </row>
    <row r="570" spans="1:82" ht="14.25" hidden="1" x14ac:dyDescent="0.2">
      <c r="A570" s="55"/>
      <c r="B570" s="56"/>
      <c r="C570" s="77" t="s">
        <v>718</v>
      </c>
      <c r="D570" s="74"/>
      <c r="E570" s="74"/>
      <c r="F570" s="74"/>
      <c r="G570" s="74"/>
      <c r="H570" s="74"/>
      <c r="I570" s="42"/>
      <c r="J570" s="55"/>
      <c r="K570" s="40"/>
      <c r="L570" s="42"/>
    </row>
    <row r="571" spans="1:82" ht="14.25" x14ac:dyDescent="0.2">
      <c r="A571" s="55"/>
      <c r="B571" s="56"/>
      <c r="C571" s="74" t="s">
        <v>717</v>
      </c>
      <c r="D571" s="74"/>
      <c r="E571" s="74"/>
      <c r="F571" s="74"/>
      <c r="G571" s="74"/>
      <c r="H571" s="74"/>
      <c r="I571" s="42"/>
      <c r="J571" s="55"/>
      <c r="K571" s="40"/>
      <c r="L571" s="42">
        <f>SUM(AO403:AO564)</f>
        <v>5992.76</v>
      </c>
    </row>
    <row r="572" spans="1:82" ht="14.25" hidden="1" x14ac:dyDescent="0.2">
      <c r="A572" s="55"/>
      <c r="B572" s="56"/>
      <c r="C572" s="77" t="s">
        <v>719</v>
      </c>
      <c r="D572" s="74"/>
      <c r="E572" s="74"/>
      <c r="F572" s="74"/>
      <c r="G572" s="74"/>
      <c r="H572" s="74"/>
      <c r="I572" s="42"/>
      <c r="J572" s="55"/>
      <c r="K572" s="40"/>
      <c r="L572" s="42"/>
    </row>
    <row r="573" spans="1:82" ht="14.25" x14ac:dyDescent="0.2">
      <c r="A573" s="55"/>
      <c r="B573" s="56"/>
      <c r="C573" s="74" t="s">
        <v>739</v>
      </c>
      <c r="D573" s="74"/>
      <c r="E573" s="74"/>
      <c r="F573" s="74"/>
      <c r="G573" s="74"/>
      <c r="H573" s="74"/>
      <c r="I573" s="42"/>
      <c r="J573" s="55"/>
      <c r="K573" s="40"/>
      <c r="L573" s="42">
        <f>SUM(AT403:AT564)</f>
        <v>6283.94</v>
      </c>
    </row>
    <row r="574" spans="1:82" ht="14.25" hidden="1" x14ac:dyDescent="0.2">
      <c r="A574" s="55"/>
      <c r="B574" s="56"/>
      <c r="C574" s="74" t="s">
        <v>720</v>
      </c>
      <c r="D574" s="74"/>
      <c r="E574" s="74"/>
      <c r="F574" s="74"/>
      <c r="G574" s="74"/>
      <c r="H574" s="74"/>
      <c r="I574" s="42"/>
      <c r="J574" s="55"/>
      <c r="K574" s="40"/>
      <c r="L574" s="42">
        <f>SUM(AV403:AV564)</f>
        <v>0</v>
      </c>
    </row>
    <row r="575" spans="1:82" ht="14.25" hidden="1" x14ac:dyDescent="0.2">
      <c r="A575" s="55"/>
      <c r="B575" s="56"/>
      <c r="C575" s="74" t="s">
        <v>721</v>
      </c>
      <c r="D575" s="74"/>
      <c r="E575" s="74"/>
      <c r="F575" s="74"/>
      <c r="G575" s="74"/>
      <c r="H575" s="74"/>
      <c r="I575" s="42"/>
      <c r="J575" s="55"/>
      <c r="K575" s="40"/>
      <c r="L575" s="42">
        <f>L577+L578</f>
        <v>0</v>
      </c>
    </row>
    <row r="576" spans="1:82" ht="14.25" hidden="1" x14ac:dyDescent="0.2">
      <c r="A576" s="55"/>
      <c r="B576" s="56"/>
      <c r="C576" s="77" t="s">
        <v>718</v>
      </c>
      <c r="D576" s="74"/>
      <c r="E576" s="74"/>
      <c r="F576" s="74"/>
      <c r="G576" s="74"/>
      <c r="H576" s="74"/>
      <c r="I576" s="42"/>
      <c r="J576" s="55"/>
      <c r="K576" s="40"/>
      <c r="L576" s="42"/>
    </row>
    <row r="577" spans="1:12" ht="14.25" hidden="1" x14ac:dyDescent="0.2">
      <c r="A577" s="55"/>
      <c r="B577" s="56"/>
      <c r="C577" s="74" t="s">
        <v>722</v>
      </c>
      <c r="D577" s="74"/>
      <c r="E577" s="74"/>
      <c r="F577" s="74"/>
      <c r="G577" s="74"/>
      <c r="H577" s="74"/>
      <c r="I577" s="42"/>
      <c r="J577" s="55"/>
      <c r="K577" s="40"/>
      <c r="L577" s="42">
        <f>SUM(AW403:AW564)-SUM(BK403:BK564)</f>
        <v>0</v>
      </c>
    </row>
    <row r="578" spans="1:12" ht="14.25" hidden="1" x14ac:dyDescent="0.2">
      <c r="A578" s="55"/>
      <c r="B578" s="56"/>
      <c r="C578" s="74" t="s">
        <v>723</v>
      </c>
      <c r="D578" s="74"/>
      <c r="E578" s="74"/>
      <c r="F578" s="74"/>
      <c r="G578" s="74"/>
      <c r="H578" s="74"/>
      <c r="I578" s="42"/>
      <c r="J578" s="55"/>
      <c r="K578" s="40"/>
      <c r="L578" s="42">
        <f>SUM(BC403:BC564)</f>
        <v>0</v>
      </c>
    </row>
    <row r="579" spans="1:12" ht="14.25" hidden="1" x14ac:dyDescent="0.2">
      <c r="A579" s="55"/>
      <c r="B579" s="56"/>
      <c r="C579" s="74" t="s">
        <v>724</v>
      </c>
      <c r="D579" s="74"/>
      <c r="E579" s="74"/>
      <c r="F579" s="74"/>
      <c r="G579" s="74"/>
      <c r="H579" s="74"/>
      <c r="I579" s="42"/>
      <c r="J579" s="55"/>
      <c r="K579" s="40"/>
      <c r="L579" s="42">
        <f>SUM(BB403:BB564)</f>
        <v>0</v>
      </c>
    </row>
    <row r="580" spans="1:12" ht="14.25" x14ac:dyDescent="0.2">
      <c r="A580" s="55"/>
      <c r="B580" s="56"/>
      <c r="C580" s="74" t="s">
        <v>725</v>
      </c>
      <c r="D580" s="74"/>
      <c r="E580" s="74"/>
      <c r="F580" s="74"/>
      <c r="G580" s="74"/>
      <c r="H580" s="74"/>
      <c r="I580" s="42"/>
      <c r="J580" s="55"/>
      <c r="K580" s="40"/>
      <c r="L580" s="42">
        <f>SUM(AR403:AR564)+SUM(AT403:AT564)+SUM(AV403:AV564)</f>
        <v>27851.409999999996</v>
      </c>
    </row>
    <row r="581" spans="1:12" ht="14.25" x14ac:dyDescent="0.2">
      <c r="A581" s="55"/>
      <c r="B581" s="56"/>
      <c r="C581" s="74" t="s">
        <v>726</v>
      </c>
      <c r="D581" s="74"/>
      <c r="E581" s="74"/>
      <c r="F581" s="74"/>
      <c r="G581" s="74"/>
      <c r="H581" s="74"/>
      <c r="I581" s="42"/>
      <c r="J581" s="55"/>
      <c r="K581" s="40"/>
      <c r="L581" s="42">
        <f>SUM(AZ403:AZ564)</f>
        <v>28686.95</v>
      </c>
    </row>
    <row r="582" spans="1:12" ht="14.25" x14ac:dyDescent="0.2">
      <c r="A582" s="55"/>
      <c r="B582" s="56"/>
      <c r="C582" s="74" t="s">
        <v>727</v>
      </c>
      <c r="D582" s="74"/>
      <c r="E582" s="74"/>
      <c r="F582" s="74"/>
      <c r="G582" s="74"/>
      <c r="H582" s="74"/>
      <c r="I582" s="42"/>
      <c r="J582" s="55"/>
      <c r="K582" s="40"/>
      <c r="L582" s="42">
        <f>SUM(BA403:BA564)</f>
        <v>14887.14</v>
      </c>
    </row>
    <row r="583" spans="1:12" ht="14.25" hidden="1" x14ac:dyDescent="0.2">
      <c r="A583" s="55"/>
      <c r="B583" s="56"/>
      <c r="C583" s="74" t="s">
        <v>728</v>
      </c>
      <c r="D583" s="74"/>
      <c r="E583" s="74"/>
      <c r="F583" s="74"/>
      <c r="G583" s="74"/>
      <c r="H583" s="74"/>
      <c r="I583" s="42"/>
      <c r="J583" s="55"/>
      <c r="K583" s="40"/>
      <c r="L583" s="42">
        <f>L585+L586</f>
        <v>0</v>
      </c>
    </row>
    <row r="584" spans="1:12" ht="14.25" hidden="1" x14ac:dyDescent="0.2">
      <c r="A584" s="55"/>
      <c r="B584" s="56"/>
      <c r="C584" s="77" t="s">
        <v>715</v>
      </c>
      <c r="D584" s="74"/>
      <c r="E584" s="74"/>
      <c r="F584" s="74"/>
      <c r="G584" s="74"/>
      <c r="H584" s="74"/>
      <c r="I584" s="42"/>
      <c r="J584" s="55"/>
      <c r="K584" s="40"/>
      <c r="L584" s="42"/>
    </row>
    <row r="585" spans="1:12" ht="14.25" hidden="1" x14ac:dyDescent="0.2">
      <c r="A585" s="55"/>
      <c r="B585" s="56"/>
      <c r="C585" s="74" t="s">
        <v>729</v>
      </c>
      <c r="D585" s="74"/>
      <c r="E585" s="74"/>
      <c r="F585" s="74"/>
      <c r="G585" s="74"/>
      <c r="H585" s="74"/>
      <c r="I585" s="42"/>
      <c r="J585" s="55"/>
      <c r="K585" s="40"/>
      <c r="L585" s="42">
        <f>SUM(BK403:BK564)</f>
        <v>0</v>
      </c>
    </row>
    <row r="586" spans="1:12" ht="14.25" hidden="1" x14ac:dyDescent="0.2">
      <c r="A586" s="55"/>
      <c r="B586" s="56"/>
      <c r="C586" s="74" t="s">
        <v>730</v>
      </c>
      <c r="D586" s="74"/>
      <c r="E586" s="74"/>
      <c r="F586" s="74"/>
      <c r="G586" s="74"/>
      <c r="H586" s="74"/>
      <c r="I586" s="42"/>
      <c r="J586" s="55"/>
      <c r="K586" s="40"/>
      <c r="L586" s="42">
        <f>SUM(BD403:BD564)</f>
        <v>0</v>
      </c>
    </row>
    <row r="587" spans="1:12" ht="14.25" hidden="1" x14ac:dyDescent="0.2">
      <c r="A587" s="55"/>
      <c r="B587" s="56"/>
      <c r="C587" s="74" t="s">
        <v>731</v>
      </c>
      <c r="D587" s="74"/>
      <c r="E587" s="74"/>
      <c r="F587" s="74"/>
      <c r="G587" s="74"/>
      <c r="H587" s="74"/>
      <c r="I587" s="42"/>
      <c r="J587" s="55"/>
      <c r="K587" s="40"/>
      <c r="L587" s="42"/>
    </row>
    <row r="588" spans="1:12" ht="14.25" hidden="1" x14ac:dyDescent="0.2">
      <c r="A588" s="55"/>
      <c r="B588" s="56"/>
      <c r="C588" s="74" t="s">
        <v>732</v>
      </c>
      <c r="D588" s="74"/>
      <c r="E588" s="74"/>
      <c r="F588" s="74"/>
      <c r="G588" s="74"/>
      <c r="H588" s="74"/>
      <c r="I588" s="42"/>
      <c r="J588" s="55"/>
      <c r="K588" s="40"/>
      <c r="L588" s="42">
        <f>SUM(BO403:BO564)</f>
        <v>0</v>
      </c>
    </row>
    <row r="589" spans="1:12" ht="15" x14ac:dyDescent="0.2">
      <c r="A589" s="57"/>
      <c r="B589" s="58"/>
      <c r="C589" s="76" t="s">
        <v>733</v>
      </c>
      <c r="D589" s="76"/>
      <c r="E589" s="76"/>
      <c r="F589" s="76"/>
      <c r="G589" s="76"/>
      <c r="H589" s="76"/>
      <c r="I589" s="46"/>
      <c r="J589" s="57"/>
      <c r="K589" s="59"/>
      <c r="L589" s="46">
        <f>L566+L581+L582+L583+L587+L588</f>
        <v>77418.259999999995</v>
      </c>
    </row>
    <row r="590" spans="1:12" ht="14.25" x14ac:dyDescent="0.2">
      <c r="A590" s="55"/>
      <c r="B590" s="56"/>
      <c r="C590" s="77" t="s">
        <v>734</v>
      </c>
      <c r="D590" s="74"/>
      <c r="E590" s="74"/>
      <c r="F590" s="74"/>
      <c r="G590" s="74"/>
      <c r="H590" s="74"/>
      <c r="I590" s="42"/>
      <c r="J590" s="55"/>
      <c r="K590" s="40"/>
      <c r="L590" s="42"/>
    </row>
    <row r="591" spans="1:12" ht="14.25" hidden="1" x14ac:dyDescent="0.2">
      <c r="A591" s="55"/>
      <c r="B591" s="56"/>
      <c r="C591" s="74" t="s">
        <v>735</v>
      </c>
      <c r="D591" s="74"/>
      <c r="E591" s="74"/>
      <c r="F591" s="74"/>
      <c r="G591" s="74"/>
      <c r="H591" s="74"/>
      <c r="I591" s="42"/>
      <c r="J591" s="55"/>
      <c r="K591" s="40"/>
      <c r="L591" s="42">
        <f>SUM(AX403:AX564)</f>
        <v>0</v>
      </c>
    </row>
    <row r="592" spans="1:12" ht="14.25" hidden="1" x14ac:dyDescent="0.2">
      <c r="A592" s="55"/>
      <c r="B592" s="56"/>
      <c r="C592" s="74" t="s">
        <v>736</v>
      </c>
      <c r="D592" s="74"/>
      <c r="E592" s="74"/>
      <c r="F592" s="74"/>
      <c r="G592" s="74"/>
      <c r="H592" s="74"/>
      <c r="I592" s="42"/>
      <c r="J592" s="55"/>
      <c r="K592" s="40"/>
      <c r="L592" s="42">
        <f>SUM(AY403:AY564)</f>
        <v>0</v>
      </c>
    </row>
    <row r="593" spans="1:83" ht="14.25" x14ac:dyDescent="0.2">
      <c r="A593" s="55"/>
      <c r="B593" s="56"/>
      <c r="C593" s="74" t="s">
        <v>737</v>
      </c>
      <c r="D593" s="74"/>
      <c r="E593" s="74"/>
      <c r="F593" s="75"/>
      <c r="G593" s="45">
        <f>Source!F213</f>
        <v>47.284728000000001</v>
      </c>
      <c r="H593" s="55"/>
      <c r="I593" s="55"/>
      <c r="J593" s="55"/>
      <c r="K593" s="55"/>
      <c r="L593" s="55"/>
    </row>
    <row r="594" spans="1:83" ht="14.25" x14ac:dyDescent="0.2">
      <c r="A594" s="55"/>
      <c r="B594" s="56"/>
      <c r="C594" s="74" t="s">
        <v>738</v>
      </c>
      <c r="D594" s="74"/>
      <c r="E594" s="74"/>
      <c r="F594" s="75"/>
      <c r="G594" s="45">
        <f>Source!F214</f>
        <v>13.048425</v>
      </c>
      <c r="H594" s="55"/>
      <c r="I594" s="55"/>
      <c r="J594" s="55"/>
      <c r="K594" s="55"/>
      <c r="L594" s="55"/>
    </row>
    <row r="597" spans="1:83" ht="16.5" x14ac:dyDescent="0.2">
      <c r="A597" s="79" t="s">
        <v>769</v>
      </c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</row>
    <row r="598" spans="1:83" ht="92.25" x14ac:dyDescent="0.2">
      <c r="A598" s="36" t="s">
        <v>224</v>
      </c>
      <c r="B598" s="38" t="s">
        <v>765</v>
      </c>
      <c r="C598" s="38" t="s">
        <v>766</v>
      </c>
      <c r="D598" s="39" t="str">
        <f>Source!H225</f>
        <v>ШТ</v>
      </c>
      <c r="E598" s="40">
        <f>Source!K225</f>
        <v>1</v>
      </c>
      <c r="F598" s="40"/>
      <c r="G598" s="40">
        <f>Source!I225</f>
        <v>1</v>
      </c>
      <c r="H598" s="42"/>
      <c r="I598" s="41"/>
      <c r="J598" s="42"/>
      <c r="K598" s="41"/>
      <c r="L598" s="42"/>
    </row>
    <row r="599" spans="1:83" ht="165.75" x14ac:dyDescent="0.2">
      <c r="B599" s="43" t="str">
        <f>Source!EO225</f>
        <v>Поправка: 421/пр_2020_прил.10_т.5_п.4_гр.3</v>
      </c>
      <c r="C599" s="43" t="str">
        <f>Source!CN225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0" spans="1:83" ht="15" x14ac:dyDescent="0.2">
      <c r="A600" s="37"/>
      <c r="B600" s="40">
        <v>1</v>
      </c>
      <c r="C600" s="37" t="s">
        <v>700</v>
      </c>
      <c r="D600" s="39" t="s">
        <v>539</v>
      </c>
      <c r="E600" s="45"/>
      <c r="F600" s="40"/>
      <c r="G600" s="45">
        <f>Source!U225</f>
        <v>1.524</v>
      </c>
      <c r="H600" s="40"/>
      <c r="I600" s="40"/>
      <c r="J600" s="40"/>
      <c r="K600" s="40"/>
      <c r="L600" s="46">
        <f>SUM(L601:L601)-SUMIF(CE601:CE601, 1, L601:L601)</f>
        <v>636.03</v>
      </c>
    </row>
    <row r="601" spans="1:83" ht="28.5" x14ac:dyDescent="0.2">
      <c r="A601" s="38"/>
      <c r="B601" s="38" t="s">
        <v>599</v>
      </c>
      <c r="C601" s="38" t="s">
        <v>600</v>
      </c>
      <c r="D601" s="39" t="s">
        <v>539</v>
      </c>
      <c r="E601" s="40">
        <v>1.27</v>
      </c>
      <c r="F601" s="40">
        <f>ROUND((1.2),7)</f>
        <v>1.2</v>
      </c>
      <c r="G601" s="40">
        <f>SmtRes!CX161</f>
        <v>1.524</v>
      </c>
      <c r="H601" s="42"/>
      <c r="I601" s="41"/>
      <c r="J601" s="42">
        <f>SmtRes!CZ161</f>
        <v>417.34</v>
      </c>
      <c r="K601" s="41"/>
      <c r="L601" s="42">
        <f>SmtRes!DI161</f>
        <v>636.03</v>
      </c>
    </row>
    <row r="602" spans="1:83" ht="15" x14ac:dyDescent="0.2">
      <c r="A602" s="37"/>
      <c r="B602" s="40">
        <v>2</v>
      </c>
      <c r="C602" s="37" t="s">
        <v>701</v>
      </c>
      <c r="D602" s="39"/>
      <c r="E602" s="45"/>
      <c r="F602" s="40"/>
      <c r="G602" s="45"/>
      <c r="H602" s="40"/>
      <c r="I602" s="40"/>
      <c r="J602" s="40"/>
      <c r="K602" s="40"/>
      <c r="L602" s="46">
        <f>SUM(L603:L607)-SUMIF(CE603:CE607, 1, L603:L607)</f>
        <v>222.71000000000004</v>
      </c>
    </row>
    <row r="603" spans="1:83" ht="15" x14ac:dyDescent="0.2">
      <c r="A603" s="37"/>
      <c r="B603" s="40"/>
      <c r="C603" s="37" t="s">
        <v>704</v>
      </c>
      <c r="D603" s="39" t="s">
        <v>539</v>
      </c>
      <c r="E603" s="45"/>
      <c r="F603" s="40"/>
      <c r="G603" s="45">
        <f>Source!V225</f>
        <v>0.49199999999999999</v>
      </c>
      <c r="H603" s="40"/>
      <c r="I603" s="40"/>
      <c r="J603" s="40"/>
      <c r="K603" s="40"/>
      <c r="L603" s="46">
        <f>SUMIF(CE604:CE607, 1, L604:L607)</f>
        <v>235.16</v>
      </c>
      <c r="CE603">
        <v>1</v>
      </c>
    </row>
    <row r="604" spans="1:83" ht="28.5" x14ac:dyDescent="0.2">
      <c r="A604" s="38"/>
      <c r="B604" s="38" t="s">
        <v>548</v>
      </c>
      <c r="C604" s="38" t="s">
        <v>550</v>
      </c>
      <c r="D604" s="39" t="s">
        <v>342</v>
      </c>
      <c r="E604" s="40">
        <v>0.35</v>
      </c>
      <c r="F604" s="40">
        <f>ROUND((1.2),7)</f>
        <v>1.2</v>
      </c>
      <c r="G604" s="40">
        <f>SmtRes!CX163</f>
        <v>0.42</v>
      </c>
      <c r="H604" s="42">
        <f>SmtRes!CZ163</f>
        <v>346.73</v>
      </c>
      <c r="I604" s="41">
        <f>SmtRes!AJ163</f>
        <v>1.26</v>
      </c>
      <c r="J604" s="42">
        <f>ROUND(H604*I604, 2)</f>
        <v>436.88</v>
      </c>
      <c r="K604" s="41"/>
      <c r="L604" s="42">
        <f>SmtRes!DG163</f>
        <v>183.49</v>
      </c>
    </row>
    <row r="605" spans="1:83" ht="28.5" x14ac:dyDescent="0.2">
      <c r="A605" s="38"/>
      <c r="B605" s="38" t="s">
        <v>551</v>
      </c>
      <c r="C605" s="38" t="s">
        <v>703</v>
      </c>
      <c r="D605" s="39" t="s">
        <v>539</v>
      </c>
      <c r="E605" s="40">
        <f>SmtRes!DO163*SmtRes!AT163</f>
        <v>0.35</v>
      </c>
      <c r="F605" s="40">
        <f>ROUND((1.2),7)</f>
        <v>1.2</v>
      </c>
      <c r="G605" s="40">
        <f>SmtRes!DO163*SmtRes!CX163</f>
        <v>0.42</v>
      </c>
      <c r="H605" s="42"/>
      <c r="I605" s="41"/>
      <c r="J605" s="42">
        <f>ROUND(SmtRes!AG163/SmtRes!DO163, 2)</f>
        <v>477.98</v>
      </c>
      <c r="K605" s="41"/>
      <c r="L605" s="42">
        <f>SmtRes!DH163</f>
        <v>200.75</v>
      </c>
      <c r="CE605">
        <v>1</v>
      </c>
    </row>
    <row r="606" spans="1:83" ht="28.5" x14ac:dyDescent="0.2">
      <c r="A606" s="38"/>
      <c r="B606" s="38" t="s">
        <v>552</v>
      </c>
      <c r="C606" s="38" t="s">
        <v>554</v>
      </c>
      <c r="D606" s="39" t="s">
        <v>342</v>
      </c>
      <c r="E606" s="40">
        <v>0.06</v>
      </c>
      <c r="F606" s="40">
        <f>ROUND((1.2),7)</f>
        <v>1.2</v>
      </c>
      <c r="G606" s="40">
        <f>SmtRes!CX164</f>
        <v>7.1999999999999995E-2</v>
      </c>
      <c r="H606" s="42"/>
      <c r="I606" s="41"/>
      <c r="J606" s="42">
        <f>SmtRes!CZ164</f>
        <v>544.70000000000005</v>
      </c>
      <c r="K606" s="41"/>
      <c r="L606" s="42">
        <f>SmtRes!DG164</f>
        <v>39.22</v>
      </c>
    </row>
    <row r="607" spans="1:83" ht="28.5" x14ac:dyDescent="0.2">
      <c r="A607" s="38"/>
      <c r="B607" s="38" t="s">
        <v>551</v>
      </c>
      <c r="C607" s="47" t="s">
        <v>703</v>
      </c>
      <c r="D607" s="48" t="s">
        <v>539</v>
      </c>
      <c r="E607" s="49">
        <f>SmtRes!DO164*SmtRes!AT164</f>
        <v>0.06</v>
      </c>
      <c r="F607" s="49">
        <f>ROUND((1.2),7)</f>
        <v>1.2</v>
      </c>
      <c r="G607" s="49">
        <f>SmtRes!DO164*SmtRes!CX164</f>
        <v>7.1999999999999995E-2</v>
      </c>
      <c r="H607" s="50"/>
      <c r="I607" s="51"/>
      <c r="J607" s="50">
        <f>ROUND(SmtRes!AG164/SmtRes!DO164, 2)</f>
        <v>477.98</v>
      </c>
      <c r="K607" s="51"/>
      <c r="L607" s="50">
        <f>SmtRes!DH164</f>
        <v>34.409999999999997</v>
      </c>
      <c r="CE607">
        <v>1</v>
      </c>
    </row>
    <row r="608" spans="1:83" ht="15" x14ac:dyDescent="0.2">
      <c r="A608" s="38"/>
      <c r="B608" s="38"/>
      <c r="C608" s="54" t="s">
        <v>705</v>
      </c>
      <c r="D608" s="39"/>
      <c r="E608" s="40"/>
      <c r="F608" s="40"/>
      <c r="G608" s="40"/>
      <c r="H608" s="42"/>
      <c r="I608" s="41"/>
      <c r="J608" s="42"/>
      <c r="K608" s="41"/>
      <c r="L608" s="42">
        <f>L600+L602+L603</f>
        <v>1093.9000000000001</v>
      </c>
    </row>
    <row r="609" spans="1:83" ht="14.25" x14ac:dyDescent="0.2">
      <c r="A609" s="38"/>
      <c r="B609" s="38"/>
      <c r="C609" s="38" t="s">
        <v>706</v>
      </c>
      <c r="D609" s="39"/>
      <c r="E609" s="40"/>
      <c r="F609" s="40"/>
      <c r="G609" s="40"/>
      <c r="H609" s="42"/>
      <c r="I609" s="41"/>
      <c r="J609" s="42"/>
      <c r="K609" s="41"/>
      <c r="L609" s="42">
        <f>SUM(AR598:AR612)+SUM(AS598:AS612)+SUM(AT598:AT612)+SUM(AU598:AU612)+SUM(AV598:AV612)</f>
        <v>871.18999999999994</v>
      </c>
    </row>
    <row r="610" spans="1:83" ht="14.25" x14ac:dyDescent="0.2">
      <c r="A610" s="38"/>
      <c r="B610" s="38" t="s">
        <v>31</v>
      </c>
      <c r="C610" s="38" t="s">
        <v>707</v>
      </c>
      <c r="D610" s="39" t="s">
        <v>314</v>
      </c>
      <c r="E610" s="40">
        <f>Source!BZ225</f>
        <v>103</v>
      </c>
      <c r="F610" s="40"/>
      <c r="G610" s="40">
        <f>Source!AT225</f>
        <v>103</v>
      </c>
      <c r="H610" s="42"/>
      <c r="I610" s="41"/>
      <c r="J610" s="42"/>
      <c r="K610" s="41"/>
      <c r="L610" s="42">
        <f>SUM(AZ598:AZ612)</f>
        <v>897.33</v>
      </c>
    </row>
    <row r="611" spans="1:83" ht="14.25" x14ac:dyDescent="0.2">
      <c r="A611" s="47"/>
      <c r="B611" s="47" t="s">
        <v>32</v>
      </c>
      <c r="C611" s="47" t="s">
        <v>709</v>
      </c>
      <c r="D611" s="48" t="s">
        <v>314</v>
      </c>
      <c r="E611" s="49">
        <f>Source!CA225</f>
        <v>60</v>
      </c>
      <c r="F611" s="49"/>
      <c r="G611" s="49">
        <f>Source!AU225</f>
        <v>60</v>
      </c>
      <c r="H611" s="50"/>
      <c r="I611" s="51"/>
      <c r="J611" s="50"/>
      <c r="K611" s="51"/>
      <c r="L611" s="50">
        <f>SUM(BA598:BA612)</f>
        <v>522.71</v>
      </c>
    </row>
    <row r="612" spans="1:83" ht="15" x14ac:dyDescent="0.2">
      <c r="C612" s="80" t="s">
        <v>710</v>
      </c>
      <c r="D612" s="80"/>
      <c r="E612" s="80"/>
      <c r="F612" s="80"/>
      <c r="G612" s="80"/>
      <c r="H612" s="80"/>
      <c r="I612" s="81">
        <f>K612/E598</f>
        <v>2513.94</v>
      </c>
      <c r="J612" s="81"/>
      <c r="K612" s="81">
        <f>L600+L602+L610+L611+L603</f>
        <v>2513.94</v>
      </c>
      <c r="L612" s="81"/>
      <c r="AD612">
        <f>ROUND((Source!AT225/100)*((ROUND(SUMIF(SmtRes!AQ161:'SmtRes'!AQ164,"=1",SmtRes!AD161:'SmtRes'!AD164)*Source!I225, 2)+ROUND(SUMIF(SmtRes!AQ161:'SmtRes'!AQ164,"=1",SmtRes!AC161:'SmtRes'!AC164)*Source!I225, 2))), 2)</f>
        <v>1414.5</v>
      </c>
      <c r="AE612">
        <f>ROUND((Source!AU225/100)*((ROUND(SUMIF(SmtRes!AQ161:'SmtRes'!AQ164,"=1",SmtRes!AD161:'SmtRes'!AD164)*Source!I225, 2)+ROUND(SUMIF(SmtRes!AQ161:'SmtRes'!AQ164,"=1",SmtRes!AC161:'SmtRes'!AC164)*Source!I225, 2))), 2)</f>
        <v>823.98</v>
      </c>
      <c r="AN612" s="52">
        <f>L600+L602+L610+L611+L603</f>
        <v>2513.94</v>
      </c>
      <c r="AO612" s="52">
        <f>L602</f>
        <v>222.71000000000004</v>
      </c>
      <c r="AQ612" t="s">
        <v>711</v>
      </c>
      <c r="AR612" s="52">
        <f>L600</f>
        <v>636.03</v>
      </c>
      <c r="AT612" s="52">
        <f>L603</f>
        <v>235.16</v>
      </c>
      <c r="AV612" t="s">
        <v>711</v>
      </c>
      <c r="AW612">
        <f>0</f>
        <v>0</v>
      </c>
      <c r="AZ612">
        <f>Source!X225</f>
        <v>897.33</v>
      </c>
      <c r="BA612">
        <f>Source!Y225</f>
        <v>522.71</v>
      </c>
      <c r="CD612">
        <v>1</v>
      </c>
    </row>
    <row r="613" spans="1:83" ht="92.25" x14ac:dyDescent="0.2">
      <c r="A613" s="36" t="s">
        <v>225</v>
      </c>
      <c r="B613" s="38" t="s">
        <v>767</v>
      </c>
      <c r="C613" s="38" t="s">
        <v>768</v>
      </c>
      <c r="D613" s="39" t="str">
        <f>Source!H226</f>
        <v>ШТ</v>
      </c>
      <c r="E613" s="40">
        <f>Source!K226</f>
        <v>-1</v>
      </c>
      <c r="F613" s="40"/>
      <c r="G613" s="40">
        <f>Source!I226</f>
        <v>-1</v>
      </c>
      <c r="H613" s="42"/>
      <c r="I613" s="41"/>
      <c r="J613" s="42"/>
      <c r="K613" s="41"/>
      <c r="L613" s="42"/>
    </row>
    <row r="614" spans="1:83" ht="165.75" x14ac:dyDescent="0.2">
      <c r="B614" s="43" t="str">
        <f>Source!EO226</f>
        <v>Поправка: 421/пр_2020_прил.10_т.5_п.4_гр.3</v>
      </c>
      <c r="C614" s="43" t="str">
        <f>Source!CN226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15" spans="1:83" ht="15" x14ac:dyDescent="0.2">
      <c r="A615" s="37"/>
      <c r="B615" s="40">
        <v>1</v>
      </c>
      <c r="C615" s="37" t="s">
        <v>700</v>
      </c>
      <c r="D615" s="39" t="s">
        <v>539</v>
      </c>
      <c r="E615" s="45"/>
      <c r="F615" s="40"/>
      <c r="G615" s="45">
        <f>Source!U226</f>
        <v>-0.18</v>
      </c>
      <c r="H615" s="40"/>
      <c r="I615" s="40"/>
      <c r="J615" s="40"/>
      <c r="K615" s="40"/>
      <c r="L615" s="46">
        <f>SUM(L616:L616)-SUMIF(CE616:CE616, 1, L616:L616)</f>
        <v>-73.84</v>
      </c>
    </row>
    <row r="616" spans="1:83" ht="28.5" x14ac:dyDescent="0.2">
      <c r="A616" s="38"/>
      <c r="B616" s="38" t="s">
        <v>601</v>
      </c>
      <c r="C616" s="38" t="s">
        <v>602</v>
      </c>
      <c r="D616" s="39" t="s">
        <v>539</v>
      </c>
      <c r="E616" s="40">
        <v>0.15</v>
      </c>
      <c r="F616" s="40">
        <f>ROUND((1.2),7)</f>
        <v>1.2</v>
      </c>
      <c r="G616" s="40">
        <f>SmtRes!CX165</f>
        <v>-0.18</v>
      </c>
      <c r="H616" s="42"/>
      <c r="I616" s="41"/>
      <c r="J616" s="42">
        <f>SmtRes!CZ165</f>
        <v>410.21</v>
      </c>
      <c r="K616" s="41"/>
      <c r="L616" s="42">
        <f>SmtRes!DI165</f>
        <v>-73.84</v>
      </c>
    </row>
    <row r="617" spans="1:83" ht="15" x14ac:dyDescent="0.2">
      <c r="A617" s="37"/>
      <c r="B617" s="40">
        <v>2</v>
      </c>
      <c r="C617" s="37" t="s">
        <v>701</v>
      </c>
      <c r="D617" s="39"/>
      <c r="E617" s="45"/>
      <c r="F617" s="40"/>
      <c r="G617" s="45"/>
      <c r="H617" s="40"/>
      <c r="I617" s="40"/>
      <c r="J617" s="40"/>
      <c r="K617" s="40"/>
      <c r="L617" s="46">
        <f>SUM(L618:L622)-SUMIF(CE618:CE622, 1, L618:L622)</f>
        <v>-43.240000000000023</v>
      </c>
    </row>
    <row r="618" spans="1:83" ht="15" x14ac:dyDescent="0.2">
      <c r="A618" s="37"/>
      <c r="B618" s="40"/>
      <c r="C618" s="37" t="s">
        <v>704</v>
      </c>
      <c r="D618" s="39" t="s">
        <v>539</v>
      </c>
      <c r="E618" s="45"/>
      <c r="F618" s="40"/>
      <c r="G618" s="45">
        <f>Source!V226</f>
        <v>-9.6000000000000002E-2</v>
      </c>
      <c r="H618" s="40"/>
      <c r="I618" s="40"/>
      <c r="J618" s="40"/>
      <c r="K618" s="40"/>
      <c r="L618" s="46">
        <f>SUMIF(CE619:CE622, 1, L619:L622)</f>
        <v>-45.89</v>
      </c>
      <c r="CE618">
        <v>1</v>
      </c>
    </row>
    <row r="619" spans="1:83" ht="28.5" x14ac:dyDescent="0.2">
      <c r="A619" s="38"/>
      <c r="B619" s="38" t="s">
        <v>548</v>
      </c>
      <c r="C619" s="38" t="s">
        <v>550</v>
      </c>
      <c r="D619" s="39" t="s">
        <v>342</v>
      </c>
      <c r="E619" s="40">
        <v>7.0000000000000007E-2</v>
      </c>
      <c r="F619" s="40">
        <f>ROUND((1.2),7)</f>
        <v>1.2</v>
      </c>
      <c r="G619" s="40">
        <f>SmtRes!CX167</f>
        <v>-8.4000000000000005E-2</v>
      </c>
      <c r="H619" s="42">
        <f>SmtRes!CZ167</f>
        <v>346.73</v>
      </c>
      <c r="I619" s="41">
        <f>SmtRes!AJ167</f>
        <v>1.26</v>
      </c>
      <c r="J619" s="42">
        <f>ROUND(H619*I619, 2)</f>
        <v>436.88</v>
      </c>
      <c r="K619" s="41"/>
      <c r="L619" s="42">
        <f>SmtRes!DG167</f>
        <v>-36.700000000000003</v>
      </c>
    </row>
    <row r="620" spans="1:83" ht="28.5" x14ac:dyDescent="0.2">
      <c r="A620" s="38"/>
      <c r="B620" s="38" t="s">
        <v>551</v>
      </c>
      <c r="C620" s="38" t="s">
        <v>703</v>
      </c>
      <c r="D620" s="39" t="s">
        <v>539</v>
      </c>
      <c r="E620" s="40">
        <f>SmtRes!DO167*SmtRes!AT167</f>
        <v>7.0000000000000007E-2</v>
      </c>
      <c r="F620" s="40">
        <f>ROUND((1.2),7)</f>
        <v>1.2</v>
      </c>
      <c r="G620" s="40">
        <f>SmtRes!DO167*SmtRes!CX167</f>
        <v>-8.4000000000000005E-2</v>
      </c>
      <c r="H620" s="42"/>
      <c r="I620" s="41"/>
      <c r="J620" s="42">
        <f>ROUND(SmtRes!AG167/SmtRes!DO167, 2)</f>
        <v>477.98</v>
      </c>
      <c r="K620" s="41"/>
      <c r="L620" s="42">
        <f>SmtRes!DH167</f>
        <v>-40.15</v>
      </c>
      <c r="CE620">
        <v>1</v>
      </c>
    </row>
    <row r="621" spans="1:83" ht="28.5" x14ac:dyDescent="0.2">
      <c r="A621" s="38"/>
      <c r="B621" s="38" t="s">
        <v>552</v>
      </c>
      <c r="C621" s="38" t="s">
        <v>554</v>
      </c>
      <c r="D621" s="39" t="s">
        <v>342</v>
      </c>
      <c r="E621" s="40">
        <v>0.01</v>
      </c>
      <c r="F621" s="40">
        <f>ROUND((1.2),7)</f>
        <v>1.2</v>
      </c>
      <c r="G621" s="40">
        <f>SmtRes!CX168</f>
        <v>-1.2E-2</v>
      </c>
      <c r="H621" s="42"/>
      <c r="I621" s="41"/>
      <c r="J621" s="42">
        <f>SmtRes!CZ168</f>
        <v>544.70000000000005</v>
      </c>
      <c r="K621" s="41"/>
      <c r="L621" s="42">
        <f>SmtRes!DG168</f>
        <v>-6.54</v>
      </c>
    </row>
    <row r="622" spans="1:83" ht="28.5" x14ac:dyDescent="0.2">
      <c r="A622" s="38"/>
      <c r="B622" s="38" t="s">
        <v>551</v>
      </c>
      <c r="C622" s="47" t="s">
        <v>703</v>
      </c>
      <c r="D622" s="48" t="s">
        <v>539</v>
      </c>
      <c r="E622" s="49">
        <f>SmtRes!DO168*SmtRes!AT168</f>
        <v>0.01</v>
      </c>
      <c r="F622" s="49">
        <f>ROUND((1.2),7)</f>
        <v>1.2</v>
      </c>
      <c r="G622" s="49">
        <f>SmtRes!DO168*SmtRes!CX168</f>
        <v>-1.2E-2</v>
      </c>
      <c r="H622" s="50"/>
      <c r="I622" s="51"/>
      <c r="J622" s="50">
        <f>ROUND(SmtRes!AG168/SmtRes!DO168, 2)</f>
        <v>477.98</v>
      </c>
      <c r="K622" s="51"/>
      <c r="L622" s="50">
        <f>SmtRes!DH168</f>
        <v>-5.74</v>
      </c>
      <c r="CE622">
        <v>1</v>
      </c>
    </row>
    <row r="623" spans="1:83" ht="15" x14ac:dyDescent="0.2">
      <c r="A623" s="38"/>
      <c r="B623" s="38"/>
      <c r="C623" s="54" t="s">
        <v>705</v>
      </c>
      <c r="D623" s="39"/>
      <c r="E623" s="40"/>
      <c r="F623" s="40"/>
      <c r="G623" s="40"/>
      <c r="H623" s="42"/>
      <c r="I623" s="41"/>
      <c r="J623" s="42"/>
      <c r="K623" s="41"/>
      <c r="L623" s="42">
        <f>L615+L617+L618</f>
        <v>-162.97000000000003</v>
      </c>
    </row>
    <row r="624" spans="1:83" ht="14.25" x14ac:dyDescent="0.2">
      <c r="A624" s="38"/>
      <c r="B624" s="38"/>
      <c r="C624" s="38" t="s">
        <v>706</v>
      </c>
      <c r="D624" s="39"/>
      <c r="E624" s="40"/>
      <c r="F624" s="40"/>
      <c r="G624" s="40"/>
      <c r="H624" s="42"/>
      <c r="I624" s="41"/>
      <c r="J624" s="42"/>
      <c r="K624" s="41"/>
      <c r="L624" s="42">
        <f>SUM(AR613:AR627)+SUM(AS613:AS627)+SUM(AT613:AT627)+SUM(AU613:AU627)+SUM(AV613:AV627)</f>
        <v>-119.73</v>
      </c>
    </row>
    <row r="625" spans="1:83" ht="14.25" x14ac:dyDescent="0.2">
      <c r="A625" s="38"/>
      <c r="B625" s="38" t="s">
        <v>31</v>
      </c>
      <c r="C625" s="38" t="s">
        <v>707</v>
      </c>
      <c r="D625" s="39" t="s">
        <v>314</v>
      </c>
      <c r="E625" s="40">
        <f>Source!BZ226</f>
        <v>103</v>
      </c>
      <c r="F625" s="40"/>
      <c r="G625" s="40">
        <f>Source!AT226</f>
        <v>103</v>
      </c>
      <c r="H625" s="42"/>
      <c r="I625" s="41"/>
      <c r="J625" s="42"/>
      <c r="K625" s="41"/>
      <c r="L625" s="42">
        <f>SUM(AZ613:AZ627)</f>
        <v>-123.32</v>
      </c>
    </row>
    <row r="626" spans="1:83" ht="14.25" x14ac:dyDescent="0.2">
      <c r="A626" s="47"/>
      <c r="B626" s="47" t="s">
        <v>32</v>
      </c>
      <c r="C626" s="47" t="s">
        <v>709</v>
      </c>
      <c r="D626" s="48" t="s">
        <v>314</v>
      </c>
      <c r="E626" s="49">
        <f>Source!CA226</f>
        <v>60</v>
      </c>
      <c r="F626" s="49"/>
      <c r="G626" s="49">
        <f>Source!AU226</f>
        <v>60</v>
      </c>
      <c r="H626" s="50"/>
      <c r="I626" s="51"/>
      <c r="J626" s="50"/>
      <c r="K626" s="51"/>
      <c r="L626" s="50">
        <f>SUM(BA613:BA627)</f>
        <v>-71.84</v>
      </c>
    </row>
    <row r="627" spans="1:83" ht="15" x14ac:dyDescent="0.2">
      <c r="C627" s="80" t="s">
        <v>710</v>
      </c>
      <c r="D627" s="80"/>
      <c r="E627" s="80"/>
      <c r="F627" s="80"/>
      <c r="G627" s="80"/>
      <c r="H627" s="80"/>
      <c r="I627" s="81">
        <f>K627/E613</f>
        <v>358.13</v>
      </c>
      <c r="J627" s="81"/>
      <c r="K627" s="81">
        <f>L615+L617+L625+L626+L618</f>
        <v>-358.13</v>
      </c>
      <c r="L627" s="81"/>
      <c r="AD627">
        <f>ROUND((Source!AT226/100)*((ROUND(SUMIF(SmtRes!AQ165:'SmtRes'!AQ168,"=1",SmtRes!AD165:'SmtRes'!AD168)*Source!I226, 2)+ROUND(SUMIF(SmtRes!AQ165:'SmtRes'!AQ168,"=1",SmtRes!AC165:'SmtRes'!AC168)*Source!I226, 2))), 2)</f>
        <v>-1407.16</v>
      </c>
      <c r="AE627">
        <f>ROUND((Source!AU226/100)*((ROUND(SUMIF(SmtRes!AQ165:'SmtRes'!AQ168,"=1",SmtRes!AD165:'SmtRes'!AD168)*Source!I226, 2)+ROUND(SUMIF(SmtRes!AQ165:'SmtRes'!AQ168,"=1",SmtRes!AC165:'SmtRes'!AC168)*Source!I226, 2))), 2)</f>
        <v>-819.7</v>
      </c>
      <c r="AN627" s="52">
        <f>L615+L617+L625+L626+L618</f>
        <v>-358.13</v>
      </c>
      <c r="AO627" s="52">
        <f>L617</f>
        <v>-43.240000000000023</v>
      </c>
      <c r="AQ627" t="s">
        <v>711</v>
      </c>
      <c r="AR627" s="52">
        <f>L615</f>
        <v>-73.84</v>
      </c>
      <c r="AT627" s="52">
        <f>L618</f>
        <v>-45.89</v>
      </c>
      <c r="AV627" t="s">
        <v>711</v>
      </c>
      <c r="AW627">
        <f>0</f>
        <v>0</v>
      </c>
      <c r="AZ627">
        <f>Source!X226</f>
        <v>-123.32</v>
      </c>
      <c r="BA627">
        <f>Source!Y226</f>
        <v>-71.84</v>
      </c>
      <c r="CD627">
        <v>1</v>
      </c>
    </row>
    <row r="628" spans="1:83" ht="92.25" x14ac:dyDescent="0.2">
      <c r="A628" s="36" t="s">
        <v>226</v>
      </c>
      <c r="B628" s="38" t="s">
        <v>767</v>
      </c>
      <c r="C628" s="38" t="s">
        <v>768</v>
      </c>
      <c r="D628" s="39" t="str">
        <f>Source!H227</f>
        <v>ШТ</v>
      </c>
      <c r="E628" s="40">
        <f>Source!K227</f>
        <v>-1</v>
      </c>
      <c r="F628" s="40"/>
      <c r="G628" s="40">
        <f>Source!I227</f>
        <v>-1</v>
      </c>
      <c r="H628" s="42"/>
      <c r="I628" s="41"/>
      <c r="J628" s="42"/>
      <c r="K628" s="41"/>
      <c r="L628" s="42"/>
    </row>
    <row r="629" spans="1:83" ht="165.75" x14ac:dyDescent="0.2">
      <c r="B629" s="43" t="str">
        <f>Source!EO227</f>
        <v>Поправка: 421/пр_2020_прил.10_т.5_п.4_гр.3</v>
      </c>
      <c r="C629" s="43" t="str">
        <f>Source!CN227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0" spans="1:83" ht="15" x14ac:dyDescent="0.2">
      <c r="A630" s="37"/>
      <c r="B630" s="40">
        <v>1</v>
      </c>
      <c r="C630" s="37" t="s">
        <v>700</v>
      </c>
      <c r="D630" s="39" t="s">
        <v>539</v>
      </c>
      <c r="E630" s="45"/>
      <c r="F630" s="40"/>
      <c r="G630" s="45">
        <f>Source!U227</f>
        <v>-0.18</v>
      </c>
      <c r="H630" s="40"/>
      <c r="I630" s="40"/>
      <c r="J630" s="40"/>
      <c r="K630" s="40"/>
      <c r="L630" s="46">
        <f>SUM(L631:L631)-SUMIF(CE631:CE631, 1, L631:L631)</f>
        <v>-73.84</v>
      </c>
    </row>
    <row r="631" spans="1:83" ht="28.5" x14ac:dyDescent="0.2">
      <c r="A631" s="38"/>
      <c r="B631" s="38" t="s">
        <v>601</v>
      </c>
      <c r="C631" s="38" t="s">
        <v>602</v>
      </c>
      <c r="D631" s="39" t="s">
        <v>539</v>
      </c>
      <c r="E631" s="40">
        <v>0.15</v>
      </c>
      <c r="F631" s="40">
        <f>ROUND((1.2),7)</f>
        <v>1.2</v>
      </c>
      <c r="G631" s="40">
        <f>SmtRes!CX169</f>
        <v>-0.18</v>
      </c>
      <c r="H631" s="42"/>
      <c r="I631" s="41"/>
      <c r="J631" s="42">
        <f>SmtRes!CZ169</f>
        <v>410.21</v>
      </c>
      <c r="K631" s="41"/>
      <c r="L631" s="42">
        <f>SmtRes!DI169</f>
        <v>-73.84</v>
      </c>
    </row>
    <row r="632" spans="1:83" ht="15" x14ac:dyDescent="0.2">
      <c r="A632" s="37"/>
      <c r="B632" s="40">
        <v>2</v>
      </c>
      <c r="C632" s="37" t="s">
        <v>701</v>
      </c>
      <c r="D632" s="39"/>
      <c r="E632" s="45"/>
      <c r="F632" s="40"/>
      <c r="G632" s="45"/>
      <c r="H632" s="40"/>
      <c r="I632" s="40"/>
      <c r="J632" s="40"/>
      <c r="K632" s="40"/>
      <c r="L632" s="46">
        <f>SUM(L633:L637)-SUMIF(CE633:CE637, 1, L633:L637)</f>
        <v>-43.240000000000023</v>
      </c>
    </row>
    <row r="633" spans="1:83" ht="15" x14ac:dyDescent="0.2">
      <c r="A633" s="37"/>
      <c r="B633" s="40"/>
      <c r="C633" s="37" t="s">
        <v>704</v>
      </c>
      <c r="D633" s="39" t="s">
        <v>539</v>
      </c>
      <c r="E633" s="45"/>
      <c r="F633" s="40"/>
      <c r="G633" s="45">
        <f>Source!V227</f>
        <v>-9.6000000000000002E-2</v>
      </c>
      <c r="H633" s="40"/>
      <c r="I633" s="40"/>
      <c r="J633" s="40"/>
      <c r="K633" s="40"/>
      <c r="L633" s="46">
        <f>SUMIF(CE634:CE637, 1, L634:L637)</f>
        <v>-45.89</v>
      </c>
      <c r="CE633">
        <v>1</v>
      </c>
    </row>
    <row r="634" spans="1:83" ht="28.5" x14ac:dyDescent="0.2">
      <c r="A634" s="38"/>
      <c r="B634" s="38" t="s">
        <v>548</v>
      </c>
      <c r="C634" s="38" t="s">
        <v>550</v>
      </c>
      <c r="D634" s="39" t="s">
        <v>342</v>
      </c>
      <c r="E634" s="40">
        <v>7.0000000000000007E-2</v>
      </c>
      <c r="F634" s="40">
        <f>ROUND((1.2),7)</f>
        <v>1.2</v>
      </c>
      <c r="G634" s="40">
        <f>SmtRes!CX171</f>
        <v>-8.4000000000000005E-2</v>
      </c>
      <c r="H634" s="42">
        <f>SmtRes!CZ171</f>
        <v>346.73</v>
      </c>
      <c r="I634" s="41">
        <f>SmtRes!AJ171</f>
        <v>1.26</v>
      </c>
      <c r="J634" s="42">
        <f>ROUND(H634*I634, 2)</f>
        <v>436.88</v>
      </c>
      <c r="K634" s="41"/>
      <c r="L634" s="42">
        <f>SmtRes!DG171</f>
        <v>-36.700000000000003</v>
      </c>
    </row>
    <row r="635" spans="1:83" ht="28.5" x14ac:dyDescent="0.2">
      <c r="A635" s="38"/>
      <c r="B635" s="38" t="s">
        <v>551</v>
      </c>
      <c r="C635" s="38" t="s">
        <v>703</v>
      </c>
      <c r="D635" s="39" t="s">
        <v>539</v>
      </c>
      <c r="E635" s="40">
        <f>SmtRes!DO171*SmtRes!AT171</f>
        <v>7.0000000000000007E-2</v>
      </c>
      <c r="F635" s="40">
        <f>ROUND((1.2),7)</f>
        <v>1.2</v>
      </c>
      <c r="G635" s="40">
        <f>SmtRes!DO171*SmtRes!CX171</f>
        <v>-8.4000000000000005E-2</v>
      </c>
      <c r="H635" s="42"/>
      <c r="I635" s="41"/>
      <c r="J635" s="42">
        <f>ROUND(SmtRes!AG171/SmtRes!DO171, 2)</f>
        <v>477.98</v>
      </c>
      <c r="K635" s="41"/>
      <c r="L635" s="42">
        <f>SmtRes!DH171</f>
        <v>-40.15</v>
      </c>
      <c r="CE635">
        <v>1</v>
      </c>
    </row>
    <row r="636" spans="1:83" ht="28.5" x14ac:dyDescent="0.2">
      <c r="A636" s="38"/>
      <c r="B636" s="38" t="s">
        <v>552</v>
      </c>
      <c r="C636" s="38" t="s">
        <v>554</v>
      </c>
      <c r="D636" s="39" t="s">
        <v>342</v>
      </c>
      <c r="E636" s="40">
        <v>0.01</v>
      </c>
      <c r="F636" s="40">
        <f>ROUND((1.2),7)</f>
        <v>1.2</v>
      </c>
      <c r="G636" s="40">
        <f>SmtRes!CX172</f>
        <v>-1.2E-2</v>
      </c>
      <c r="H636" s="42"/>
      <c r="I636" s="41"/>
      <c r="J636" s="42">
        <f>SmtRes!CZ172</f>
        <v>544.70000000000005</v>
      </c>
      <c r="K636" s="41"/>
      <c r="L636" s="42">
        <f>SmtRes!DG172</f>
        <v>-6.54</v>
      </c>
    </row>
    <row r="637" spans="1:83" ht="28.5" x14ac:dyDescent="0.2">
      <c r="A637" s="38"/>
      <c r="B637" s="38" t="s">
        <v>551</v>
      </c>
      <c r="C637" s="47" t="s">
        <v>703</v>
      </c>
      <c r="D637" s="48" t="s">
        <v>539</v>
      </c>
      <c r="E637" s="49">
        <f>SmtRes!DO172*SmtRes!AT172</f>
        <v>0.01</v>
      </c>
      <c r="F637" s="49">
        <f>ROUND((1.2),7)</f>
        <v>1.2</v>
      </c>
      <c r="G637" s="49">
        <f>SmtRes!DO172*SmtRes!CX172</f>
        <v>-1.2E-2</v>
      </c>
      <c r="H637" s="50"/>
      <c r="I637" s="51"/>
      <c r="J637" s="50">
        <f>ROUND(SmtRes!AG172/SmtRes!DO172, 2)</f>
        <v>477.98</v>
      </c>
      <c r="K637" s="51"/>
      <c r="L637" s="50">
        <f>SmtRes!DH172</f>
        <v>-5.74</v>
      </c>
      <c r="CE637">
        <v>1</v>
      </c>
    </row>
    <row r="638" spans="1:83" ht="15" x14ac:dyDescent="0.2">
      <c r="A638" s="38"/>
      <c r="B638" s="38"/>
      <c r="C638" s="54" t="s">
        <v>705</v>
      </c>
      <c r="D638" s="39"/>
      <c r="E638" s="40"/>
      <c r="F638" s="40"/>
      <c r="G638" s="40"/>
      <c r="H638" s="42"/>
      <c r="I638" s="41"/>
      <c r="J638" s="42"/>
      <c r="K638" s="41"/>
      <c r="L638" s="42">
        <f>L630+L632+L633</f>
        <v>-162.97000000000003</v>
      </c>
    </row>
    <row r="639" spans="1:83" ht="14.25" x14ac:dyDescent="0.2">
      <c r="A639" s="38"/>
      <c r="B639" s="38"/>
      <c r="C639" s="38" t="s">
        <v>706</v>
      </c>
      <c r="D639" s="39"/>
      <c r="E639" s="40"/>
      <c r="F639" s="40"/>
      <c r="G639" s="40"/>
      <c r="H639" s="42"/>
      <c r="I639" s="41"/>
      <c r="J639" s="42"/>
      <c r="K639" s="41"/>
      <c r="L639" s="42">
        <f>SUM(AR628:AR642)+SUM(AS628:AS642)+SUM(AT628:AT642)+SUM(AU628:AU642)+SUM(AV628:AV642)</f>
        <v>-119.73</v>
      </c>
    </row>
    <row r="640" spans="1:83" ht="14.25" x14ac:dyDescent="0.2">
      <c r="A640" s="38"/>
      <c r="B640" s="38" t="s">
        <v>31</v>
      </c>
      <c r="C640" s="38" t="s">
        <v>707</v>
      </c>
      <c r="D640" s="39" t="s">
        <v>314</v>
      </c>
      <c r="E640" s="40">
        <f>Source!BZ227</f>
        <v>103</v>
      </c>
      <c r="F640" s="40"/>
      <c r="G640" s="40">
        <f>Source!AT227</f>
        <v>103</v>
      </c>
      <c r="H640" s="42"/>
      <c r="I640" s="41"/>
      <c r="J640" s="42"/>
      <c r="K640" s="41"/>
      <c r="L640" s="42">
        <f>SUM(AZ628:AZ642)</f>
        <v>-123.32</v>
      </c>
    </row>
    <row r="641" spans="1:83" ht="14.25" x14ac:dyDescent="0.2">
      <c r="A641" s="47"/>
      <c r="B641" s="47" t="s">
        <v>32</v>
      </c>
      <c r="C641" s="47" t="s">
        <v>709</v>
      </c>
      <c r="D641" s="48" t="s">
        <v>314</v>
      </c>
      <c r="E641" s="49">
        <f>Source!CA227</f>
        <v>60</v>
      </c>
      <c r="F641" s="49"/>
      <c r="G641" s="49">
        <f>Source!AU227</f>
        <v>60</v>
      </c>
      <c r="H641" s="50"/>
      <c r="I641" s="51"/>
      <c r="J641" s="50"/>
      <c r="K641" s="51"/>
      <c r="L641" s="50">
        <f>SUM(BA628:BA642)</f>
        <v>-71.84</v>
      </c>
    </row>
    <row r="642" spans="1:83" ht="15" x14ac:dyDescent="0.2">
      <c r="C642" s="80" t="s">
        <v>710</v>
      </c>
      <c r="D642" s="80"/>
      <c r="E642" s="80"/>
      <c r="F642" s="80"/>
      <c r="G642" s="80"/>
      <c r="H642" s="80"/>
      <c r="I642" s="81">
        <f>K642/E628</f>
        <v>358.13</v>
      </c>
      <c r="J642" s="81"/>
      <c r="K642" s="81">
        <f>L630+L632+L640+L641+L633</f>
        <v>-358.13</v>
      </c>
      <c r="L642" s="81"/>
      <c r="AD642">
        <f>ROUND((Source!AT227/100)*((ROUND(SUMIF(SmtRes!AQ169:'SmtRes'!AQ172,"=1",SmtRes!AD169:'SmtRes'!AD172)*Source!I227, 2)+ROUND(SUMIF(SmtRes!AQ169:'SmtRes'!AQ172,"=1",SmtRes!AC169:'SmtRes'!AC172)*Source!I227, 2))), 2)</f>
        <v>-1407.16</v>
      </c>
      <c r="AE642">
        <f>ROUND((Source!AU227/100)*((ROUND(SUMIF(SmtRes!AQ169:'SmtRes'!AQ172,"=1",SmtRes!AD169:'SmtRes'!AD172)*Source!I227, 2)+ROUND(SUMIF(SmtRes!AQ169:'SmtRes'!AQ172,"=1",SmtRes!AC169:'SmtRes'!AC172)*Source!I227, 2))), 2)</f>
        <v>-819.7</v>
      </c>
      <c r="AN642" s="52">
        <f>L630+L632+L640+L641+L633</f>
        <v>-358.13</v>
      </c>
      <c r="AO642" s="52">
        <f>L632</f>
        <v>-43.240000000000023</v>
      </c>
      <c r="AQ642" t="s">
        <v>711</v>
      </c>
      <c r="AR642" s="52">
        <f>L630</f>
        <v>-73.84</v>
      </c>
      <c r="AT642" s="52">
        <f>L633</f>
        <v>-45.89</v>
      </c>
      <c r="AV642" t="s">
        <v>711</v>
      </c>
      <c r="AW642">
        <f>0</f>
        <v>0</v>
      </c>
      <c r="AZ642">
        <f>Source!X227</f>
        <v>-123.32</v>
      </c>
      <c r="BA642">
        <f>Source!Y227</f>
        <v>-71.84</v>
      </c>
      <c r="CD642">
        <v>1</v>
      </c>
    </row>
    <row r="643" spans="1:83" ht="133.5" x14ac:dyDescent="0.2">
      <c r="A643" s="36" t="s">
        <v>227</v>
      </c>
      <c r="B643" s="38" t="s">
        <v>698</v>
      </c>
      <c r="C643" s="38" t="s">
        <v>699</v>
      </c>
      <c r="D643" s="39" t="str">
        <f>Source!H228</f>
        <v>1000 м</v>
      </c>
      <c r="E643" s="40">
        <f>Source!K228</f>
        <v>3.5000000000000003E-2</v>
      </c>
      <c r="F643" s="40"/>
      <c r="G643" s="40">
        <f>Source!I228</f>
        <v>3.5000000000000003E-2</v>
      </c>
      <c r="H643" s="42"/>
      <c r="I643" s="41"/>
      <c r="J643" s="42"/>
      <c r="K643" s="41"/>
      <c r="L643" s="42"/>
    </row>
    <row r="644" spans="1:83" ht="331.5" x14ac:dyDescent="0.2">
      <c r="B644" s="43" t="str">
        <f>Source!EO228</f>
        <v>Поправка: 421/пр_2020_прил.10_т.5_п.4_гр.3    Поправка: 421/пр_2020_п.58_пп.б</v>
      </c>
      <c r="C644" s="43" t="str">
        <f>Source!CN228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45" spans="1:83" x14ac:dyDescent="0.2">
      <c r="C645" s="44" t="str">
        <f>"Объем: "&amp;Source!I228&amp;"=35/"&amp;"1000"</f>
        <v>Объем: 0,035=35/1000</v>
      </c>
    </row>
    <row r="646" spans="1:83" ht="15" x14ac:dyDescent="0.2">
      <c r="A646" s="37"/>
      <c r="B646" s="40">
        <v>1</v>
      </c>
      <c r="C646" s="37" t="s">
        <v>700</v>
      </c>
      <c r="D646" s="39" t="s">
        <v>539</v>
      </c>
      <c r="E646" s="45"/>
      <c r="F646" s="40"/>
      <c r="G646" s="45">
        <f>Source!U228</f>
        <v>4.5942959999999999</v>
      </c>
      <c r="H646" s="40"/>
      <c r="I646" s="40"/>
      <c r="J646" s="40"/>
      <c r="K646" s="40"/>
      <c r="L646" s="46">
        <f>SUM(L647:L650)-SUMIF(CE647:CE650, 1, L647:L650)</f>
        <v>2150.1799999999998</v>
      </c>
    </row>
    <row r="647" spans="1:83" ht="14.25" x14ac:dyDescent="0.2">
      <c r="A647" s="38"/>
      <c r="B647" s="38" t="s">
        <v>527</v>
      </c>
      <c r="C647" s="38" t="s">
        <v>528</v>
      </c>
      <c r="D647" s="39" t="s">
        <v>529</v>
      </c>
      <c r="E647" s="40">
        <v>0.99</v>
      </c>
      <c r="F647" s="40">
        <f>ROUND(((1.2))*1.15,7)</f>
        <v>1.38</v>
      </c>
      <c r="G647" s="40">
        <f>SmtRes!CX173</f>
        <v>4.7816999999999998E-2</v>
      </c>
      <c r="H647" s="42"/>
      <c r="I647" s="41"/>
      <c r="J647" s="42">
        <f>SmtRes!CZ173</f>
        <v>388.8</v>
      </c>
      <c r="K647" s="41"/>
      <c r="L647" s="42">
        <f>SmtRes!DI173</f>
        <v>18.59</v>
      </c>
    </row>
    <row r="648" spans="1:83" ht="14.25" x14ac:dyDescent="0.2">
      <c r="A648" s="38"/>
      <c r="B648" s="38" t="s">
        <v>531</v>
      </c>
      <c r="C648" s="38" t="s">
        <v>532</v>
      </c>
      <c r="D648" s="39" t="s">
        <v>529</v>
      </c>
      <c r="E648" s="40">
        <v>47.29</v>
      </c>
      <c r="F648" s="40">
        <f>ROUND(((1.2))*1.15,7)</f>
        <v>1.38</v>
      </c>
      <c r="G648" s="40">
        <f>SmtRes!CX174</f>
        <v>2.2841070000000001</v>
      </c>
      <c r="H648" s="42"/>
      <c r="I648" s="41"/>
      <c r="J648" s="42">
        <f>SmtRes!CZ174</f>
        <v>424.47</v>
      </c>
      <c r="K648" s="41"/>
      <c r="L648" s="42">
        <f>SmtRes!DI174</f>
        <v>969.53</v>
      </c>
    </row>
    <row r="649" spans="1:83" ht="14.25" x14ac:dyDescent="0.2">
      <c r="A649" s="38"/>
      <c r="B649" s="38" t="s">
        <v>533</v>
      </c>
      <c r="C649" s="38" t="s">
        <v>534</v>
      </c>
      <c r="D649" s="39" t="s">
        <v>529</v>
      </c>
      <c r="E649" s="40">
        <v>23.42</v>
      </c>
      <c r="F649" s="40">
        <f>ROUND(((1.2))*1.15,7)</f>
        <v>1.38</v>
      </c>
      <c r="G649" s="40">
        <f>SmtRes!CX175</f>
        <v>1.131186</v>
      </c>
      <c r="H649" s="42"/>
      <c r="I649" s="41"/>
      <c r="J649" s="42">
        <f>SmtRes!CZ175</f>
        <v>477.98</v>
      </c>
      <c r="K649" s="41"/>
      <c r="L649" s="42">
        <f>SmtRes!DI175</f>
        <v>540.67999999999995</v>
      </c>
    </row>
    <row r="650" spans="1:83" ht="14.25" x14ac:dyDescent="0.2">
      <c r="A650" s="38"/>
      <c r="B650" s="38" t="s">
        <v>535</v>
      </c>
      <c r="C650" s="38" t="s">
        <v>536</v>
      </c>
      <c r="D650" s="39" t="s">
        <v>529</v>
      </c>
      <c r="E650" s="40">
        <v>23.42</v>
      </c>
      <c r="F650" s="40">
        <f>ROUND(((1.2))*1.15,7)</f>
        <v>1.38</v>
      </c>
      <c r="G650" s="40">
        <f>SmtRes!CX176</f>
        <v>1.131186</v>
      </c>
      <c r="H650" s="42"/>
      <c r="I650" s="41"/>
      <c r="J650" s="42">
        <f>SmtRes!CZ176</f>
        <v>549.32000000000005</v>
      </c>
      <c r="K650" s="41"/>
      <c r="L650" s="42">
        <f>SmtRes!DI176</f>
        <v>621.38</v>
      </c>
    </row>
    <row r="651" spans="1:83" ht="15" x14ac:dyDescent="0.2">
      <c r="A651" s="37"/>
      <c r="B651" s="40">
        <v>2</v>
      </c>
      <c r="C651" s="37" t="s">
        <v>701</v>
      </c>
      <c r="D651" s="39"/>
      <c r="E651" s="45"/>
      <c r="F651" s="40"/>
      <c r="G651" s="45"/>
      <c r="H651" s="40"/>
      <c r="I651" s="40"/>
      <c r="J651" s="40"/>
      <c r="K651" s="40"/>
      <c r="L651" s="46">
        <f>SUM(L652:L661)-SUMIF(CE652:CE661, 1, L652:L661)</f>
        <v>603.86999999999966</v>
      </c>
    </row>
    <row r="652" spans="1:83" ht="15" x14ac:dyDescent="0.2">
      <c r="A652" s="37"/>
      <c r="B652" s="40"/>
      <c r="C652" s="37" t="s">
        <v>704</v>
      </c>
      <c r="D652" s="39" t="s">
        <v>539</v>
      </c>
      <c r="E652" s="45"/>
      <c r="F652" s="40"/>
      <c r="G652" s="45">
        <f>Source!V228</f>
        <v>1.3067249999999999</v>
      </c>
      <c r="H652" s="40"/>
      <c r="I652" s="40"/>
      <c r="J652" s="40"/>
      <c r="K652" s="40"/>
      <c r="L652" s="46">
        <f>SUMIF(CE653:CE661, 1, L653:L661)</f>
        <v>631.05999999999995</v>
      </c>
      <c r="CE652">
        <v>1</v>
      </c>
    </row>
    <row r="653" spans="1:83" ht="28.5" x14ac:dyDescent="0.2">
      <c r="A653" s="38"/>
      <c r="B653" s="38" t="s">
        <v>541</v>
      </c>
      <c r="C653" s="38" t="s">
        <v>543</v>
      </c>
      <c r="D653" s="39" t="s">
        <v>342</v>
      </c>
      <c r="E653" s="40">
        <v>0.75</v>
      </c>
      <c r="F653" s="40">
        <f t="shared" ref="F653:F661" si="8">ROUND(((1.2))*1.25,7)</f>
        <v>1.5</v>
      </c>
      <c r="G653" s="40">
        <f>SmtRes!CX178</f>
        <v>3.9375E-2</v>
      </c>
      <c r="H653" s="42"/>
      <c r="I653" s="41"/>
      <c r="J653" s="42">
        <f>SmtRes!CZ178</f>
        <v>1472.33</v>
      </c>
      <c r="K653" s="41"/>
      <c r="L653" s="42">
        <f>SmtRes!DG178</f>
        <v>57.97</v>
      </c>
    </row>
    <row r="654" spans="1:83" ht="28.5" x14ac:dyDescent="0.2">
      <c r="A654" s="38"/>
      <c r="B654" s="38" t="s">
        <v>544</v>
      </c>
      <c r="C654" s="38" t="s">
        <v>702</v>
      </c>
      <c r="D654" s="39" t="s">
        <v>539</v>
      </c>
      <c r="E654" s="40">
        <f>SmtRes!DO178*SmtRes!AT178</f>
        <v>0.75</v>
      </c>
      <c r="F654" s="40">
        <f t="shared" si="8"/>
        <v>1.5</v>
      </c>
      <c r="G654" s="40">
        <f>SmtRes!DO178*SmtRes!CX178</f>
        <v>3.9375E-2</v>
      </c>
      <c r="H654" s="42"/>
      <c r="I654" s="41"/>
      <c r="J654" s="42">
        <f>ROUND(SmtRes!AG178/SmtRes!DO178, 2)</f>
        <v>642.05999999999995</v>
      </c>
      <c r="K654" s="41"/>
      <c r="L654" s="42">
        <f>SmtRes!DH178</f>
        <v>25.28</v>
      </c>
      <c r="CE654">
        <v>1</v>
      </c>
    </row>
    <row r="655" spans="1:83" ht="28.5" x14ac:dyDescent="0.2">
      <c r="A655" s="38"/>
      <c r="B655" s="38" t="s">
        <v>545</v>
      </c>
      <c r="C655" s="38" t="s">
        <v>547</v>
      </c>
      <c r="D655" s="39" t="s">
        <v>342</v>
      </c>
      <c r="E655" s="40">
        <v>0.81</v>
      </c>
      <c r="F655" s="40">
        <f t="shared" si="8"/>
        <v>1.5</v>
      </c>
      <c r="G655" s="40">
        <f>SmtRes!CX179</f>
        <v>4.2525E-2</v>
      </c>
      <c r="H655" s="42"/>
      <c r="I655" s="41"/>
      <c r="J655" s="42">
        <f>SmtRes!CZ179</f>
        <v>15.14</v>
      </c>
      <c r="K655" s="41"/>
      <c r="L655" s="42">
        <f>SmtRes!DG179</f>
        <v>0.64</v>
      </c>
    </row>
    <row r="656" spans="1:83" ht="28.5" x14ac:dyDescent="0.2">
      <c r="A656" s="38"/>
      <c r="B656" s="38" t="s">
        <v>548</v>
      </c>
      <c r="C656" s="38" t="s">
        <v>550</v>
      </c>
      <c r="D656" s="39" t="s">
        <v>342</v>
      </c>
      <c r="E656" s="40">
        <v>22.74</v>
      </c>
      <c r="F656" s="40">
        <f t="shared" si="8"/>
        <v>1.5</v>
      </c>
      <c r="G656" s="40">
        <f>SmtRes!CX180</f>
        <v>1.1938500000000001</v>
      </c>
      <c r="H656" s="42">
        <f>SmtRes!CZ180</f>
        <v>346.73</v>
      </c>
      <c r="I656" s="41">
        <f>SmtRes!AJ180</f>
        <v>1.26</v>
      </c>
      <c r="J656" s="42">
        <f>ROUND(H656*I656, 2)</f>
        <v>436.88</v>
      </c>
      <c r="K656" s="41"/>
      <c r="L656" s="42">
        <f>SmtRes!DG180</f>
        <v>521.57000000000005</v>
      </c>
    </row>
    <row r="657" spans="1:83" ht="28.5" x14ac:dyDescent="0.2">
      <c r="A657" s="38"/>
      <c r="B657" s="38" t="s">
        <v>551</v>
      </c>
      <c r="C657" s="38" t="s">
        <v>703</v>
      </c>
      <c r="D657" s="39" t="s">
        <v>539</v>
      </c>
      <c r="E657" s="40">
        <f>SmtRes!DO180*SmtRes!AT180</f>
        <v>22.74</v>
      </c>
      <c r="F657" s="40">
        <f t="shared" si="8"/>
        <v>1.5</v>
      </c>
      <c r="G657" s="40">
        <f>SmtRes!DO180*SmtRes!CX180</f>
        <v>1.1938500000000001</v>
      </c>
      <c r="H657" s="42"/>
      <c r="I657" s="41"/>
      <c r="J657" s="42">
        <f>ROUND(SmtRes!AG180/SmtRes!DO180, 2)</f>
        <v>477.98</v>
      </c>
      <c r="K657" s="41"/>
      <c r="L657" s="42">
        <f>SmtRes!DH180</f>
        <v>570.64</v>
      </c>
      <c r="CE657">
        <v>1</v>
      </c>
    </row>
    <row r="658" spans="1:83" ht="28.5" x14ac:dyDescent="0.2">
      <c r="A658" s="38"/>
      <c r="B658" s="38" t="s">
        <v>552</v>
      </c>
      <c r="C658" s="38" t="s">
        <v>554</v>
      </c>
      <c r="D658" s="39" t="s">
        <v>342</v>
      </c>
      <c r="E658" s="40">
        <v>0.59</v>
      </c>
      <c r="F658" s="40">
        <f t="shared" si="8"/>
        <v>1.5</v>
      </c>
      <c r="G658" s="40">
        <f>SmtRes!CX181</f>
        <v>3.0974999999999999E-2</v>
      </c>
      <c r="H658" s="42"/>
      <c r="I658" s="41"/>
      <c r="J658" s="42">
        <f>SmtRes!CZ181</f>
        <v>544.70000000000005</v>
      </c>
      <c r="K658" s="41"/>
      <c r="L658" s="42">
        <f>SmtRes!DG181</f>
        <v>16.87</v>
      </c>
    </row>
    <row r="659" spans="1:83" ht="28.5" x14ac:dyDescent="0.2">
      <c r="A659" s="38"/>
      <c r="B659" s="38" t="s">
        <v>551</v>
      </c>
      <c r="C659" s="38" t="s">
        <v>703</v>
      </c>
      <c r="D659" s="39" t="s">
        <v>539</v>
      </c>
      <c r="E659" s="40">
        <f>SmtRes!DO181*SmtRes!AT181</f>
        <v>0.59</v>
      </c>
      <c r="F659" s="40">
        <f t="shared" si="8"/>
        <v>1.5</v>
      </c>
      <c r="G659" s="40">
        <f>SmtRes!DO181*SmtRes!CX181</f>
        <v>3.0974999999999999E-2</v>
      </c>
      <c r="H659" s="42"/>
      <c r="I659" s="41"/>
      <c r="J659" s="42">
        <f>ROUND(SmtRes!AG181/SmtRes!DO181, 2)</f>
        <v>477.98</v>
      </c>
      <c r="K659" s="41"/>
      <c r="L659" s="42">
        <f>SmtRes!DH181</f>
        <v>14.81</v>
      </c>
      <c r="CE659">
        <v>1</v>
      </c>
    </row>
    <row r="660" spans="1:83" ht="28.5" x14ac:dyDescent="0.2">
      <c r="A660" s="38"/>
      <c r="B660" s="38" t="s">
        <v>555</v>
      </c>
      <c r="C660" s="38" t="s">
        <v>557</v>
      </c>
      <c r="D660" s="39" t="s">
        <v>342</v>
      </c>
      <c r="E660" s="40">
        <v>0.81</v>
      </c>
      <c r="F660" s="40">
        <f t="shared" si="8"/>
        <v>1.5</v>
      </c>
      <c r="G660" s="40">
        <f>SmtRes!CX182</f>
        <v>4.2525E-2</v>
      </c>
      <c r="H660" s="42"/>
      <c r="I660" s="41"/>
      <c r="J660" s="42">
        <f>SmtRes!CZ182</f>
        <v>160.38</v>
      </c>
      <c r="K660" s="41"/>
      <c r="L660" s="42">
        <f>SmtRes!DG182</f>
        <v>6.82</v>
      </c>
    </row>
    <row r="661" spans="1:83" ht="28.5" x14ac:dyDescent="0.2">
      <c r="A661" s="38"/>
      <c r="B661" s="38" t="s">
        <v>551</v>
      </c>
      <c r="C661" s="38" t="s">
        <v>703</v>
      </c>
      <c r="D661" s="39" t="s">
        <v>539</v>
      </c>
      <c r="E661" s="40">
        <f>SmtRes!DO182*SmtRes!AT182</f>
        <v>0.81</v>
      </c>
      <c r="F661" s="40">
        <f t="shared" si="8"/>
        <v>1.5</v>
      </c>
      <c r="G661" s="40">
        <f>SmtRes!DO182*SmtRes!CX182</f>
        <v>4.2525E-2</v>
      </c>
      <c r="H661" s="42"/>
      <c r="I661" s="41"/>
      <c r="J661" s="42">
        <f>ROUND(SmtRes!AG182/SmtRes!DO182, 2)</f>
        <v>477.98</v>
      </c>
      <c r="K661" s="41"/>
      <c r="L661" s="42">
        <f>SmtRes!DH182</f>
        <v>20.329999999999998</v>
      </c>
      <c r="CE661">
        <v>1</v>
      </c>
    </row>
    <row r="662" spans="1:83" ht="28.5" x14ac:dyDescent="0.2">
      <c r="A662" s="38"/>
      <c r="B662" s="38" t="str">
        <f>EtalonRes!I189</f>
        <v>20.1.01.01</v>
      </c>
      <c r="C662" s="38" t="str">
        <f>EtalonRes!K189</f>
        <v>Комплект линейной арматуры для крепления СИП-2 на опоре ВЛИ</v>
      </c>
      <c r="D662" s="39" t="str">
        <f>EtalonRes!O189</f>
        <v>ШТ</v>
      </c>
      <c r="E662" s="40">
        <f>EtalonRes!X189</f>
        <v>0</v>
      </c>
      <c r="F662" s="40">
        <f>ROUND(0,7)</f>
        <v>0</v>
      </c>
      <c r="G662" s="40">
        <f>ROUND(EtalonRes!AG189*Source!I228, 7)</f>
        <v>0</v>
      </c>
      <c r="H662" s="42"/>
      <c r="I662" s="41"/>
      <c r="J662" s="42"/>
      <c r="K662" s="41"/>
      <c r="L662" s="42"/>
    </row>
    <row r="663" spans="1:83" ht="28.5" x14ac:dyDescent="0.2">
      <c r="A663" s="38"/>
      <c r="B663" s="38" t="str">
        <f>EtalonRes!I190</f>
        <v>20.1.01.11</v>
      </c>
      <c r="C663" s="38" t="str">
        <f>EtalonRes!K190</f>
        <v>Комплект линейной арматуры для устройства заземлений на опорах ВЛИ</v>
      </c>
      <c r="D663" s="39" t="str">
        <f>EtalonRes!O190</f>
        <v>ШТ</v>
      </c>
      <c r="E663" s="40">
        <f>EtalonRes!X190</f>
        <v>0</v>
      </c>
      <c r="F663" s="40">
        <f>ROUND(0,7)</f>
        <v>0</v>
      </c>
      <c r="G663" s="40">
        <f>ROUND(EtalonRes!AG190*Source!I228, 7)</f>
        <v>0</v>
      </c>
      <c r="H663" s="42"/>
      <c r="I663" s="41"/>
      <c r="J663" s="42"/>
      <c r="K663" s="41"/>
      <c r="L663" s="42"/>
    </row>
    <row r="664" spans="1:83" ht="28.5" x14ac:dyDescent="0.2">
      <c r="A664" s="38"/>
      <c r="B664" s="38" t="str">
        <f>EtalonRes!I191</f>
        <v>21.2.01.01</v>
      </c>
      <c r="C664" s="47" t="str">
        <f>EtalonRes!K191</f>
        <v>Провода самонесущие изолированные для ВЛИ</v>
      </c>
      <c r="D664" s="48" t="str">
        <f>EtalonRes!O191</f>
        <v>1000 м</v>
      </c>
      <c r="E664" s="49">
        <f>EtalonRes!X191</f>
        <v>0</v>
      </c>
      <c r="F664" s="49">
        <f>ROUND(0,7)</f>
        <v>0</v>
      </c>
      <c r="G664" s="49">
        <f>ROUND(EtalonRes!AG191*Source!I228, 7)</f>
        <v>0</v>
      </c>
      <c r="H664" s="50"/>
      <c r="I664" s="51"/>
      <c r="J664" s="50"/>
      <c r="K664" s="51"/>
      <c r="L664" s="50"/>
    </row>
    <row r="665" spans="1:83" ht="15" x14ac:dyDescent="0.2">
      <c r="A665" s="38"/>
      <c r="B665" s="38"/>
      <c r="C665" s="54" t="s">
        <v>705</v>
      </c>
      <c r="D665" s="39"/>
      <c r="E665" s="40"/>
      <c r="F665" s="40"/>
      <c r="G665" s="40"/>
      <c r="H665" s="42"/>
      <c r="I665" s="41"/>
      <c r="J665" s="42"/>
      <c r="K665" s="41"/>
      <c r="L665" s="42">
        <f>L646+L651+L652</f>
        <v>3385.1099999999992</v>
      </c>
    </row>
    <row r="666" spans="1:83" ht="14.25" x14ac:dyDescent="0.2">
      <c r="A666" s="38"/>
      <c r="B666" s="38"/>
      <c r="C666" s="38" t="s">
        <v>706</v>
      </c>
      <c r="D666" s="39"/>
      <c r="E666" s="40"/>
      <c r="F666" s="40"/>
      <c r="G666" s="40"/>
      <c r="H666" s="42"/>
      <c r="I666" s="41"/>
      <c r="J666" s="42"/>
      <c r="K666" s="41"/>
      <c r="L666" s="42">
        <f>SUM(AR643:AR669)+SUM(AS643:AS669)+SUM(AT643:AT669)+SUM(AU643:AU669)+SUM(AV643:AV669)</f>
        <v>2781.24</v>
      </c>
    </row>
    <row r="667" spans="1:83" ht="14.25" x14ac:dyDescent="0.2">
      <c r="A667" s="38"/>
      <c r="B667" s="38" t="s">
        <v>31</v>
      </c>
      <c r="C667" s="38" t="s">
        <v>707</v>
      </c>
      <c r="D667" s="39" t="s">
        <v>314</v>
      </c>
      <c r="E667" s="40">
        <f>Source!BZ228</f>
        <v>103</v>
      </c>
      <c r="F667" s="40"/>
      <c r="G667" s="40">
        <f>Source!AT228</f>
        <v>103</v>
      </c>
      <c r="H667" s="42"/>
      <c r="I667" s="41"/>
      <c r="J667" s="42"/>
      <c r="K667" s="41"/>
      <c r="L667" s="42">
        <f>SUM(AZ643:AZ669)</f>
        <v>2864.68</v>
      </c>
    </row>
    <row r="668" spans="1:83" ht="28.5" x14ac:dyDescent="0.2">
      <c r="A668" s="47"/>
      <c r="B668" s="47" t="s">
        <v>708</v>
      </c>
      <c r="C668" s="47" t="s">
        <v>709</v>
      </c>
      <c r="D668" s="48" t="s">
        <v>314</v>
      </c>
      <c r="E668" s="49">
        <f>Source!CA228</f>
        <v>60</v>
      </c>
      <c r="F668" s="49">
        <f>ROUND(0.85,7)</f>
        <v>0.85</v>
      </c>
      <c r="G668" s="49">
        <f>Source!AU228</f>
        <v>51</v>
      </c>
      <c r="H668" s="50"/>
      <c r="I668" s="51"/>
      <c r="J668" s="50"/>
      <c r="K668" s="51"/>
      <c r="L668" s="50">
        <f>SUM(BA643:BA669)</f>
        <v>1418.43</v>
      </c>
    </row>
    <row r="669" spans="1:83" ht="15" x14ac:dyDescent="0.2">
      <c r="C669" s="80" t="s">
        <v>710</v>
      </c>
      <c r="D669" s="80"/>
      <c r="E669" s="80"/>
      <c r="F669" s="80"/>
      <c r="G669" s="80"/>
      <c r="H669" s="80"/>
      <c r="I669" s="81">
        <f>K669/E643</f>
        <v>219091.99999999997</v>
      </c>
      <c r="J669" s="81"/>
      <c r="K669" s="81">
        <f>L646+L651+L667+L668+L652</f>
        <v>7668.2199999999993</v>
      </c>
      <c r="L669" s="81"/>
      <c r="AD669">
        <f>ROUND((Source!AT228/100)*((ROUND(SUMIF(SmtRes!AQ173:'SmtRes'!AQ185,"=1",SmtRes!AD173:'SmtRes'!AD185)*Source!I228, 2)+ROUND(SUMIF(SmtRes!AQ173:'SmtRes'!AQ185,"=1",SmtRes!AC173:'SmtRes'!AC185)*Source!I228, 2))), 2)</f>
        <v>141.19</v>
      </c>
      <c r="AE669">
        <f>ROUND((Source!AU228/100)*((ROUND(SUMIF(SmtRes!AQ173:'SmtRes'!AQ185,"=1",SmtRes!AD173:'SmtRes'!AD185)*Source!I228, 2)+ROUND(SUMIF(SmtRes!AQ173:'SmtRes'!AQ185,"=1",SmtRes!AC173:'SmtRes'!AC185)*Source!I228, 2))), 2)</f>
        <v>69.91</v>
      </c>
      <c r="AN669" s="52">
        <f>L646+L651+L667+L668+L652</f>
        <v>7668.2199999999993</v>
      </c>
      <c r="AO669" s="52">
        <f>L651</f>
        <v>603.86999999999966</v>
      </c>
      <c r="AQ669" t="s">
        <v>711</v>
      </c>
      <c r="AR669" s="52">
        <f>L646</f>
        <v>2150.1799999999998</v>
      </c>
      <c r="AT669" s="52">
        <f>L652</f>
        <v>631.05999999999995</v>
      </c>
      <c r="AV669" t="s">
        <v>711</v>
      </c>
      <c r="AW669">
        <f>0</f>
        <v>0</v>
      </c>
      <c r="AZ669">
        <f>Source!X228</f>
        <v>2864.68</v>
      </c>
      <c r="BA669">
        <f>Source!Y228</f>
        <v>1418.43</v>
      </c>
      <c r="CD669">
        <v>1</v>
      </c>
    </row>
    <row r="671" spans="1:83" ht="15" x14ac:dyDescent="0.2">
      <c r="A671" s="57"/>
      <c r="B671" s="58"/>
      <c r="C671" s="76" t="s">
        <v>714</v>
      </c>
      <c r="D671" s="76"/>
      <c r="E671" s="76"/>
      <c r="F671" s="76"/>
      <c r="G671" s="76"/>
      <c r="H671" s="76"/>
      <c r="I671" s="46"/>
      <c r="J671" s="57"/>
      <c r="K671" s="59"/>
      <c r="L671" s="46">
        <f>L673+L674+L680+L684</f>
        <v>4153.07</v>
      </c>
    </row>
    <row r="672" spans="1:83" ht="14.25" x14ac:dyDescent="0.2">
      <c r="A672" s="55"/>
      <c r="B672" s="56"/>
      <c r="C672" s="77" t="s">
        <v>715</v>
      </c>
      <c r="D672" s="74"/>
      <c r="E672" s="74"/>
      <c r="F672" s="74"/>
      <c r="G672" s="74"/>
      <c r="H672" s="74"/>
      <c r="I672" s="42"/>
      <c r="J672" s="55"/>
      <c r="K672" s="40"/>
      <c r="L672" s="42"/>
    </row>
    <row r="673" spans="1:12" ht="14.25" x14ac:dyDescent="0.2">
      <c r="A673" s="55"/>
      <c r="B673" s="56"/>
      <c r="C673" s="74" t="s">
        <v>716</v>
      </c>
      <c r="D673" s="74"/>
      <c r="E673" s="74"/>
      <c r="F673" s="74"/>
      <c r="G673" s="74"/>
      <c r="H673" s="74"/>
      <c r="I673" s="42"/>
      <c r="J673" s="55"/>
      <c r="K673" s="40"/>
      <c r="L673" s="42">
        <f>SUM(AR597:AR669)</f>
        <v>2638.5299999999997</v>
      </c>
    </row>
    <row r="674" spans="1:12" ht="14.25" hidden="1" x14ac:dyDescent="0.2">
      <c r="A674" s="55"/>
      <c r="B674" s="56"/>
      <c r="C674" s="74" t="s">
        <v>717</v>
      </c>
      <c r="D674" s="74"/>
      <c r="E674" s="74"/>
      <c r="F674" s="74"/>
      <c r="G674" s="74"/>
      <c r="H674" s="74"/>
      <c r="I674" s="42"/>
      <c r="J674" s="55"/>
      <c r="K674" s="40"/>
      <c r="L674" s="42">
        <f>L676+L679+L678</f>
        <v>1514.5399999999995</v>
      </c>
    </row>
    <row r="675" spans="1:12" ht="14.25" hidden="1" x14ac:dyDescent="0.2">
      <c r="A675" s="55"/>
      <c r="B675" s="56"/>
      <c r="C675" s="77" t="s">
        <v>718</v>
      </c>
      <c r="D675" s="74"/>
      <c r="E675" s="74"/>
      <c r="F675" s="74"/>
      <c r="G675" s="74"/>
      <c r="H675" s="74"/>
      <c r="I675" s="42"/>
      <c r="J675" s="55"/>
      <c r="K675" s="40"/>
      <c r="L675" s="42"/>
    </row>
    <row r="676" spans="1:12" ht="14.25" x14ac:dyDescent="0.2">
      <c r="A676" s="55"/>
      <c r="B676" s="56"/>
      <c r="C676" s="74" t="s">
        <v>717</v>
      </c>
      <c r="D676" s="74"/>
      <c r="E676" s="74"/>
      <c r="F676" s="74"/>
      <c r="G676" s="74"/>
      <c r="H676" s="74"/>
      <c r="I676" s="42"/>
      <c r="J676" s="55"/>
      <c r="K676" s="40"/>
      <c r="L676" s="42">
        <f>SUM(AO597:AO669)</f>
        <v>740.09999999999968</v>
      </c>
    </row>
    <row r="677" spans="1:12" ht="14.25" hidden="1" x14ac:dyDescent="0.2">
      <c r="A677" s="55"/>
      <c r="B677" s="56"/>
      <c r="C677" s="77" t="s">
        <v>719</v>
      </c>
      <c r="D677" s="74"/>
      <c r="E677" s="74"/>
      <c r="F677" s="74"/>
      <c r="G677" s="74"/>
      <c r="H677" s="74"/>
      <c r="I677" s="42"/>
      <c r="J677" s="55"/>
      <c r="K677" s="40"/>
      <c r="L677" s="42"/>
    </row>
    <row r="678" spans="1:12" ht="14.25" x14ac:dyDescent="0.2">
      <c r="A678" s="55"/>
      <c r="B678" s="56"/>
      <c r="C678" s="74" t="s">
        <v>739</v>
      </c>
      <c r="D678" s="74"/>
      <c r="E678" s="74"/>
      <c r="F678" s="74"/>
      <c r="G678" s="74"/>
      <c r="H678" s="74"/>
      <c r="I678" s="42"/>
      <c r="J678" s="55"/>
      <c r="K678" s="40"/>
      <c r="L678" s="42">
        <f>SUM(AT597:AT669)</f>
        <v>774.43999999999994</v>
      </c>
    </row>
    <row r="679" spans="1:12" ht="14.25" hidden="1" x14ac:dyDescent="0.2">
      <c r="A679" s="55"/>
      <c r="B679" s="56"/>
      <c r="C679" s="74" t="s">
        <v>720</v>
      </c>
      <c r="D679" s="74"/>
      <c r="E679" s="74"/>
      <c r="F679" s="74"/>
      <c r="G679" s="74"/>
      <c r="H679" s="74"/>
      <c r="I679" s="42"/>
      <c r="J679" s="55"/>
      <c r="K679" s="40"/>
      <c r="L679" s="42">
        <f>SUM(AV597:AV669)</f>
        <v>0</v>
      </c>
    </row>
    <row r="680" spans="1:12" ht="14.25" hidden="1" x14ac:dyDescent="0.2">
      <c r="A680" s="55"/>
      <c r="B680" s="56"/>
      <c r="C680" s="74" t="s">
        <v>721</v>
      </c>
      <c r="D680" s="74"/>
      <c r="E680" s="74"/>
      <c r="F680" s="74"/>
      <c r="G680" s="74"/>
      <c r="H680" s="74"/>
      <c r="I680" s="42"/>
      <c r="J680" s="55"/>
      <c r="K680" s="40"/>
      <c r="L680" s="42">
        <f>L682+L683</f>
        <v>0</v>
      </c>
    </row>
    <row r="681" spans="1:12" ht="14.25" hidden="1" x14ac:dyDescent="0.2">
      <c r="A681" s="55"/>
      <c r="B681" s="56"/>
      <c r="C681" s="77" t="s">
        <v>718</v>
      </c>
      <c r="D681" s="74"/>
      <c r="E681" s="74"/>
      <c r="F681" s="74"/>
      <c r="G681" s="74"/>
      <c r="H681" s="74"/>
      <c r="I681" s="42"/>
      <c r="J681" s="55"/>
      <c r="K681" s="40"/>
      <c r="L681" s="42"/>
    </row>
    <row r="682" spans="1:12" ht="14.25" hidden="1" x14ac:dyDescent="0.2">
      <c r="A682" s="55"/>
      <c r="B682" s="56"/>
      <c r="C682" s="74" t="s">
        <v>722</v>
      </c>
      <c r="D682" s="74"/>
      <c r="E682" s="74"/>
      <c r="F682" s="74"/>
      <c r="G682" s="74"/>
      <c r="H682" s="74"/>
      <c r="I682" s="42"/>
      <c r="J682" s="55"/>
      <c r="K682" s="40"/>
      <c r="L682" s="42">
        <f>SUM(AW597:AW669)-SUM(BK597:BK669)</f>
        <v>0</v>
      </c>
    </row>
    <row r="683" spans="1:12" ht="14.25" hidden="1" x14ac:dyDescent="0.2">
      <c r="A683" s="55"/>
      <c r="B683" s="56"/>
      <c r="C683" s="74" t="s">
        <v>723</v>
      </c>
      <c r="D683" s="74"/>
      <c r="E683" s="74"/>
      <c r="F683" s="74"/>
      <c r="G683" s="74"/>
      <c r="H683" s="74"/>
      <c r="I683" s="42"/>
      <c r="J683" s="55"/>
      <c r="K683" s="40"/>
      <c r="L683" s="42">
        <f>SUM(BC597:BC669)</f>
        <v>0</v>
      </c>
    </row>
    <row r="684" spans="1:12" ht="14.25" hidden="1" x14ac:dyDescent="0.2">
      <c r="A684" s="55"/>
      <c r="B684" s="56"/>
      <c r="C684" s="74" t="s">
        <v>724</v>
      </c>
      <c r="D684" s="74"/>
      <c r="E684" s="74"/>
      <c r="F684" s="74"/>
      <c r="G684" s="74"/>
      <c r="H684" s="74"/>
      <c r="I684" s="42"/>
      <c r="J684" s="55"/>
      <c r="K684" s="40"/>
      <c r="L684" s="42">
        <f>SUM(BB597:BB669)</f>
        <v>0</v>
      </c>
    </row>
    <row r="685" spans="1:12" ht="14.25" x14ac:dyDescent="0.2">
      <c r="A685" s="55"/>
      <c r="B685" s="56"/>
      <c r="C685" s="74" t="s">
        <v>725</v>
      </c>
      <c r="D685" s="74"/>
      <c r="E685" s="74"/>
      <c r="F685" s="74"/>
      <c r="G685" s="74"/>
      <c r="H685" s="74"/>
      <c r="I685" s="42"/>
      <c r="J685" s="55"/>
      <c r="K685" s="40"/>
      <c r="L685" s="42">
        <f>SUM(AR597:AR669)+SUM(AT597:AT669)+SUM(AV597:AV669)</f>
        <v>3412.97</v>
      </c>
    </row>
    <row r="686" spans="1:12" ht="14.25" x14ac:dyDescent="0.2">
      <c r="A686" s="55"/>
      <c r="B686" s="56"/>
      <c r="C686" s="74" t="s">
        <v>726</v>
      </c>
      <c r="D686" s="74"/>
      <c r="E686" s="74"/>
      <c r="F686" s="74"/>
      <c r="G686" s="74"/>
      <c r="H686" s="74"/>
      <c r="I686" s="42"/>
      <c r="J686" s="55"/>
      <c r="K686" s="40"/>
      <c r="L686" s="42">
        <f>SUM(AZ597:AZ669)</f>
        <v>3515.37</v>
      </c>
    </row>
    <row r="687" spans="1:12" ht="14.25" x14ac:dyDescent="0.2">
      <c r="A687" s="55"/>
      <c r="B687" s="56"/>
      <c r="C687" s="74" t="s">
        <v>727</v>
      </c>
      <c r="D687" s="74"/>
      <c r="E687" s="74"/>
      <c r="F687" s="74"/>
      <c r="G687" s="74"/>
      <c r="H687" s="74"/>
      <c r="I687" s="42"/>
      <c r="J687" s="55"/>
      <c r="K687" s="40"/>
      <c r="L687" s="42">
        <f>SUM(BA597:BA669)</f>
        <v>1797.46</v>
      </c>
    </row>
    <row r="688" spans="1:12" ht="14.25" hidden="1" x14ac:dyDescent="0.2">
      <c r="A688" s="55"/>
      <c r="B688" s="56"/>
      <c r="C688" s="74" t="s">
        <v>728</v>
      </c>
      <c r="D688" s="74"/>
      <c r="E688" s="74"/>
      <c r="F688" s="74"/>
      <c r="G688" s="74"/>
      <c r="H688" s="74"/>
      <c r="I688" s="42"/>
      <c r="J688" s="55"/>
      <c r="K688" s="40"/>
      <c r="L688" s="42">
        <f>L690+L691</f>
        <v>0</v>
      </c>
    </row>
    <row r="689" spans="1:12" ht="14.25" hidden="1" x14ac:dyDescent="0.2">
      <c r="A689" s="55"/>
      <c r="B689" s="56"/>
      <c r="C689" s="77" t="s">
        <v>715</v>
      </c>
      <c r="D689" s="74"/>
      <c r="E689" s="74"/>
      <c r="F689" s="74"/>
      <c r="G689" s="74"/>
      <c r="H689" s="74"/>
      <c r="I689" s="42"/>
      <c r="J689" s="55"/>
      <c r="K689" s="40"/>
      <c r="L689" s="42"/>
    </row>
    <row r="690" spans="1:12" ht="14.25" hidden="1" x14ac:dyDescent="0.2">
      <c r="A690" s="55"/>
      <c r="B690" s="56"/>
      <c r="C690" s="74" t="s">
        <v>729</v>
      </c>
      <c r="D690" s="74"/>
      <c r="E690" s="74"/>
      <c r="F690" s="74"/>
      <c r="G690" s="74"/>
      <c r="H690" s="74"/>
      <c r="I690" s="42"/>
      <c r="J690" s="55"/>
      <c r="K690" s="40"/>
      <c r="L690" s="42">
        <f>SUM(BK597:BK669)</f>
        <v>0</v>
      </c>
    </row>
    <row r="691" spans="1:12" ht="14.25" hidden="1" x14ac:dyDescent="0.2">
      <c r="A691" s="55"/>
      <c r="B691" s="56"/>
      <c r="C691" s="74" t="s">
        <v>730</v>
      </c>
      <c r="D691" s="74"/>
      <c r="E691" s="74"/>
      <c r="F691" s="74"/>
      <c r="G691" s="74"/>
      <c r="H691" s="74"/>
      <c r="I691" s="42"/>
      <c r="J691" s="55"/>
      <c r="K691" s="40"/>
      <c r="L691" s="42">
        <f>SUM(BD597:BD669)</f>
        <v>0</v>
      </c>
    </row>
    <row r="692" spans="1:12" ht="14.25" hidden="1" x14ac:dyDescent="0.2">
      <c r="A692" s="55"/>
      <c r="B692" s="56"/>
      <c r="C692" s="74" t="s">
        <v>731</v>
      </c>
      <c r="D692" s="74"/>
      <c r="E692" s="74"/>
      <c r="F692" s="74"/>
      <c r="G692" s="74"/>
      <c r="H692" s="74"/>
      <c r="I692" s="42"/>
      <c r="J692" s="55"/>
      <c r="K692" s="40"/>
      <c r="L692" s="42"/>
    </row>
    <row r="693" spans="1:12" ht="14.25" hidden="1" x14ac:dyDescent="0.2">
      <c r="A693" s="55"/>
      <c r="B693" s="56"/>
      <c r="C693" s="74" t="s">
        <v>732</v>
      </c>
      <c r="D693" s="74"/>
      <c r="E693" s="74"/>
      <c r="F693" s="74"/>
      <c r="G693" s="74"/>
      <c r="H693" s="74"/>
      <c r="I693" s="42"/>
      <c r="J693" s="55"/>
      <c r="K693" s="40"/>
      <c r="L693" s="42">
        <f>SUM(BO597:BO669)</f>
        <v>0</v>
      </c>
    </row>
    <row r="694" spans="1:12" ht="15" x14ac:dyDescent="0.2">
      <c r="A694" s="57"/>
      <c r="B694" s="58"/>
      <c r="C694" s="76" t="s">
        <v>733</v>
      </c>
      <c r="D694" s="76"/>
      <c r="E694" s="76"/>
      <c r="F694" s="76"/>
      <c r="G694" s="76"/>
      <c r="H694" s="76"/>
      <c r="I694" s="46"/>
      <c r="J694" s="57"/>
      <c r="K694" s="59"/>
      <c r="L694" s="46">
        <f>L671+L686+L687+L688+L692+L693</f>
        <v>9465.9</v>
      </c>
    </row>
    <row r="695" spans="1:12" ht="14.25" x14ac:dyDescent="0.2">
      <c r="A695" s="55"/>
      <c r="B695" s="56"/>
      <c r="C695" s="77" t="s">
        <v>734</v>
      </c>
      <c r="D695" s="74"/>
      <c r="E695" s="74"/>
      <c r="F695" s="74"/>
      <c r="G695" s="74"/>
      <c r="H695" s="74"/>
      <c r="I695" s="42"/>
      <c r="J695" s="55"/>
      <c r="K695" s="40"/>
      <c r="L695" s="42"/>
    </row>
    <row r="696" spans="1:12" ht="14.25" hidden="1" x14ac:dyDescent="0.2">
      <c r="A696" s="55"/>
      <c r="B696" s="56"/>
      <c r="C696" s="74" t="s">
        <v>735</v>
      </c>
      <c r="D696" s="74"/>
      <c r="E696" s="74"/>
      <c r="F696" s="74"/>
      <c r="G696" s="74"/>
      <c r="H696" s="74"/>
      <c r="I696" s="42"/>
      <c r="J696" s="55"/>
      <c r="K696" s="40"/>
      <c r="L696" s="42">
        <f>SUM(AX597:AX669)</f>
        <v>0</v>
      </c>
    </row>
    <row r="697" spans="1:12" ht="14.25" hidden="1" x14ac:dyDescent="0.2">
      <c r="A697" s="55"/>
      <c r="B697" s="56"/>
      <c r="C697" s="74" t="s">
        <v>736</v>
      </c>
      <c r="D697" s="74"/>
      <c r="E697" s="74"/>
      <c r="F697" s="74"/>
      <c r="G697" s="74"/>
      <c r="H697" s="74"/>
      <c r="I697" s="42"/>
      <c r="J697" s="55"/>
      <c r="K697" s="40"/>
      <c r="L697" s="42">
        <f>SUM(AY597:AY669)</f>
        <v>0</v>
      </c>
    </row>
    <row r="698" spans="1:12" ht="14.25" x14ac:dyDescent="0.2">
      <c r="A698" s="55"/>
      <c r="B698" s="56"/>
      <c r="C698" s="74" t="s">
        <v>737</v>
      </c>
      <c r="D698" s="74"/>
      <c r="E698" s="74"/>
      <c r="F698" s="75"/>
      <c r="G698" s="45">
        <f>Source!F255</f>
        <v>5.7582959999999996</v>
      </c>
      <c r="H698" s="55"/>
      <c r="I698" s="55"/>
      <c r="J698" s="55"/>
      <c r="K698" s="55"/>
      <c r="L698" s="55"/>
    </row>
    <row r="699" spans="1:12" ht="14.25" x14ac:dyDescent="0.2">
      <c r="A699" s="55"/>
      <c r="B699" s="56"/>
      <c r="C699" s="74" t="s">
        <v>738</v>
      </c>
      <c r="D699" s="74"/>
      <c r="E699" s="74"/>
      <c r="F699" s="75"/>
      <c r="G699" s="45">
        <f>Source!F256</f>
        <v>1.606725</v>
      </c>
      <c r="H699" s="55"/>
      <c r="I699" s="55"/>
      <c r="J699" s="55"/>
      <c r="K699" s="55"/>
      <c r="L699" s="55"/>
    </row>
    <row r="702" spans="1:12" ht="16.5" x14ac:dyDescent="0.2">
      <c r="A702" s="79" t="s">
        <v>770</v>
      </c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</row>
    <row r="703" spans="1:12" ht="106.5" x14ac:dyDescent="0.2">
      <c r="A703" s="36" t="s">
        <v>232</v>
      </c>
      <c r="B703" s="38" t="s">
        <v>771</v>
      </c>
      <c r="C703" s="38" t="s">
        <v>772</v>
      </c>
      <c r="D703" s="39" t="str">
        <f>Source!H267</f>
        <v>ответвление</v>
      </c>
      <c r="E703" s="40">
        <f>Source!K267</f>
        <v>1</v>
      </c>
      <c r="F703" s="40"/>
      <c r="G703" s="40">
        <f>Source!I267</f>
        <v>1</v>
      </c>
      <c r="H703" s="42"/>
      <c r="I703" s="41"/>
      <c r="J703" s="42"/>
      <c r="K703" s="41"/>
      <c r="L703" s="42"/>
    </row>
    <row r="704" spans="1:12" ht="165.75" x14ac:dyDescent="0.2">
      <c r="B704" s="43" t="str">
        <f>Source!EO267</f>
        <v>Поправка: 421/пр_2020_прил.10_т.5_п.4_гр.3</v>
      </c>
      <c r="C704" s="43" t="str">
        <f>Source!CN267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05" spans="1:83" ht="15" x14ac:dyDescent="0.2">
      <c r="A705" s="37"/>
      <c r="B705" s="40">
        <v>1</v>
      </c>
      <c r="C705" s="37" t="s">
        <v>700</v>
      </c>
      <c r="D705" s="39" t="s">
        <v>539</v>
      </c>
      <c r="E705" s="45"/>
      <c r="F705" s="40"/>
      <c r="G705" s="45">
        <f>Source!U267</f>
        <v>0.73199999999999998</v>
      </c>
      <c r="H705" s="40"/>
      <c r="I705" s="40"/>
      <c r="J705" s="40"/>
      <c r="K705" s="40"/>
      <c r="L705" s="46">
        <f>SUM(L706:L706)-SUMIF(CE706:CE706, 1, L706:L706)</f>
        <v>297.66000000000003</v>
      </c>
    </row>
    <row r="706" spans="1:83" ht="28.5" x14ac:dyDescent="0.2">
      <c r="A706" s="38"/>
      <c r="B706" s="38" t="s">
        <v>561</v>
      </c>
      <c r="C706" s="38" t="s">
        <v>562</v>
      </c>
      <c r="D706" s="39" t="s">
        <v>539</v>
      </c>
      <c r="E706" s="40">
        <v>0.61</v>
      </c>
      <c r="F706" s="40">
        <f>ROUND((1.2),7)</f>
        <v>1.2</v>
      </c>
      <c r="G706" s="40">
        <f>SmtRes!CX186</f>
        <v>0.73199999999999998</v>
      </c>
      <c r="H706" s="42"/>
      <c r="I706" s="41"/>
      <c r="J706" s="42">
        <f>SmtRes!CZ186</f>
        <v>406.64</v>
      </c>
      <c r="K706" s="41"/>
      <c r="L706" s="42">
        <f>SmtRes!DI186</f>
        <v>297.66000000000003</v>
      </c>
    </row>
    <row r="707" spans="1:83" ht="15" x14ac:dyDescent="0.2">
      <c r="A707" s="37"/>
      <c r="B707" s="40">
        <v>2</v>
      </c>
      <c r="C707" s="37" t="s">
        <v>701</v>
      </c>
      <c r="D707" s="39"/>
      <c r="E707" s="45"/>
      <c r="F707" s="40"/>
      <c r="G707" s="45"/>
      <c r="H707" s="40"/>
      <c r="I707" s="40"/>
      <c r="J707" s="40"/>
      <c r="K707" s="40"/>
      <c r="L707" s="46">
        <f>SUM(L708:L710)-SUMIF(CE708:CE710, 1, L708:L710)</f>
        <v>19.61</v>
      </c>
    </row>
    <row r="708" spans="1:83" ht="15" x14ac:dyDescent="0.2">
      <c r="A708" s="37"/>
      <c r="B708" s="40"/>
      <c r="C708" s="37" t="s">
        <v>704</v>
      </c>
      <c r="D708" s="39" t="s">
        <v>539</v>
      </c>
      <c r="E708" s="45"/>
      <c r="F708" s="40"/>
      <c r="G708" s="45">
        <f>Source!V267</f>
        <v>3.5999999999999997E-2</v>
      </c>
      <c r="H708" s="40"/>
      <c r="I708" s="40"/>
      <c r="J708" s="40"/>
      <c r="K708" s="40"/>
      <c r="L708" s="46">
        <f>SUMIF(CE709:CE710, 1, L709:L710)</f>
        <v>17.21</v>
      </c>
      <c r="CE708">
        <v>1</v>
      </c>
    </row>
    <row r="709" spans="1:83" ht="28.5" x14ac:dyDescent="0.2">
      <c r="A709" s="38"/>
      <c r="B709" s="38" t="s">
        <v>552</v>
      </c>
      <c r="C709" s="38" t="s">
        <v>554</v>
      </c>
      <c r="D709" s="39" t="s">
        <v>342</v>
      </c>
      <c r="E709" s="40">
        <v>0.03</v>
      </c>
      <c r="F709" s="40">
        <f>ROUND((1.2),7)</f>
        <v>1.2</v>
      </c>
      <c r="G709" s="40">
        <f>SmtRes!CX188</f>
        <v>3.5999999999999997E-2</v>
      </c>
      <c r="H709" s="42"/>
      <c r="I709" s="41"/>
      <c r="J709" s="42">
        <f>SmtRes!CZ188</f>
        <v>544.70000000000005</v>
      </c>
      <c r="K709" s="41"/>
      <c r="L709" s="42">
        <f>SmtRes!DG188</f>
        <v>19.61</v>
      </c>
    </row>
    <row r="710" spans="1:83" ht="28.5" x14ac:dyDescent="0.2">
      <c r="A710" s="38"/>
      <c r="B710" s="38" t="s">
        <v>551</v>
      </c>
      <c r="C710" s="47" t="s">
        <v>703</v>
      </c>
      <c r="D710" s="48" t="s">
        <v>539</v>
      </c>
      <c r="E710" s="49">
        <f>SmtRes!DO188*SmtRes!AT188</f>
        <v>0.03</v>
      </c>
      <c r="F710" s="49">
        <f>ROUND((1.2),7)</f>
        <v>1.2</v>
      </c>
      <c r="G710" s="49">
        <f>SmtRes!DO188*SmtRes!CX188</f>
        <v>3.5999999999999997E-2</v>
      </c>
      <c r="H710" s="50"/>
      <c r="I710" s="51"/>
      <c r="J710" s="50">
        <f>ROUND(SmtRes!AG188/SmtRes!DO188, 2)</f>
        <v>477.98</v>
      </c>
      <c r="K710" s="51"/>
      <c r="L710" s="50">
        <f>SmtRes!DH188</f>
        <v>17.21</v>
      </c>
      <c r="CE710">
        <v>1</v>
      </c>
    </row>
    <row r="711" spans="1:83" ht="15" x14ac:dyDescent="0.2">
      <c r="A711" s="38"/>
      <c r="B711" s="38"/>
      <c r="C711" s="54" t="s">
        <v>705</v>
      </c>
      <c r="D711" s="39"/>
      <c r="E711" s="40"/>
      <c r="F711" s="40"/>
      <c r="G711" s="40"/>
      <c r="H711" s="42"/>
      <c r="I711" s="41"/>
      <c r="J711" s="42"/>
      <c r="K711" s="41"/>
      <c r="L711" s="42">
        <f>L705+L707+L708</f>
        <v>334.48</v>
      </c>
    </row>
    <row r="712" spans="1:83" ht="14.25" x14ac:dyDescent="0.2">
      <c r="A712" s="38"/>
      <c r="B712" s="38"/>
      <c r="C712" s="38" t="s">
        <v>706</v>
      </c>
      <c r="D712" s="39"/>
      <c r="E712" s="40"/>
      <c r="F712" s="40"/>
      <c r="G712" s="40"/>
      <c r="H712" s="42"/>
      <c r="I712" s="41"/>
      <c r="J712" s="42"/>
      <c r="K712" s="41"/>
      <c r="L712" s="42">
        <f>SUM(AR703:AR715)+SUM(AS703:AS715)+SUM(AT703:AT715)+SUM(AU703:AU715)+SUM(AV703:AV715)</f>
        <v>314.87</v>
      </c>
    </row>
    <row r="713" spans="1:83" ht="14.25" x14ac:dyDescent="0.2">
      <c r="A713" s="38"/>
      <c r="B713" s="38" t="s">
        <v>31</v>
      </c>
      <c r="C713" s="38" t="s">
        <v>707</v>
      </c>
      <c r="D713" s="39" t="s">
        <v>314</v>
      </c>
      <c r="E713" s="40">
        <f>Source!BZ267</f>
        <v>103</v>
      </c>
      <c r="F713" s="40"/>
      <c r="G713" s="40">
        <f>Source!AT267</f>
        <v>103</v>
      </c>
      <c r="H713" s="42"/>
      <c r="I713" s="41"/>
      <c r="J713" s="42"/>
      <c r="K713" s="41"/>
      <c r="L713" s="42">
        <f>SUM(AZ703:AZ715)</f>
        <v>324.32</v>
      </c>
    </row>
    <row r="714" spans="1:83" ht="14.25" x14ac:dyDescent="0.2">
      <c r="A714" s="47"/>
      <c r="B714" s="47" t="s">
        <v>32</v>
      </c>
      <c r="C714" s="47" t="s">
        <v>709</v>
      </c>
      <c r="D714" s="48" t="s">
        <v>314</v>
      </c>
      <c r="E714" s="49">
        <f>Source!CA267</f>
        <v>60</v>
      </c>
      <c r="F714" s="49"/>
      <c r="G714" s="49">
        <f>Source!AU267</f>
        <v>60</v>
      </c>
      <c r="H714" s="50"/>
      <c r="I714" s="51"/>
      <c r="J714" s="50"/>
      <c r="K714" s="51"/>
      <c r="L714" s="50">
        <f>SUM(BA703:BA715)</f>
        <v>188.92</v>
      </c>
    </row>
    <row r="715" spans="1:83" ht="15" x14ac:dyDescent="0.2">
      <c r="C715" s="80" t="s">
        <v>710</v>
      </c>
      <c r="D715" s="80"/>
      <c r="E715" s="80"/>
      <c r="F715" s="80"/>
      <c r="G715" s="80"/>
      <c r="H715" s="80"/>
      <c r="I715" s="81">
        <f>K715/E703</f>
        <v>847.72</v>
      </c>
      <c r="J715" s="81"/>
      <c r="K715" s="81">
        <f>L705+L707+L713+L714+L708</f>
        <v>847.72</v>
      </c>
      <c r="L715" s="81"/>
      <c r="AD715">
        <f>ROUND((Source!AT267/100)*((ROUND(SUMIF(SmtRes!AQ186:'SmtRes'!AQ188,"=1",SmtRes!AD186:'SmtRes'!AD188)*Source!I267, 2)+ROUND(SUMIF(SmtRes!AQ186:'SmtRes'!AQ188,"=1",SmtRes!AC186:'SmtRes'!AC188)*Source!I267, 2))), 2)</f>
        <v>911.16</v>
      </c>
      <c r="AE715">
        <f>ROUND((Source!AU267/100)*((ROUND(SUMIF(SmtRes!AQ186:'SmtRes'!AQ188,"=1",SmtRes!AD186:'SmtRes'!AD188)*Source!I267, 2)+ROUND(SUMIF(SmtRes!AQ186:'SmtRes'!AQ188,"=1",SmtRes!AC186:'SmtRes'!AC188)*Source!I267, 2))), 2)</f>
        <v>530.77</v>
      </c>
      <c r="AN715" s="52">
        <f>L705+L707+L713+L714+L708</f>
        <v>847.72</v>
      </c>
      <c r="AO715" s="52">
        <f>L707</f>
        <v>19.61</v>
      </c>
      <c r="AQ715" t="s">
        <v>711</v>
      </c>
      <c r="AR715" s="52">
        <f>L705</f>
        <v>297.66000000000003</v>
      </c>
      <c r="AT715" s="52">
        <f>L708</f>
        <v>17.21</v>
      </c>
      <c r="AV715" t="s">
        <v>711</v>
      </c>
      <c r="AW715">
        <f>0</f>
        <v>0</v>
      </c>
      <c r="AZ715">
        <f>Source!X267</f>
        <v>324.32</v>
      </c>
      <c r="BA715">
        <f>Source!Y267</f>
        <v>188.92</v>
      </c>
      <c r="CD715">
        <v>1</v>
      </c>
    </row>
    <row r="716" spans="1:83" ht="106.5" x14ac:dyDescent="0.2">
      <c r="A716" s="36" t="s">
        <v>236</v>
      </c>
      <c r="B716" s="38" t="s">
        <v>741</v>
      </c>
      <c r="C716" s="38" t="s">
        <v>742</v>
      </c>
      <c r="D716" s="39" t="str">
        <f>Source!H268</f>
        <v>ответвление</v>
      </c>
      <c r="E716" s="40">
        <f>Source!K268</f>
        <v>1</v>
      </c>
      <c r="F716" s="40"/>
      <c r="G716" s="40">
        <f>Source!I268</f>
        <v>1</v>
      </c>
      <c r="H716" s="42"/>
      <c r="I716" s="41"/>
      <c r="J716" s="42"/>
      <c r="K716" s="41"/>
      <c r="L716" s="42"/>
    </row>
    <row r="717" spans="1:83" ht="165.75" x14ac:dyDescent="0.2">
      <c r="B717" s="43" t="str">
        <f>Source!EO268</f>
        <v>Поправка: 421/пр_2020_прил.10_т.5_п.4_гр.3</v>
      </c>
      <c r="C717" s="43" t="str">
        <f>Source!CN268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8" spans="1:83" ht="15" x14ac:dyDescent="0.2">
      <c r="A718" s="37"/>
      <c r="B718" s="40">
        <v>1</v>
      </c>
      <c r="C718" s="37" t="s">
        <v>700</v>
      </c>
      <c r="D718" s="39" t="s">
        <v>539</v>
      </c>
      <c r="E718" s="45"/>
      <c r="F718" s="40"/>
      <c r="G718" s="45">
        <f>Source!U268</f>
        <v>1.524</v>
      </c>
      <c r="H718" s="40"/>
      <c r="I718" s="40"/>
      <c r="J718" s="40"/>
      <c r="K718" s="40"/>
      <c r="L718" s="46">
        <f>SUM(L719:L719)-SUMIF(CE719:CE719, 1, L719:L719)</f>
        <v>687.67</v>
      </c>
    </row>
    <row r="719" spans="1:83" ht="28.5" x14ac:dyDescent="0.2">
      <c r="A719" s="38"/>
      <c r="B719" s="38" t="s">
        <v>559</v>
      </c>
      <c r="C719" s="38" t="s">
        <v>560</v>
      </c>
      <c r="D719" s="39" t="s">
        <v>539</v>
      </c>
      <c r="E719" s="40">
        <v>1.27</v>
      </c>
      <c r="F719" s="40">
        <f>ROUND((1.2),7)</f>
        <v>1.2</v>
      </c>
      <c r="G719" s="40">
        <f>SmtRes!CX189</f>
        <v>1.524</v>
      </c>
      <c r="H719" s="42"/>
      <c r="I719" s="41"/>
      <c r="J719" s="42">
        <f>SmtRes!CZ189</f>
        <v>451.23</v>
      </c>
      <c r="K719" s="41"/>
      <c r="L719" s="42">
        <f>SmtRes!DI189</f>
        <v>687.67</v>
      </c>
    </row>
    <row r="720" spans="1:83" ht="15" x14ac:dyDescent="0.2">
      <c r="A720" s="37"/>
      <c r="B720" s="40">
        <v>2</v>
      </c>
      <c r="C720" s="37" t="s">
        <v>701</v>
      </c>
      <c r="D720" s="39"/>
      <c r="E720" s="45"/>
      <c r="F720" s="40"/>
      <c r="G720" s="45"/>
      <c r="H720" s="40"/>
      <c r="I720" s="40"/>
      <c r="J720" s="40"/>
      <c r="K720" s="40"/>
      <c r="L720" s="46">
        <f>SUM(L721:L725)-SUMIF(CE721:CE725, 1, L721:L725)</f>
        <v>77.210000000000008</v>
      </c>
    </row>
    <row r="721" spans="1:83" ht="15" x14ac:dyDescent="0.2">
      <c r="A721" s="37"/>
      <c r="B721" s="40"/>
      <c r="C721" s="37" t="s">
        <v>704</v>
      </c>
      <c r="D721" s="39" t="s">
        <v>539</v>
      </c>
      <c r="E721" s="45"/>
      <c r="F721" s="40"/>
      <c r="G721" s="45">
        <f>Source!V268</f>
        <v>0.156</v>
      </c>
      <c r="H721" s="40"/>
      <c r="I721" s="40"/>
      <c r="J721" s="40"/>
      <c r="K721" s="40"/>
      <c r="L721" s="46">
        <f>SUMIF(CE722:CE725, 1, L722:L725)</f>
        <v>74.56</v>
      </c>
      <c r="CE721">
        <v>1</v>
      </c>
    </row>
    <row r="722" spans="1:83" ht="28.5" x14ac:dyDescent="0.2">
      <c r="A722" s="38"/>
      <c r="B722" s="38" t="s">
        <v>548</v>
      </c>
      <c r="C722" s="38" t="s">
        <v>550</v>
      </c>
      <c r="D722" s="39" t="s">
        <v>342</v>
      </c>
      <c r="E722" s="40">
        <v>0.06</v>
      </c>
      <c r="F722" s="40">
        <f>ROUND((1.2),7)</f>
        <v>1.2</v>
      </c>
      <c r="G722" s="40">
        <f>SmtRes!CX191</f>
        <v>7.1999999999999995E-2</v>
      </c>
      <c r="H722" s="42">
        <f>SmtRes!CZ191</f>
        <v>346.73</v>
      </c>
      <c r="I722" s="41">
        <f>SmtRes!AJ191</f>
        <v>1.26</v>
      </c>
      <c r="J722" s="42">
        <f>ROUND(H722*I722, 2)</f>
        <v>436.88</v>
      </c>
      <c r="K722" s="41"/>
      <c r="L722" s="42">
        <f>SmtRes!DG191</f>
        <v>31.46</v>
      </c>
    </row>
    <row r="723" spans="1:83" ht="28.5" x14ac:dyDescent="0.2">
      <c r="A723" s="38"/>
      <c r="B723" s="38" t="s">
        <v>551</v>
      </c>
      <c r="C723" s="38" t="s">
        <v>703</v>
      </c>
      <c r="D723" s="39" t="s">
        <v>539</v>
      </c>
      <c r="E723" s="40">
        <f>SmtRes!DO191*SmtRes!AT191</f>
        <v>0.06</v>
      </c>
      <c r="F723" s="40">
        <f>ROUND((1.2),7)</f>
        <v>1.2</v>
      </c>
      <c r="G723" s="40">
        <f>SmtRes!DO191*SmtRes!CX191</f>
        <v>7.1999999999999995E-2</v>
      </c>
      <c r="H723" s="42"/>
      <c r="I723" s="41"/>
      <c r="J723" s="42">
        <f>ROUND(SmtRes!AG191/SmtRes!DO191, 2)</f>
        <v>477.98</v>
      </c>
      <c r="K723" s="41"/>
      <c r="L723" s="42">
        <f>SmtRes!DH191</f>
        <v>34.409999999999997</v>
      </c>
      <c r="CE723">
        <v>1</v>
      </c>
    </row>
    <row r="724" spans="1:83" ht="28.5" x14ac:dyDescent="0.2">
      <c r="A724" s="38"/>
      <c r="B724" s="38" t="s">
        <v>552</v>
      </c>
      <c r="C724" s="38" t="s">
        <v>554</v>
      </c>
      <c r="D724" s="39" t="s">
        <v>342</v>
      </c>
      <c r="E724" s="40">
        <v>7.0000000000000007E-2</v>
      </c>
      <c r="F724" s="40">
        <f>ROUND((1.2),7)</f>
        <v>1.2</v>
      </c>
      <c r="G724" s="40">
        <f>SmtRes!CX192</f>
        <v>8.4000000000000005E-2</v>
      </c>
      <c r="H724" s="42"/>
      <c r="I724" s="41"/>
      <c r="J724" s="42">
        <f>SmtRes!CZ192</f>
        <v>544.70000000000005</v>
      </c>
      <c r="K724" s="41"/>
      <c r="L724" s="42">
        <f>SmtRes!DG192</f>
        <v>45.75</v>
      </c>
    </row>
    <row r="725" spans="1:83" ht="28.5" x14ac:dyDescent="0.2">
      <c r="A725" s="38"/>
      <c r="B725" s="38" t="s">
        <v>551</v>
      </c>
      <c r="C725" s="38" t="s">
        <v>703</v>
      </c>
      <c r="D725" s="39" t="s">
        <v>539</v>
      </c>
      <c r="E725" s="40">
        <f>SmtRes!DO192*SmtRes!AT192</f>
        <v>7.0000000000000007E-2</v>
      </c>
      <c r="F725" s="40">
        <f>ROUND((1.2),7)</f>
        <v>1.2</v>
      </c>
      <c r="G725" s="40">
        <f>SmtRes!DO192*SmtRes!CX192</f>
        <v>8.4000000000000005E-2</v>
      </c>
      <c r="H725" s="42"/>
      <c r="I725" s="41"/>
      <c r="J725" s="42">
        <f>ROUND(SmtRes!AG192/SmtRes!DO192, 2)</f>
        <v>477.98</v>
      </c>
      <c r="K725" s="41"/>
      <c r="L725" s="42">
        <f>SmtRes!DH192</f>
        <v>40.15</v>
      </c>
      <c r="CE725">
        <v>1</v>
      </c>
    </row>
    <row r="726" spans="1:83" ht="14.25" x14ac:dyDescent="0.2">
      <c r="A726" s="38"/>
      <c r="B726" s="38" t="str">
        <f>EtalonRes!I200</f>
        <v>07.2.02.05</v>
      </c>
      <c r="C726" s="38" t="str">
        <f>EtalonRes!K200</f>
        <v>Траверсы стальные</v>
      </c>
      <c r="D726" s="39" t="str">
        <f>EtalonRes!O200</f>
        <v>т</v>
      </c>
      <c r="E726" s="40">
        <f>EtalonRes!X200</f>
        <v>0</v>
      </c>
      <c r="F726" s="40">
        <f>ROUND(0,7)</f>
        <v>0</v>
      </c>
      <c r="G726" s="40">
        <f>ROUND(EtalonRes!AG200*Source!I268, 7)</f>
        <v>0</v>
      </c>
      <c r="H726" s="42"/>
      <c r="I726" s="41"/>
      <c r="J726" s="42"/>
      <c r="K726" s="41"/>
      <c r="L726" s="42"/>
    </row>
    <row r="727" spans="1:83" ht="14.25" x14ac:dyDescent="0.2">
      <c r="A727" s="38"/>
      <c r="B727" s="38" t="str">
        <f>EtalonRes!I201</f>
        <v>07.2.07.13</v>
      </c>
      <c r="C727" s="38" t="str">
        <f>EtalonRes!K201</f>
        <v>Хомуты стальные</v>
      </c>
      <c r="D727" s="39" t="str">
        <f>EtalonRes!O201</f>
        <v>кг</v>
      </c>
      <c r="E727" s="40">
        <f>EtalonRes!X201</f>
        <v>0</v>
      </c>
      <c r="F727" s="40">
        <f>ROUND(0,7)</f>
        <v>0</v>
      </c>
      <c r="G727" s="40">
        <f>ROUND(EtalonRes!AG201*Source!I268, 7)</f>
        <v>0</v>
      </c>
      <c r="H727" s="42"/>
      <c r="I727" s="41"/>
      <c r="J727" s="42"/>
      <c r="K727" s="41"/>
      <c r="L727" s="42"/>
    </row>
    <row r="728" spans="1:83" ht="28.5" x14ac:dyDescent="0.2">
      <c r="A728" s="38"/>
      <c r="B728" s="38" t="str">
        <f>EtalonRes!I202</f>
        <v>21.2.01.02</v>
      </c>
      <c r="C728" s="38" t="str">
        <f>EtalonRes!K202</f>
        <v>Провода неизолированные для воздушных линий электропередач</v>
      </c>
      <c r="D728" s="39" t="str">
        <f>EtalonRes!O202</f>
        <v>т</v>
      </c>
      <c r="E728" s="40">
        <f>EtalonRes!X202</f>
        <v>0</v>
      </c>
      <c r="F728" s="40">
        <f>ROUND(0,7)</f>
        <v>0</v>
      </c>
      <c r="G728" s="40">
        <f>ROUND(EtalonRes!AG202*Source!I268, 7)</f>
        <v>0</v>
      </c>
      <c r="H728" s="42"/>
      <c r="I728" s="41"/>
      <c r="J728" s="42"/>
      <c r="K728" s="41"/>
      <c r="L728" s="42"/>
    </row>
    <row r="729" spans="1:83" ht="28.5" x14ac:dyDescent="0.2">
      <c r="A729" s="38"/>
      <c r="B729" s="38" t="str">
        <f>EtalonRes!I203</f>
        <v>22.2.01.04</v>
      </c>
      <c r="C729" s="38" t="str">
        <f>EtalonRes!K203</f>
        <v>Изоляторы линейные штыревые фарфоровые</v>
      </c>
      <c r="D729" s="39" t="str">
        <f>EtalonRes!O203</f>
        <v>ШТ</v>
      </c>
      <c r="E729" s="40">
        <f>EtalonRes!X203</f>
        <v>0</v>
      </c>
      <c r="F729" s="40">
        <f>ROUND(0,7)</f>
        <v>0</v>
      </c>
      <c r="G729" s="40">
        <f>ROUND(EtalonRes!AG203*Source!I268, 7)</f>
        <v>0</v>
      </c>
      <c r="H729" s="42"/>
      <c r="I729" s="41"/>
      <c r="J729" s="42"/>
      <c r="K729" s="41"/>
      <c r="L729" s="42"/>
    </row>
    <row r="730" spans="1:83" ht="14.25" x14ac:dyDescent="0.2">
      <c r="A730" s="38"/>
      <c r="B730" s="38" t="str">
        <f>EtalonRes!I204</f>
        <v>22.2.02.09</v>
      </c>
      <c r="C730" s="47" t="str">
        <f>EtalonRes!K204</f>
        <v>Крюки</v>
      </c>
      <c r="D730" s="48" t="str">
        <f>EtalonRes!O204</f>
        <v>кг</v>
      </c>
      <c r="E730" s="49">
        <f>EtalonRes!X204</f>
        <v>0</v>
      </c>
      <c r="F730" s="49">
        <f>ROUND(0,7)</f>
        <v>0</v>
      </c>
      <c r="G730" s="49">
        <f>ROUND(EtalonRes!AG204*Source!I268, 7)</f>
        <v>0</v>
      </c>
      <c r="H730" s="50"/>
      <c r="I730" s="51"/>
      <c r="J730" s="50"/>
      <c r="K730" s="51"/>
      <c r="L730" s="50"/>
    </row>
    <row r="731" spans="1:83" ht="15" x14ac:dyDescent="0.2">
      <c r="A731" s="38"/>
      <c r="B731" s="38"/>
      <c r="C731" s="54" t="s">
        <v>705</v>
      </c>
      <c r="D731" s="39"/>
      <c r="E731" s="40"/>
      <c r="F731" s="40"/>
      <c r="G731" s="40"/>
      <c r="H731" s="42"/>
      <c r="I731" s="41"/>
      <c r="J731" s="42"/>
      <c r="K731" s="41"/>
      <c r="L731" s="42">
        <f>L718+L720+L721</f>
        <v>839.44</v>
      </c>
    </row>
    <row r="732" spans="1:83" ht="14.25" x14ac:dyDescent="0.2">
      <c r="A732" s="38"/>
      <c r="B732" s="38"/>
      <c r="C732" s="38" t="s">
        <v>706</v>
      </c>
      <c r="D732" s="39"/>
      <c r="E732" s="40"/>
      <c r="F732" s="40"/>
      <c r="G732" s="40"/>
      <c r="H732" s="42"/>
      <c r="I732" s="41"/>
      <c r="J732" s="42"/>
      <c r="K732" s="41"/>
      <c r="L732" s="42">
        <f>SUM(AR716:AR735)+SUM(AS716:AS735)+SUM(AT716:AT735)+SUM(AU716:AU735)+SUM(AV716:AV735)</f>
        <v>762.23</v>
      </c>
    </row>
    <row r="733" spans="1:83" ht="14.25" x14ac:dyDescent="0.2">
      <c r="A733" s="38"/>
      <c r="B733" s="38" t="s">
        <v>31</v>
      </c>
      <c r="C733" s="38" t="s">
        <v>707</v>
      </c>
      <c r="D733" s="39" t="s">
        <v>314</v>
      </c>
      <c r="E733" s="40">
        <f>Source!BZ268</f>
        <v>103</v>
      </c>
      <c r="F733" s="40"/>
      <c r="G733" s="40">
        <f>Source!AT268</f>
        <v>103</v>
      </c>
      <c r="H733" s="42"/>
      <c r="I733" s="41"/>
      <c r="J733" s="42"/>
      <c r="K733" s="41"/>
      <c r="L733" s="42">
        <f>SUM(AZ716:AZ735)</f>
        <v>785.1</v>
      </c>
    </row>
    <row r="734" spans="1:83" ht="14.25" x14ac:dyDescent="0.2">
      <c r="A734" s="47"/>
      <c r="B734" s="47" t="s">
        <v>32</v>
      </c>
      <c r="C734" s="47" t="s">
        <v>709</v>
      </c>
      <c r="D734" s="48" t="s">
        <v>314</v>
      </c>
      <c r="E734" s="49">
        <f>Source!CA268</f>
        <v>60</v>
      </c>
      <c r="F734" s="49"/>
      <c r="G734" s="49">
        <f>Source!AU268</f>
        <v>60</v>
      </c>
      <c r="H734" s="50"/>
      <c r="I734" s="51"/>
      <c r="J734" s="50"/>
      <c r="K734" s="51"/>
      <c r="L734" s="50">
        <f>SUM(BA716:BA735)</f>
        <v>457.34</v>
      </c>
    </row>
    <row r="735" spans="1:83" ht="15" x14ac:dyDescent="0.2">
      <c r="C735" s="80" t="s">
        <v>710</v>
      </c>
      <c r="D735" s="80"/>
      <c r="E735" s="80"/>
      <c r="F735" s="80"/>
      <c r="G735" s="80"/>
      <c r="H735" s="80"/>
      <c r="I735" s="81">
        <f>K735/E716</f>
        <v>2081.88</v>
      </c>
      <c r="J735" s="81"/>
      <c r="K735" s="81">
        <f>L718+L720+L733+L734+L721</f>
        <v>2081.88</v>
      </c>
      <c r="L735" s="81"/>
      <c r="AD735">
        <f>ROUND((Source!AT268/100)*((ROUND(SUMIF(SmtRes!AQ189:'SmtRes'!AQ192,"=1",SmtRes!AD189:'SmtRes'!AD192)*Source!I268, 2)+ROUND(SUMIF(SmtRes!AQ189:'SmtRes'!AQ192,"=1",SmtRes!AC189:'SmtRes'!AC192)*Source!I268, 2))), 2)</f>
        <v>1449.41</v>
      </c>
      <c r="AE735">
        <f>ROUND((Source!AU268/100)*((ROUND(SUMIF(SmtRes!AQ189:'SmtRes'!AQ192,"=1",SmtRes!AD189:'SmtRes'!AD192)*Source!I268, 2)+ROUND(SUMIF(SmtRes!AQ189:'SmtRes'!AQ192,"=1",SmtRes!AC189:'SmtRes'!AC192)*Source!I268, 2))), 2)</f>
        <v>844.31</v>
      </c>
      <c r="AN735" s="52">
        <f>L718+L720+L733+L734+L721</f>
        <v>2081.88</v>
      </c>
      <c r="AO735" s="52">
        <f>L720</f>
        <v>77.210000000000008</v>
      </c>
      <c r="AQ735" t="s">
        <v>711</v>
      </c>
      <c r="AR735" s="52">
        <f>L718</f>
        <v>687.67</v>
      </c>
      <c r="AT735" s="52">
        <f>L721</f>
        <v>74.56</v>
      </c>
      <c r="AV735" t="s">
        <v>711</v>
      </c>
      <c r="AW735">
        <f>0</f>
        <v>0</v>
      </c>
      <c r="AZ735">
        <f>Source!X268</f>
        <v>785.1</v>
      </c>
      <c r="BA735">
        <f>Source!Y268</f>
        <v>457.34</v>
      </c>
      <c r="CD735">
        <v>1</v>
      </c>
    </row>
    <row r="736" spans="1:83" ht="106.5" x14ac:dyDescent="0.2">
      <c r="A736" s="36" t="s">
        <v>237</v>
      </c>
      <c r="B736" s="38" t="s">
        <v>771</v>
      </c>
      <c r="C736" s="38" t="s">
        <v>772</v>
      </c>
      <c r="D736" s="39" t="str">
        <f>Source!H269</f>
        <v>ответвление</v>
      </c>
      <c r="E736" s="40">
        <f>Source!K269</f>
        <v>1</v>
      </c>
      <c r="F736" s="40"/>
      <c r="G736" s="40">
        <f>Source!I269</f>
        <v>1</v>
      </c>
      <c r="H736" s="42"/>
      <c r="I736" s="41"/>
      <c r="J736" s="42"/>
      <c r="K736" s="41"/>
      <c r="L736" s="42"/>
    </row>
    <row r="737" spans="1:83" ht="165.75" x14ac:dyDescent="0.2">
      <c r="B737" s="43" t="str">
        <f>Source!EO269</f>
        <v>Поправка: 421/пр_2020_прил.10_т.5_п.4_гр.3</v>
      </c>
      <c r="C737" s="43" t="str">
        <f>Source!CN269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38" spans="1:83" ht="15" x14ac:dyDescent="0.2">
      <c r="A738" s="37"/>
      <c r="B738" s="40">
        <v>1</v>
      </c>
      <c r="C738" s="37" t="s">
        <v>700</v>
      </c>
      <c r="D738" s="39" t="s">
        <v>539</v>
      </c>
      <c r="E738" s="45"/>
      <c r="F738" s="40"/>
      <c r="G738" s="45">
        <f>Source!U269</f>
        <v>0.73199999999999998</v>
      </c>
      <c r="H738" s="40"/>
      <c r="I738" s="40"/>
      <c r="J738" s="40"/>
      <c r="K738" s="40"/>
      <c r="L738" s="46">
        <f>SUM(L739:L739)-SUMIF(CE739:CE739, 1, L739:L739)</f>
        <v>297.66000000000003</v>
      </c>
    </row>
    <row r="739" spans="1:83" ht="28.5" x14ac:dyDescent="0.2">
      <c r="A739" s="38"/>
      <c r="B739" s="38" t="s">
        <v>561</v>
      </c>
      <c r="C739" s="38" t="s">
        <v>562</v>
      </c>
      <c r="D739" s="39" t="s">
        <v>539</v>
      </c>
      <c r="E739" s="40">
        <v>0.61</v>
      </c>
      <c r="F739" s="40">
        <f>ROUND((1.2),7)</f>
        <v>1.2</v>
      </c>
      <c r="G739" s="40">
        <f>SmtRes!CX193</f>
        <v>0.73199999999999998</v>
      </c>
      <c r="H739" s="42"/>
      <c r="I739" s="41"/>
      <c r="J739" s="42">
        <f>SmtRes!CZ193</f>
        <v>406.64</v>
      </c>
      <c r="K739" s="41"/>
      <c r="L739" s="42">
        <f>SmtRes!DI193</f>
        <v>297.66000000000003</v>
      </c>
    </row>
    <row r="740" spans="1:83" ht="15" x14ac:dyDescent="0.2">
      <c r="A740" s="37"/>
      <c r="B740" s="40">
        <v>2</v>
      </c>
      <c r="C740" s="37" t="s">
        <v>701</v>
      </c>
      <c r="D740" s="39"/>
      <c r="E740" s="45"/>
      <c r="F740" s="40"/>
      <c r="G740" s="45"/>
      <c r="H740" s="40"/>
      <c r="I740" s="40"/>
      <c r="J740" s="40"/>
      <c r="K740" s="40"/>
      <c r="L740" s="46">
        <f>SUM(L741:L743)-SUMIF(CE741:CE743, 1, L741:L743)</f>
        <v>19.61</v>
      </c>
    </row>
    <row r="741" spans="1:83" ht="15" x14ac:dyDescent="0.2">
      <c r="A741" s="37"/>
      <c r="B741" s="40"/>
      <c r="C741" s="37" t="s">
        <v>704</v>
      </c>
      <c r="D741" s="39" t="s">
        <v>539</v>
      </c>
      <c r="E741" s="45"/>
      <c r="F741" s="40"/>
      <c r="G741" s="45">
        <f>Source!V269</f>
        <v>3.5999999999999997E-2</v>
      </c>
      <c r="H741" s="40"/>
      <c r="I741" s="40"/>
      <c r="J741" s="40"/>
      <c r="K741" s="40"/>
      <c r="L741" s="46">
        <f>SUMIF(CE742:CE743, 1, L742:L743)</f>
        <v>17.21</v>
      </c>
      <c r="CE741">
        <v>1</v>
      </c>
    </row>
    <row r="742" spans="1:83" ht="28.5" x14ac:dyDescent="0.2">
      <c r="A742" s="38"/>
      <c r="B742" s="38" t="s">
        <v>552</v>
      </c>
      <c r="C742" s="38" t="s">
        <v>554</v>
      </c>
      <c r="D742" s="39" t="s">
        <v>342</v>
      </c>
      <c r="E742" s="40">
        <v>0.03</v>
      </c>
      <c r="F742" s="40">
        <f>ROUND((1.2),7)</f>
        <v>1.2</v>
      </c>
      <c r="G742" s="40">
        <f>SmtRes!CX195</f>
        <v>3.5999999999999997E-2</v>
      </c>
      <c r="H742" s="42"/>
      <c r="I742" s="41"/>
      <c r="J742" s="42">
        <f>SmtRes!CZ195</f>
        <v>544.70000000000005</v>
      </c>
      <c r="K742" s="41"/>
      <c r="L742" s="42">
        <f>SmtRes!DG195</f>
        <v>19.61</v>
      </c>
    </row>
    <row r="743" spans="1:83" ht="28.5" x14ac:dyDescent="0.2">
      <c r="A743" s="38"/>
      <c r="B743" s="38" t="s">
        <v>551</v>
      </c>
      <c r="C743" s="47" t="s">
        <v>703</v>
      </c>
      <c r="D743" s="48" t="s">
        <v>539</v>
      </c>
      <c r="E743" s="49">
        <f>SmtRes!DO195*SmtRes!AT195</f>
        <v>0.03</v>
      </c>
      <c r="F743" s="49">
        <f>ROUND((1.2),7)</f>
        <v>1.2</v>
      </c>
      <c r="G743" s="49">
        <f>SmtRes!DO195*SmtRes!CX195</f>
        <v>3.5999999999999997E-2</v>
      </c>
      <c r="H743" s="50"/>
      <c r="I743" s="51"/>
      <c r="J743" s="50">
        <f>ROUND(SmtRes!AG195/SmtRes!DO195, 2)</f>
        <v>477.98</v>
      </c>
      <c r="K743" s="51"/>
      <c r="L743" s="50">
        <f>SmtRes!DH195</f>
        <v>17.21</v>
      </c>
      <c r="CE743">
        <v>1</v>
      </c>
    </row>
    <row r="744" spans="1:83" ht="15" x14ac:dyDescent="0.2">
      <c r="A744" s="38"/>
      <c r="B744" s="38"/>
      <c r="C744" s="54" t="s">
        <v>705</v>
      </c>
      <c r="D744" s="39"/>
      <c r="E744" s="40"/>
      <c r="F744" s="40"/>
      <c r="G744" s="40"/>
      <c r="H744" s="42"/>
      <c r="I744" s="41"/>
      <c r="J744" s="42"/>
      <c r="K744" s="41"/>
      <c r="L744" s="42">
        <f>L738+L740+L741</f>
        <v>334.48</v>
      </c>
    </row>
    <row r="745" spans="1:83" ht="14.25" x14ac:dyDescent="0.2">
      <c r="A745" s="38"/>
      <c r="B745" s="38"/>
      <c r="C745" s="38" t="s">
        <v>706</v>
      </c>
      <c r="D745" s="39"/>
      <c r="E745" s="40"/>
      <c r="F745" s="40"/>
      <c r="G745" s="40"/>
      <c r="H745" s="42"/>
      <c r="I745" s="41"/>
      <c r="J745" s="42"/>
      <c r="K745" s="41"/>
      <c r="L745" s="42">
        <f>SUM(AR736:AR748)+SUM(AS736:AS748)+SUM(AT736:AT748)+SUM(AU736:AU748)+SUM(AV736:AV748)</f>
        <v>314.87</v>
      </c>
    </row>
    <row r="746" spans="1:83" ht="14.25" x14ac:dyDescent="0.2">
      <c r="A746" s="38"/>
      <c r="B746" s="38" t="s">
        <v>31</v>
      </c>
      <c r="C746" s="38" t="s">
        <v>707</v>
      </c>
      <c r="D746" s="39" t="s">
        <v>314</v>
      </c>
      <c r="E746" s="40">
        <f>Source!BZ269</f>
        <v>103</v>
      </c>
      <c r="F746" s="40"/>
      <c r="G746" s="40">
        <f>Source!AT269</f>
        <v>103</v>
      </c>
      <c r="H746" s="42"/>
      <c r="I746" s="41"/>
      <c r="J746" s="42"/>
      <c r="K746" s="41"/>
      <c r="L746" s="42">
        <f>SUM(AZ736:AZ748)</f>
        <v>324.32</v>
      </c>
    </row>
    <row r="747" spans="1:83" ht="14.25" x14ac:dyDescent="0.2">
      <c r="A747" s="47"/>
      <c r="B747" s="47" t="s">
        <v>32</v>
      </c>
      <c r="C747" s="47" t="s">
        <v>709</v>
      </c>
      <c r="D747" s="48" t="s">
        <v>314</v>
      </c>
      <c r="E747" s="49">
        <f>Source!CA269</f>
        <v>60</v>
      </c>
      <c r="F747" s="49"/>
      <c r="G747" s="49">
        <f>Source!AU269</f>
        <v>60</v>
      </c>
      <c r="H747" s="50"/>
      <c r="I747" s="51"/>
      <c r="J747" s="50"/>
      <c r="K747" s="51"/>
      <c r="L747" s="50">
        <f>SUM(BA736:BA748)</f>
        <v>188.92</v>
      </c>
    </row>
    <row r="748" spans="1:83" ht="15" x14ac:dyDescent="0.2">
      <c r="C748" s="80" t="s">
        <v>710</v>
      </c>
      <c r="D748" s="80"/>
      <c r="E748" s="80"/>
      <c r="F748" s="80"/>
      <c r="G748" s="80"/>
      <c r="H748" s="80"/>
      <c r="I748" s="81">
        <f>K748/E736</f>
        <v>847.72</v>
      </c>
      <c r="J748" s="81"/>
      <c r="K748" s="81">
        <f>L738+L740+L746+L747+L741</f>
        <v>847.72</v>
      </c>
      <c r="L748" s="81"/>
      <c r="AD748">
        <f>ROUND((Source!AT269/100)*((ROUND(SUMIF(SmtRes!AQ193:'SmtRes'!AQ195,"=1",SmtRes!AD193:'SmtRes'!AD195)*Source!I269, 2)+ROUND(SUMIF(SmtRes!AQ193:'SmtRes'!AQ195,"=1",SmtRes!AC193:'SmtRes'!AC195)*Source!I269, 2))), 2)</f>
        <v>911.16</v>
      </c>
      <c r="AE748">
        <f>ROUND((Source!AU269/100)*((ROUND(SUMIF(SmtRes!AQ193:'SmtRes'!AQ195,"=1",SmtRes!AD193:'SmtRes'!AD195)*Source!I269, 2)+ROUND(SUMIF(SmtRes!AQ193:'SmtRes'!AQ195,"=1",SmtRes!AC193:'SmtRes'!AC195)*Source!I269, 2))), 2)</f>
        <v>530.77</v>
      </c>
      <c r="AN748" s="52">
        <f>L738+L740+L746+L747+L741</f>
        <v>847.72</v>
      </c>
      <c r="AO748" s="52">
        <f>L740</f>
        <v>19.61</v>
      </c>
      <c r="AQ748" t="s">
        <v>711</v>
      </c>
      <c r="AR748" s="52">
        <f>L738</f>
        <v>297.66000000000003</v>
      </c>
      <c r="AT748" s="52">
        <f>L741</f>
        <v>17.21</v>
      </c>
      <c r="AV748" t="s">
        <v>711</v>
      </c>
      <c r="AW748">
        <f>0</f>
        <v>0</v>
      </c>
      <c r="AZ748">
        <f>Source!X269</f>
        <v>324.32</v>
      </c>
      <c r="BA748">
        <f>Source!Y269</f>
        <v>188.92</v>
      </c>
      <c r="CD748">
        <v>1</v>
      </c>
    </row>
    <row r="749" spans="1:83" ht="106.5" x14ac:dyDescent="0.2">
      <c r="A749" s="36" t="s">
        <v>238</v>
      </c>
      <c r="B749" s="38" t="s">
        <v>741</v>
      </c>
      <c r="C749" s="38" t="s">
        <v>742</v>
      </c>
      <c r="D749" s="39" t="str">
        <f>Source!H270</f>
        <v>ответвление</v>
      </c>
      <c r="E749" s="40">
        <f>Source!K270</f>
        <v>1</v>
      </c>
      <c r="F749" s="40"/>
      <c r="G749" s="40">
        <f>Source!I270</f>
        <v>1</v>
      </c>
      <c r="H749" s="42"/>
      <c r="I749" s="41"/>
      <c r="J749" s="42"/>
      <c r="K749" s="41"/>
      <c r="L749" s="42"/>
    </row>
    <row r="750" spans="1:83" ht="165.75" x14ac:dyDescent="0.2">
      <c r="B750" s="43" t="str">
        <f>Source!EO270</f>
        <v>Поправка: 421/пр_2020_прил.10_т.5_п.4_гр.3</v>
      </c>
      <c r="C750" s="43" t="str">
        <f>Source!CN270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1" spans="1:83" ht="15" x14ac:dyDescent="0.2">
      <c r="A751" s="37"/>
      <c r="B751" s="40">
        <v>1</v>
      </c>
      <c r="C751" s="37" t="s">
        <v>700</v>
      </c>
      <c r="D751" s="39" t="s">
        <v>539</v>
      </c>
      <c r="E751" s="45"/>
      <c r="F751" s="40"/>
      <c r="G751" s="45">
        <f>Source!U270</f>
        <v>1.524</v>
      </c>
      <c r="H751" s="40"/>
      <c r="I751" s="40"/>
      <c r="J751" s="40"/>
      <c r="K751" s="40"/>
      <c r="L751" s="46">
        <f>SUM(L752:L752)-SUMIF(CE752:CE752, 1, L752:L752)</f>
        <v>687.67</v>
      </c>
    </row>
    <row r="752" spans="1:83" ht="28.5" x14ac:dyDescent="0.2">
      <c r="A752" s="38"/>
      <c r="B752" s="38" t="s">
        <v>559</v>
      </c>
      <c r="C752" s="38" t="s">
        <v>560</v>
      </c>
      <c r="D752" s="39" t="s">
        <v>539</v>
      </c>
      <c r="E752" s="40">
        <v>1.27</v>
      </c>
      <c r="F752" s="40">
        <f>ROUND((1.2),7)</f>
        <v>1.2</v>
      </c>
      <c r="G752" s="40">
        <f>SmtRes!CX196</f>
        <v>1.524</v>
      </c>
      <c r="H752" s="42"/>
      <c r="I752" s="41"/>
      <c r="J752" s="42">
        <f>SmtRes!CZ196</f>
        <v>451.23</v>
      </c>
      <c r="K752" s="41"/>
      <c r="L752" s="42">
        <f>SmtRes!DI196</f>
        <v>687.67</v>
      </c>
    </row>
    <row r="753" spans="1:83" ht="15" x14ac:dyDescent="0.2">
      <c r="A753" s="37"/>
      <c r="B753" s="40">
        <v>2</v>
      </c>
      <c r="C753" s="37" t="s">
        <v>701</v>
      </c>
      <c r="D753" s="39"/>
      <c r="E753" s="45"/>
      <c r="F753" s="40"/>
      <c r="G753" s="45"/>
      <c r="H753" s="40"/>
      <c r="I753" s="40"/>
      <c r="J753" s="40"/>
      <c r="K753" s="40"/>
      <c r="L753" s="46">
        <f>SUM(L754:L758)-SUMIF(CE754:CE758, 1, L754:L758)</f>
        <v>77.210000000000008</v>
      </c>
    </row>
    <row r="754" spans="1:83" ht="15" x14ac:dyDescent="0.2">
      <c r="A754" s="37"/>
      <c r="B754" s="40"/>
      <c r="C754" s="37" t="s">
        <v>704</v>
      </c>
      <c r="D754" s="39" t="s">
        <v>539</v>
      </c>
      <c r="E754" s="45"/>
      <c r="F754" s="40"/>
      <c r="G754" s="45">
        <f>Source!V270</f>
        <v>0.156</v>
      </c>
      <c r="H754" s="40"/>
      <c r="I754" s="40"/>
      <c r="J754" s="40"/>
      <c r="K754" s="40"/>
      <c r="L754" s="46">
        <f>SUMIF(CE755:CE758, 1, L755:L758)</f>
        <v>74.56</v>
      </c>
      <c r="CE754">
        <v>1</v>
      </c>
    </row>
    <row r="755" spans="1:83" ht="28.5" x14ac:dyDescent="0.2">
      <c r="A755" s="38"/>
      <c r="B755" s="38" t="s">
        <v>548</v>
      </c>
      <c r="C755" s="38" t="s">
        <v>550</v>
      </c>
      <c r="D755" s="39" t="s">
        <v>342</v>
      </c>
      <c r="E755" s="40">
        <v>0.06</v>
      </c>
      <c r="F755" s="40">
        <f>ROUND((1.2),7)</f>
        <v>1.2</v>
      </c>
      <c r="G755" s="40">
        <f>SmtRes!CX198</f>
        <v>7.1999999999999995E-2</v>
      </c>
      <c r="H755" s="42">
        <f>SmtRes!CZ198</f>
        <v>346.73</v>
      </c>
      <c r="I755" s="41">
        <f>SmtRes!AJ198</f>
        <v>1.26</v>
      </c>
      <c r="J755" s="42">
        <f>ROUND(H755*I755, 2)</f>
        <v>436.88</v>
      </c>
      <c r="K755" s="41"/>
      <c r="L755" s="42">
        <f>SmtRes!DG198</f>
        <v>31.46</v>
      </c>
    </row>
    <row r="756" spans="1:83" ht="28.5" x14ac:dyDescent="0.2">
      <c r="A756" s="38"/>
      <c r="B756" s="38" t="s">
        <v>551</v>
      </c>
      <c r="C756" s="38" t="s">
        <v>703</v>
      </c>
      <c r="D756" s="39" t="s">
        <v>539</v>
      </c>
      <c r="E756" s="40">
        <f>SmtRes!DO198*SmtRes!AT198</f>
        <v>0.06</v>
      </c>
      <c r="F756" s="40">
        <f>ROUND((1.2),7)</f>
        <v>1.2</v>
      </c>
      <c r="G756" s="40">
        <f>SmtRes!DO198*SmtRes!CX198</f>
        <v>7.1999999999999995E-2</v>
      </c>
      <c r="H756" s="42"/>
      <c r="I756" s="41"/>
      <c r="J756" s="42">
        <f>ROUND(SmtRes!AG198/SmtRes!DO198, 2)</f>
        <v>477.98</v>
      </c>
      <c r="K756" s="41"/>
      <c r="L756" s="42">
        <f>SmtRes!DH198</f>
        <v>34.409999999999997</v>
      </c>
      <c r="CE756">
        <v>1</v>
      </c>
    </row>
    <row r="757" spans="1:83" ht="28.5" x14ac:dyDescent="0.2">
      <c r="A757" s="38"/>
      <c r="B757" s="38" t="s">
        <v>552</v>
      </c>
      <c r="C757" s="38" t="s">
        <v>554</v>
      </c>
      <c r="D757" s="39" t="s">
        <v>342</v>
      </c>
      <c r="E757" s="40">
        <v>7.0000000000000007E-2</v>
      </c>
      <c r="F757" s="40">
        <f>ROUND((1.2),7)</f>
        <v>1.2</v>
      </c>
      <c r="G757" s="40">
        <f>SmtRes!CX199</f>
        <v>8.4000000000000005E-2</v>
      </c>
      <c r="H757" s="42"/>
      <c r="I757" s="41"/>
      <c r="J757" s="42">
        <f>SmtRes!CZ199</f>
        <v>544.70000000000005</v>
      </c>
      <c r="K757" s="41"/>
      <c r="L757" s="42">
        <f>SmtRes!DG199</f>
        <v>45.75</v>
      </c>
    </row>
    <row r="758" spans="1:83" ht="28.5" x14ac:dyDescent="0.2">
      <c r="A758" s="38"/>
      <c r="B758" s="38" t="s">
        <v>551</v>
      </c>
      <c r="C758" s="38" t="s">
        <v>703</v>
      </c>
      <c r="D758" s="39" t="s">
        <v>539</v>
      </c>
      <c r="E758" s="40">
        <f>SmtRes!DO199*SmtRes!AT199</f>
        <v>7.0000000000000007E-2</v>
      </c>
      <c r="F758" s="40">
        <f>ROUND((1.2),7)</f>
        <v>1.2</v>
      </c>
      <c r="G758" s="40">
        <f>SmtRes!DO199*SmtRes!CX199</f>
        <v>8.4000000000000005E-2</v>
      </c>
      <c r="H758" s="42"/>
      <c r="I758" s="41"/>
      <c r="J758" s="42">
        <f>ROUND(SmtRes!AG199/SmtRes!DO199, 2)</f>
        <v>477.98</v>
      </c>
      <c r="K758" s="41"/>
      <c r="L758" s="42">
        <f>SmtRes!DH199</f>
        <v>40.15</v>
      </c>
      <c r="CE758">
        <v>1</v>
      </c>
    </row>
    <row r="759" spans="1:83" ht="14.25" x14ac:dyDescent="0.2">
      <c r="A759" s="38"/>
      <c r="B759" s="38" t="str">
        <f>EtalonRes!I213</f>
        <v>07.2.02.05</v>
      </c>
      <c r="C759" s="38" t="str">
        <f>EtalonRes!K213</f>
        <v>Траверсы стальные</v>
      </c>
      <c r="D759" s="39" t="str">
        <f>EtalonRes!O213</f>
        <v>т</v>
      </c>
      <c r="E759" s="40">
        <f>EtalonRes!X213</f>
        <v>0</v>
      </c>
      <c r="F759" s="40">
        <f>ROUND(0,7)</f>
        <v>0</v>
      </c>
      <c r="G759" s="40">
        <f>ROUND(EtalonRes!AG213*Source!I270, 7)</f>
        <v>0</v>
      </c>
      <c r="H759" s="42"/>
      <c r="I759" s="41"/>
      <c r="J759" s="42"/>
      <c r="K759" s="41"/>
      <c r="L759" s="42"/>
    </row>
    <row r="760" spans="1:83" ht="14.25" x14ac:dyDescent="0.2">
      <c r="A760" s="38"/>
      <c r="B760" s="38" t="str">
        <f>EtalonRes!I214</f>
        <v>07.2.07.13</v>
      </c>
      <c r="C760" s="38" t="str">
        <f>EtalonRes!K214</f>
        <v>Хомуты стальные</v>
      </c>
      <c r="D760" s="39" t="str">
        <f>EtalonRes!O214</f>
        <v>кг</v>
      </c>
      <c r="E760" s="40">
        <f>EtalonRes!X214</f>
        <v>0</v>
      </c>
      <c r="F760" s="40">
        <f>ROUND(0,7)</f>
        <v>0</v>
      </c>
      <c r="G760" s="40">
        <f>ROUND(EtalonRes!AG214*Source!I270, 7)</f>
        <v>0</v>
      </c>
      <c r="H760" s="42"/>
      <c r="I760" s="41"/>
      <c r="J760" s="42"/>
      <c r="K760" s="41"/>
      <c r="L760" s="42"/>
    </row>
    <row r="761" spans="1:83" ht="28.5" x14ac:dyDescent="0.2">
      <c r="A761" s="38"/>
      <c r="B761" s="38" t="str">
        <f>EtalonRes!I215</f>
        <v>21.2.01.02</v>
      </c>
      <c r="C761" s="38" t="str">
        <f>EtalonRes!K215</f>
        <v>Провода неизолированные для воздушных линий электропередач</v>
      </c>
      <c r="D761" s="39" t="str">
        <f>EtalonRes!O215</f>
        <v>т</v>
      </c>
      <c r="E761" s="40">
        <f>EtalonRes!X215</f>
        <v>0</v>
      </c>
      <c r="F761" s="40">
        <f>ROUND(0,7)</f>
        <v>0</v>
      </c>
      <c r="G761" s="40">
        <f>ROUND(EtalonRes!AG215*Source!I270, 7)</f>
        <v>0</v>
      </c>
      <c r="H761" s="42"/>
      <c r="I761" s="41"/>
      <c r="J761" s="42"/>
      <c r="K761" s="41"/>
      <c r="L761" s="42"/>
    </row>
    <row r="762" spans="1:83" ht="28.5" x14ac:dyDescent="0.2">
      <c r="A762" s="38"/>
      <c r="B762" s="38" t="str">
        <f>EtalonRes!I216</f>
        <v>22.2.01.04</v>
      </c>
      <c r="C762" s="38" t="str">
        <f>EtalonRes!K216</f>
        <v>Изоляторы линейные штыревые фарфоровые</v>
      </c>
      <c r="D762" s="39" t="str">
        <f>EtalonRes!O216</f>
        <v>ШТ</v>
      </c>
      <c r="E762" s="40">
        <f>EtalonRes!X216</f>
        <v>0</v>
      </c>
      <c r="F762" s="40">
        <f>ROUND(0,7)</f>
        <v>0</v>
      </c>
      <c r="G762" s="40">
        <f>ROUND(EtalonRes!AG216*Source!I270, 7)</f>
        <v>0</v>
      </c>
      <c r="H762" s="42"/>
      <c r="I762" s="41"/>
      <c r="J762" s="42"/>
      <c r="K762" s="41"/>
      <c r="L762" s="42"/>
    </row>
    <row r="763" spans="1:83" ht="14.25" x14ac:dyDescent="0.2">
      <c r="A763" s="38"/>
      <c r="B763" s="38" t="str">
        <f>EtalonRes!I217</f>
        <v>22.2.02.09</v>
      </c>
      <c r="C763" s="47" t="str">
        <f>EtalonRes!K217</f>
        <v>Крюки</v>
      </c>
      <c r="D763" s="48" t="str">
        <f>EtalonRes!O217</f>
        <v>кг</v>
      </c>
      <c r="E763" s="49">
        <f>EtalonRes!X217</f>
        <v>0</v>
      </c>
      <c r="F763" s="49">
        <f>ROUND(0,7)</f>
        <v>0</v>
      </c>
      <c r="G763" s="49">
        <f>ROUND(EtalonRes!AG217*Source!I270, 7)</f>
        <v>0</v>
      </c>
      <c r="H763" s="50"/>
      <c r="I763" s="51"/>
      <c r="J763" s="50"/>
      <c r="K763" s="51"/>
      <c r="L763" s="50"/>
    </row>
    <row r="764" spans="1:83" ht="15" x14ac:dyDescent="0.2">
      <c r="A764" s="38"/>
      <c r="B764" s="38"/>
      <c r="C764" s="54" t="s">
        <v>705</v>
      </c>
      <c r="D764" s="39"/>
      <c r="E764" s="40"/>
      <c r="F764" s="40"/>
      <c r="G764" s="40"/>
      <c r="H764" s="42"/>
      <c r="I764" s="41"/>
      <c r="J764" s="42"/>
      <c r="K764" s="41"/>
      <c r="L764" s="42">
        <f>L751+L753+L754</f>
        <v>839.44</v>
      </c>
    </row>
    <row r="765" spans="1:83" ht="14.25" x14ac:dyDescent="0.2">
      <c r="A765" s="38"/>
      <c r="B765" s="38"/>
      <c r="C765" s="38" t="s">
        <v>706</v>
      </c>
      <c r="D765" s="39"/>
      <c r="E765" s="40"/>
      <c r="F765" s="40"/>
      <c r="G765" s="40"/>
      <c r="H765" s="42"/>
      <c r="I765" s="41"/>
      <c r="J765" s="42"/>
      <c r="K765" s="41"/>
      <c r="L765" s="42">
        <f>SUM(AR749:AR768)+SUM(AS749:AS768)+SUM(AT749:AT768)+SUM(AU749:AU768)+SUM(AV749:AV768)</f>
        <v>762.23</v>
      </c>
    </row>
    <row r="766" spans="1:83" ht="14.25" x14ac:dyDescent="0.2">
      <c r="A766" s="38"/>
      <c r="B766" s="38" t="s">
        <v>31</v>
      </c>
      <c r="C766" s="38" t="s">
        <v>707</v>
      </c>
      <c r="D766" s="39" t="s">
        <v>314</v>
      </c>
      <c r="E766" s="40">
        <f>Source!BZ270</f>
        <v>103</v>
      </c>
      <c r="F766" s="40"/>
      <c r="G766" s="40">
        <f>Source!AT270</f>
        <v>103</v>
      </c>
      <c r="H766" s="42"/>
      <c r="I766" s="41"/>
      <c r="J766" s="42"/>
      <c r="K766" s="41"/>
      <c r="L766" s="42">
        <f>SUM(AZ749:AZ768)</f>
        <v>785.1</v>
      </c>
    </row>
    <row r="767" spans="1:83" ht="14.25" x14ac:dyDescent="0.2">
      <c r="A767" s="47"/>
      <c r="B767" s="47" t="s">
        <v>32</v>
      </c>
      <c r="C767" s="47" t="s">
        <v>709</v>
      </c>
      <c r="D767" s="48" t="s">
        <v>314</v>
      </c>
      <c r="E767" s="49">
        <f>Source!CA270</f>
        <v>60</v>
      </c>
      <c r="F767" s="49"/>
      <c r="G767" s="49">
        <f>Source!AU270</f>
        <v>60</v>
      </c>
      <c r="H767" s="50"/>
      <c r="I767" s="51"/>
      <c r="J767" s="50"/>
      <c r="K767" s="51"/>
      <c r="L767" s="50">
        <f>SUM(BA749:BA768)</f>
        <v>457.34</v>
      </c>
    </row>
    <row r="768" spans="1:83" ht="15" x14ac:dyDescent="0.2">
      <c r="C768" s="80" t="s">
        <v>710</v>
      </c>
      <c r="D768" s="80"/>
      <c r="E768" s="80"/>
      <c r="F768" s="80"/>
      <c r="G768" s="80"/>
      <c r="H768" s="80"/>
      <c r="I768" s="81">
        <f>K768/E749</f>
        <v>2081.88</v>
      </c>
      <c r="J768" s="81"/>
      <c r="K768" s="81">
        <f>L751+L753+L766+L767+L754</f>
        <v>2081.88</v>
      </c>
      <c r="L768" s="81"/>
      <c r="AD768">
        <f>ROUND((Source!AT270/100)*((ROUND(SUMIF(SmtRes!AQ196:'SmtRes'!AQ199,"=1",SmtRes!AD196:'SmtRes'!AD199)*Source!I270, 2)+ROUND(SUMIF(SmtRes!AQ196:'SmtRes'!AQ199,"=1",SmtRes!AC196:'SmtRes'!AC199)*Source!I270, 2))), 2)</f>
        <v>1449.41</v>
      </c>
      <c r="AE768">
        <f>ROUND((Source!AU270/100)*((ROUND(SUMIF(SmtRes!AQ196:'SmtRes'!AQ199,"=1",SmtRes!AD196:'SmtRes'!AD199)*Source!I270, 2)+ROUND(SUMIF(SmtRes!AQ196:'SmtRes'!AQ199,"=1",SmtRes!AC196:'SmtRes'!AC199)*Source!I270, 2))), 2)</f>
        <v>844.31</v>
      </c>
      <c r="AN768" s="52">
        <f>L751+L753+L766+L767+L754</f>
        <v>2081.88</v>
      </c>
      <c r="AO768" s="52">
        <f>L753</f>
        <v>77.210000000000008</v>
      </c>
      <c r="AQ768" t="s">
        <v>711</v>
      </c>
      <c r="AR768" s="52">
        <f>L751</f>
        <v>687.67</v>
      </c>
      <c r="AT768" s="52">
        <f>L754</f>
        <v>74.56</v>
      </c>
      <c r="AV768" t="s">
        <v>711</v>
      </c>
      <c r="AW768">
        <f>0</f>
        <v>0</v>
      </c>
      <c r="AZ768">
        <f>Source!X270</f>
        <v>785.1</v>
      </c>
      <c r="BA768">
        <f>Source!Y270</f>
        <v>457.34</v>
      </c>
      <c r="CD768">
        <v>1</v>
      </c>
    </row>
    <row r="770" spans="1:12" ht="15" x14ac:dyDescent="0.2">
      <c r="A770" s="57"/>
      <c r="B770" s="58"/>
      <c r="C770" s="76" t="s">
        <v>714</v>
      </c>
      <c r="D770" s="76"/>
      <c r="E770" s="76"/>
      <c r="F770" s="76"/>
      <c r="G770" s="76"/>
      <c r="H770" s="76"/>
      <c r="I770" s="46"/>
      <c r="J770" s="57"/>
      <c r="K770" s="59"/>
      <c r="L770" s="46">
        <f>L772+L773+L779+L783</f>
        <v>2347.84</v>
      </c>
    </row>
    <row r="771" spans="1:12" ht="14.25" x14ac:dyDescent="0.2">
      <c r="A771" s="55"/>
      <c r="B771" s="56"/>
      <c r="C771" s="77" t="s">
        <v>715</v>
      </c>
      <c r="D771" s="74"/>
      <c r="E771" s="74"/>
      <c r="F771" s="74"/>
      <c r="G771" s="74"/>
      <c r="H771" s="74"/>
      <c r="I771" s="42"/>
      <c r="J771" s="55"/>
      <c r="K771" s="40"/>
      <c r="L771" s="42"/>
    </row>
    <row r="772" spans="1:12" ht="14.25" x14ac:dyDescent="0.2">
      <c r="A772" s="55"/>
      <c r="B772" s="56"/>
      <c r="C772" s="74" t="s">
        <v>716</v>
      </c>
      <c r="D772" s="74"/>
      <c r="E772" s="74"/>
      <c r="F772" s="74"/>
      <c r="G772" s="74"/>
      <c r="H772" s="74"/>
      <c r="I772" s="42"/>
      <c r="J772" s="55"/>
      <c r="K772" s="40"/>
      <c r="L772" s="42">
        <f>SUM(AR702:AR768)</f>
        <v>1970.6599999999999</v>
      </c>
    </row>
    <row r="773" spans="1:12" ht="14.25" hidden="1" x14ac:dyDescent="0.2">
      <c r="A773" s="55"/>
      <c r="B773" s="56"/>
      <c r="C773" s="74" t="s">
        <v>717</v>
      </c>
      <c r="D773" s="74"/>
      <c r="E773" s="74"/>
      <c r="F773" s="74"/>
      <c r="G773" s="74"/>
      <c r="H773" s="74"/>
      <c r="I773" s="42"/>
      <c r="J773" s="55"/>
      <c r="K773" s="40"/>
      <c r="L773" s="42">
        <f>L775+L778+L777</f>
        <v>377.18000000000006</v>
      </c>
    </row>
    <row r="774" spans="1:12" ht="14.25" hidden="1" x14ac:dyDescent="0.2">
      <c r="A774" s="55"/>
      <c r="B774" s="56"/>
      <c r="C774" s="77" t="s">
        <v>718</v>
      </c>
      <c r="D774" s="74"/>
      <c r="E774" s="74"/>
      <c r="F774" s="74"/>
      <c r="G774" s="74"/>
      <c r="H774" s="74"/>
      <c r="I774" s="42"/>
      <c r="J774" s="55"/>
      <c r="K774" s="40"/>
      <c r="L774" s="42"/>
    </row>
    <row r="775" spans="1:12" ht="14.25" x14ac:dyDescent="0.2">
      <c r="A775" s="55"/>
      <c r="B775" s="56"/>
      <c r="C775" s="74" t="s">
        <v>717</v>
      </c>
      <c r="D775" s="74"/>
      <c r="E775" s="74"/>
      <c r="F775" s="74"/>
      <c r="G775" s="74"/>
      <c r="H775" s="74"/>
      <c r="I775" s="42"/>
      <c r="J775" s="55"/>
      <c r="K775" s="40"/>
      <c r="L775" s="42">
        <f>SUM(AO702:AO768)</f>
        <v>193.64000000000001</v>
      </c>
    </row>
    <row r="776" spans="1:12" ht="14.25" hidden="1" x14ac:dyDescent="0.2">
      <c r="A776" s="55"/>
      <c r="B776" s="56"/>
      <c r="C776" s="77" t="s">
        <v>719</v>
      </c>
      <c r="D776" s="74"/>
      <c r="E776" s="74"/>
      <c r="F776" s="74"/>
      <c r="G776" s="74"/>
      <c r="H776" s="74"/>
      <c r="I776" s="42"/>
      <c r="J776" s="55"/>
      <c r="K776" s="40"/>
      <c r="L776" s="42"/>
    </row>
    <row r="777" spans="1:12" ht="14.25" x14ac:dyDescent="0.2">
      <c r="A777" s="55"/>
      <c r="B777" s="56"/>
      <c r="C777" s="74" t="s">
        <v>739</v>
      </c>
      <c r="D777" s="74"/>
      <c r="E777" s="74"/>
      <c r="F777" s="74"/>
      <c r="G777" s="74"/>
      <c r="H777" s="74"/>
      <c r="I777" s="42"/>
      <c r="J777" s="55"/>
      <c r="K777" s="40"/>
      <c r="L777" s="42">
        <f>SUM(AT702:AT768)</f>
        <v>183.54000000000002</v>
      </c>
    </row>
    <row r="778" spans="1:12" ht="14.25" hidden="1" x14ac:dyDescent="0.2">
      <c r="A778" s="55"/>
      <c r="B778" s="56"/>
      <c r="C778" s="74" t="s">
        <v>720</v>
      </c>
      <c r="D778" s="74"/>
      <c r="E778" s="74"/>
      <c r="F778" s="74"/>
      <c r="G778" s="74"/>
      <c r="H778" s="74"/>
      <c r="I778" s="42"/>
      <c r="J778" s="55"/>
      <c r="K778" s="40"/>
      <c r="L778" s="42">
        <f>SUM(AV702:AV768)</f>
        <v>0</v>
      </c>
    </row>
    <row r="779" spans="1:12" ht="14.25" hidden="1" x14ac:dyDescent="0.2">
      <c r="A779" s="55"/>
      <c r="B779" s="56"/>
      <c r="C779" s="74" t="s">
        <v>721</v>
      </c>
      <c r="D779" s="74"/>
      <c r="E779" s="74"/>
      <c r="F779" s="74"/>
      <c r="G779" s="74"/>
      <c r="H779" s="74"/>
      <c r="I779" s="42"/>
      <c r="J779" s="55"/>
      <c r="K779" s="40"/>
      <c r="L779" s="42">
        <f>L781+L782</f>
        <v>0</v>
      </c>
    </row>
    <row r="780" spans="1:12" ht="14.25" hidden="1" x14ac:dyDescent="0.2">
      <c r="A780" s="55"/>
      <c r="B780" s="56"/>
      <c r="C780" s="77" t="s">
        <v>718</v>
      </c>
      <c r="D780" s="74"/>
      <c r="E780" s="74"/>
      <c r="F780" s="74"/>
      <c r="G780" s="74"/>
      <c r="H780" s="74"/>
      <c r="I780" s="42"/>
      <c r="J780" s="55"/>
      <c r="K780" s="40"/>
      <c r="L780" s="42"/>
    </row>
    <row r="781" spans="1:12" ht="14.25" hidden="1" x14ac:dyDescent="0.2">
      <c r="A781" s="55"/>
      <c r="B781" s="56"/>
      <c r="C781" s="74" t="s">
        <v>722</v>
      </c>
      <c r="D781" s="74"/>
      <c r="E781" s="74"/>
      <c r="F781" s="74"/>
      <c r="G781" s="74"/>
      <c r="H781" s="74"/>
      <c r="I781" s="42"/>
      <c r="J781" s="55"/>
      <c r="K781" s="40"/>
      <c r="L781" s="42">
        <f>SUM(AW702:AW768)-SUM(BK702:BK768)</f>
        <v>0</v>
      </c>
    </row>
    <row r="782" spans="1:12" ht="14.25" hidden="1" x14ac:dyDescent="0.2">
      <c r="A782" s="55"/>
      <c r="B782" s="56"/>
      <c r="C782" s="74" t="s">
        <v>723</v>
      </c>
      <c r="D782" s="74"/>
      <c r="E782" s="74"/>
      <c r="F782" s="74"/>
      <c r="G782" s="74"/>
      <c r="H782" s="74"/>
      <c r="I782" s="42"/>
      <c r="J782" s="55"/>
      <c r="K782" s="40"/>
      <c r="L782" s="42">
        <f>SUM(BC702:BC768)</f>
        <v>0</v>
      </c>
    </row>
    <row r="783" spans="1:12" ht="14.25" hidden="1" x14ac:dyDescent="0.2">
      <c r="A783" s="55"/>
      <c r="B783" s="56"/>
      <c r="C783" s="74" t="s">
        <v>724</v>
      </c>
      <c r="D783" s="74"/>
      <c r="E783" s="74"/>
      <c r="F783" s="74"/>
      <c r="G783" s="74"/>
      <c r="H783" s="74"/>
      <c r="I783" s="42"/>
      <c r="J783" s="55"/>
      <c r="K783" s="40"/>
      <c r="L783" s="42">
        <f>SUM(BB702:BB768)</f>
        <v>0</v>
      </c>
    </row>
    <row r="784" spans="1:12" ht="14.25" x14ac:dyDescent="0.2">
      <c r="A784" s="55"/>
      <c r="B784" s="56"/>
      <c r="C784" s="74" t="s">
        <v>725</v>
      </c>
      <c r="D784" s="74"/>
      <c r="E784" s="74"/>
      <c r="F784" s="74"/>
      <c r="G784" s="74"/>
      <c r="H784" s="74"/>
      <c r="I784" s="42"/>
      <c r="J784" s="55"/>
      <c r="K784" s="40"/>
      <c r="L784" s="42">
        <f>SUM(AR702:AR768)+SUM(AT702:AT768)+SUM(AV702:AV768)</f>
        <v>2154.1999999999998</v>
      </c>
    </row>
    <row r="785" spans="1:12" ht="14.25" x14ac:dyDescent="0.2">
      <c r="A785" s="55"/>
      <c r="B785" s="56"/>
      <c r="C785" s="74" t="s">
        <v>726</v>
      </c>
      <c r="D785" s="74"/>
      <c r="E785" s="74"/>
      <c r="F785" s="74"/>
      <c r="G785" s="74"/>
      <c r="H785" s="74"/>
      <c r="I785" s="42"/>
      <c r="J785" s="55"/>
      <c r="K785" s="40"/>
      <c r="L785" s="42">
        <f>SUM(AZ702:AZ768)</f>
        <v>2218.84</v>
      </c>
    </row>
    <row r="786" spans="1:12" ht="14.25" x14ac:dyDescent="0.2">
      <c r="A786" s="55"/>
      <c r="B786" s="56"/>
      <c r="C786" s="74" t="s">
        <v>727</v>
      </c>
      <c r="D786" s="74"/>
      <c r="E786" s="74"/>
      <c r="F786" s="74"/>
      <c r="G786" s="74"/>
      <c r="H786" s="74"/>
      <c r="I786" s="42"/>
      <c r="J786" s="55"/>
      <c r="K786" s="40"/>
      <c r="L786" s="42">
        <f>SUM(BA702:BA768)</f>
        <v>1292.52</v>
      </c>
    </row>
    <row r="787" spans="1:12" ht="14.25" hidden="1" x14ac:dyDescent="0.2">
      <c r="A787" s="55"/>
      <c r="B787" s="56"/>
      <c r="C787" s="74" t="s">
        <v>728</v>
      </c>
      <c r="D787" s="74"/>
      <c r="E787" s="74"/>
      <c r="F787" s="74"/>
      <c r="G787" s="74"/>
      <c r="H787" s="74"/>
      <c r="I787" s="42"/>
      <c r="J787" s="55"/>
      <c r="K787" s="40"/>
      <c r="L787" s="42">
        <f>L789+L790</f>
        <v>0</v>
      </c>
    </row>
    <row r="788" spans="1:12" ht="14.25" hidden="1" x14ac:dyDescent="0.2">
      <c r="A788" s="55"/>
      <c r="B788" s="56"/>
      <c r="C788" s="77" t="s">
        <v>715</v>
      </c>
      <c r="D788" s="74"/>
      <c r="E788" s="74"/>
      <c r="F788" s="74"/>
      <c r="G788" s="74"/>
      <c r="H788" s="74"/>
      <c r="I788" s="42"/>
      <c r="J788" s="55"/>
      <c r="K788" s="40"/>
      <c r="L788" s="42"/>
    </row>
    <row r="789" spans="1:12" ht="14.25" hidden="1" x14ac:dyDescent="0.2">
      <c r="A789" s="55"/>
      <c r="B789" s="56"/>
      <c r="C789" s="74" t="s">
        <v>729</v>
      </c>
      <c r="D789" s="74"/>
      <c r="E789" s="74"/>
      <c r="F789" s="74"/>
      <c r="G789" s="74"/>
      <c r="H789" s="74"/>
      <c r="I789" s="42"/>
      <c r="J789" s="55"/>
      <c r="K789" s="40"/>
      <c r="L789" s="42">
        <f>SUM(BK702:BK768)</f>
        <v>0</v>
      </c>
    </row>
    <row r="790" spans="1:12" ht="14.25" hidden="1" x14ac:dyDescent="0.2">
      <c r="A790" s="55"/>
      <c r="B790" s="56"/>
      <c r="C790" s="74" t="s">
        <v>730</v>
      </c>
      <c r="D790" s="74"/>
      <c r="E790" s="74"/>
      <c r="F790" s="74"/>
      <c r="G790" s="74"/>
      <c r="H790" s="74"/>
      <c r="I790" s="42"/>
      <c r="J790" s="55"/>
      <c r="K790" s="40"/>
      <c r="L790" s="42">
        <f>SUM(BD702:BD768)</f>
        <v>0</v>
      </c>
    </row>
    <row r="791" spans="1:12" ht="14.25" hidden="1" x14ac:dyDescent="0.2">
      <c r="A791" s="55"/>
      <c r="B791" s="56"/>
      <c r="C791" s="74" t="s">
        <v>731</v>
      </c>
      <c r="D791" s="74"/>
      <c r="E791" s="74"/>
      <c r="F791" s="74"/>
      <c r="G791" s="74"/>
      <c r="H791" s="74"/>
      <c r="I791" s="42"/>
      <c r="J791" s="55"/>
      <c r="K791" s="40"/>
      <c r="L791" s="42"/>
    </row>
    <row r="792" spans="1:12" ht="14.25" hidden="1" x14ac:dyDescent="0.2">
      <c r="A792" s="55"/>
      <c r="B792" s="56"/>
      <c r="C792" s="74" t="s">
        <v>732</v>
      </c>
      <c r="D792" s="74"/>
      <c r="E792" s="74"/>
      <c r="F792" s="74"/>
      <c r="G792" s="74"/>
      <c r="H792" s="74"/>
      <c r="I792" s="42"/>
      <c r="J792" s="55"/>
      <c r="K792" s="40"/>
      <c r="L792" s="42">
        <f>SUM(BO702:BO768)</f>
        <v>0</v>
      </c>
    </row>
    <row r="793" spans="1:12" ht="15" x14ac:dyDescent="0.2">
      <c r="A793" s="57"/>
      <c r="B793" s="58"/>
      <c r="C793" s="76" t="s">
        <v>733</v>
      </c>
      <c r="D793" s="76"/>
      <c r="E793" s="76"/>
      <c r="F793" s="76"/>
      <c r="G793" s="76"/>
      <c r="H793" s="76"/>
      <c r="I793" s="46"/>
      <c r="J793" s="57"/>
      <c r="K793" s="59"/>
      <c r="L793" s="46">
        <f>L770+L785+L786+L787+L791+L792</f>
        <v>5859.2000000000007</v>
      </c>
    </row>
    <row r="794" spans="1:12" ht="14.25" x14ac:dyDescent="0.2">
      <c r="A794" s="55"/>
      <c r="B794" s="56"/>
      <c r="C794" s="77" t="s">
        <v>734</v>
      </c>
      <c r="D794" s="74"/>
      <c r="E794" s="74"/>
      <c r="F794" s="74"/>
      <c r="G794" s="74"/>
      <c r="H794" s="74"/>
      <c r="I794" s="42"/>
      <c r="J794" s="55"/>
      <c r="K794" s="40"/>
      <c r="L794" s="42"/>
    </row>
    <row r="795" spans="1:12" ht="14.25" hidden="1" x14ac:dyDescent="0.2">
      <c r="A795" s="55"/>
      <c r="B795" s="56"/>
      <c r="C795" s="74" t="s">
        <v>735</v>
      </c>
      <c r="D795" s="74"/>
      <c r="E795" s="74"/>
      <c r="F795" s="74"/>
      <c r="G795" s="74"/>
      <c r="H795" s="74"/>
      <c r="I795" s="42"/>
      <c r="J795" s="55"/>
      <c r="K795" s="40"/>
      <c r="L795" s="42">
        <f>SUM(AX702:AX768)</f>
        <v>0</v>
      </c>
    </row>
    <row r="796" spans="1:12" ht="14.25" hidden="1" x14ac:dyDescent="0.2">
      <c r="A796" s="55"/>
      <c r="B796" s="56"/>
      <c r="C796" s="74" t="s">
        <v>736</v>
      </c>
      <c r="D796" s="74"/>
      <c r="E796" s="74"/>
      <c r="F796" s="74"/>
      <c r="G796" s="74"/>
      <c r="H796" s="74"/>
      <c r="I796" s="42"/>
      <c r="J796" s="55"/>
      <c r="K796" s="40"/>
      <c r="L796" s="42">
        <f>SUM(AY702:AY768)</f>
        <v>0</v>
      </c>
    </row>
    <row r="797" spans="1:12" ht="14.25" x14ac:dyDescent="0.2">
      <c r="A797" s="55"/>
      <c r="B797" s="56"/>
      <c r="C797" s="74" t="s">
        <v>737</v>
      </c>
      <c r="D797" s="74"/>
      <c r="E797" s="74"/>
      <c r="F797" s="75"/>
      <c r="G797" s="45">
        <f>Source!F294</f>
        <v>4.5119999999999996</v>
      </c>
      <c r="H797" s="55"/>
      <c r="I797" s="55"/>
      <c r="J797" s="55"/>
      <c r="K797" s="55"/>
      <c r="L797" s="55"/>
    </row>
    <row r="798" spans="1:12" ht="14.25" x14ac:dyDescent="0.2">
      <c r="A798" s="55"/>
      <c r="B798" s="56"/>
      <c r="C798" s="74" t="s">
        <v>738</v>
      </c>
      <c r="D798" s="74"/>
      <c r="E798" s="74"/>
      <c r="F798" s="75"/>
      <c r="G798" s="45">
        <f>Source!F295</f>
        <v>0.38400000000000001</v>
      </c>
      <c r="H798" s="55"/>
      <c r="I798" s="55"/>
      <c r="J798" s="55"/>
      <c r="K798" s="55"/>
      <c r="L798" s="55"/>
    </row>
    <row r="801" spans="1:83" ht="16.5" x14ac:dyDescent="0.2">
      <c r="A801" s="79" t="s">
        <v>773</v>
      </c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</row>
    <row r="802" spans="1:83" ht="92.25" x14ac:dyDescent="0.2">
      <c r="A802" s="36" t="s">
        <v>240</v>
      </c>
      <c r="B802" s="38" t="s">
        <v>765</v>
      </c>
      <c r="C802" s="38" t="s">
        <v>766</v>
      </c>
      <c r="D802" s="39" t="str">
        <f>Source!H306</f>
        <v>ШТ</v>
      </c>
      <c r="E802" s="40">
        <f>Source!K306</f>
        <v>7</v>
      </c>
      <c r="F802" s="40"/>
      <c r="G802" s="40">
        <f>Source!I306</f>
        <v>7</v>
      </c>
      <c r="H802" s="42"/>
      <c r="I802" s="41"/>
      <c r="J802" s="42"/>
      <c r="K802" s="41"/>
      <c r="L802" s="42"/>
    </row>
    <row r="803" spans="1:83" ht="165.75" x14ac:dyDescent="0.2">
      <c r="B803" s="43" t="str">
        <f>Source!EO306</f>
        <v>Поправка: 421/пр_2020_прил.10_т.5_п.4_гр.3</v>
      </c>
      <c r="C803" s="43" t="str">
        <f>Source!CN306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04" spans="1:83" ht="15" x14ac:dyDescent="0.2">
      <c r="A804" s="37"/>
      <c r="B804" s="40">
        <v>1</v>
      </c>
      <c r="C804" s="37" t="s">
        <v>700</v>
      </c>
      <c r="D804" s="39" t="s">
        <v>539</v>
      </c>
      <c r="E804" s="45"/>
      <c r="F804" s="40"/>
      <c r="G804" s="45">
        <f>Source!U306</f>
        <v>10.667999999999999</v>
      </c>
      <c r="H804" s="40"/>
      <c r="I804" s="40"/>
      <c r="J804" s="40"/>
      <c r="K804" s="40"/>
      <c r="L804" s="46">
        <f>SUM(L805:L805)-SUMIF(CE805:CE805, 1, L805:L805)</f>
        <v>4452.18</v>
      </c>
    </row>
    <row r="805" spans="1:83" ht="28.5" x14ac:dyDescent="0.2">
      <c r="A805" s="38"/>
      <c r="B805" s="38" t="s">
        <v>599</v>
      </c>
      <c r="C805" s="38" t="s">
        <v>600</v>
      </c>
      <c r="D805" s="39" t="s">
        <v>539</v>
      </c>
      <c r="E805" s="40">
        <v>1.27</v>
      </c>
      <c r="F805" s="40">
        <f>ROUND((1.2),7)</f>
        <v>1.2</v>
      </c>
      <c r="G805" s="40">
        <f>SmtRes!CX200</f>
        <v>10.667999999999999</v>
      </c>
      <c r="H805" s="42"/>
      <c r="I805" s="41"/>
      <c r="J805" s="42">
        <f>SmtRes!CZ200</f>
        <v>417.34</v>
      </c>
      <c r="K805" s="41"/>
      <c r="L805" s="42">
        <f>SmtRes!DI200</f>
        <v>4452.18</v>
      </c>
    </row>
    <row r="806" spans="1:83" ht="15" x14ac:dyDescent="0.2">
      <c r="A806" s="37"/>
      <c r="B806" s="40">
        <v>2</v>
      </c>
      <c r="C806" s="37" t="s">
        <v>701</v>
      </c>
      <c r="D806" s="39"/>
      <c r="E806" s="45"/>
      <c r="F806" s="40"/>
      <c r="G806" s="45"/>
      <c r="H806" s="40"/>
      <c r="I806" s="40"/>
      <c r="J806" s="40"/>
      <c r="K806" s="40"/>
      <c r="L806" s="46">
        <f>SUM(L807:L811)-SUMIF(CE807:CE811, 1, L807:L811)</f>
        <v>1558.9599999999996</v>
      </c>
    </row>
    <row r="807" spans="1:83" ht="15" x14ac:dyDescent="0.2">
      <c r="A807" s="37"/>
      <c r="B807" s="40"/>
      <c r="C807" s="37" t="s">
        <v>704</v>
      </c>
      <c r="D807" s="39" t="s">
        <v>539</v>
      </c>
      <c r="E807" s="45"/>
      <c r="F807" s="40"/>
      <c r="G807" s="45">
        <f>Source!V306</f>
        <v>3.444</v>
      </c>
      <c r="H807" s="40"/>
      <c r="I807" s="40"/>
      <c r="J807" s="40"/>
      <c r="K807" s="40"/>
      <c r="L807" s="46">
        <f>SUMIF(CE808:CE811, 1, L808:L811)</f>
        <v>1646.16</v>
      </c>
      <c r="CE807">
        <v>1</v>
      </c>
    </row>
    <row r="808" spans="1:83" ht="28.5" x14ac:dyDescent="0.2">
      <c r="A808" s="38"/>
      <c r="B808" s="38" t="s">
        <v>548</v>
      </c>
      <c r="C808" s="38" t="s">
        <v>550</v>
      </c>
      <c r="D808" s="39" t="s">
        <v>342</v>
      </c>
      <c r="E808" s="40">
        <v>0.35</v>
      </c>
      <c r="F808" s="40">
        <f>ROUND((1.2),7)</f>
        <v>1.2</v>
      </c>
      <c r="G808" s="40">
        <f>SmtRes!CX202</f>
        <v>2.94</v>
      </c>
      <c r="H808" s="42">
        <f>SmtRes!CZ202</f>
        <v>346.73</v>
      </c>
      <c r="I808" s="41">
        <f>SmtRes!AJ202</f>
        <v>1.26</v>
      </c>
      <c r="J808" s="42">
        <f>ROUND(H808*I808, 2)</f>
        <v>436.88</v>
      </c>
      <c r="K808" s="41"/>
      <c r="L808" s="42">
        <f>SmtRes!DG202</f>
        <v>1284.43</v>
      </c>
    </row>
    <row r="809" spans="1:83" ht="28.5" x14ac:dyDescent="0.2">
      <c r="A809" s="38"/>
      <c r="B809" s="38" t="s">
        <v>551</v>
      </c>
      <c r="C809" s="38" t="s">
        <v>703</v>
      </c>
      <c r="D809" s="39" t="s">
        <v>539</v>
      </c>
      <c r="E809" s="40">
        <f>SmtRes!DO202*SmtRes!AT202</f>
        <v>0.35</v>
      </c>
      <c r="F809" s="40">
        <f>ROUND((1.2),7)</f>
        <v>1.2</v>
      </c>
      <c r="G809" s="40">
        <f>SmtRes!DO202*SmtRes!CX202</f>
        <v>2.94</v>
      </c>
      <c r="H809" s="42"/>
      <c r="I809" s="41"/>
      <c r="J809" s="42">
        <f>ROUND(SmtRes!AG202/SmtRes!DO202, 2)</f>
        <v>477.98</v>
      </c>
      <c r="K809" s="41"/>
      <c r="L809" s="42">
        <f>SmtRes!DH202</f>
        <v>1405.26</v>
      </c>
      <c r="CE809">
        <v>1</v>
      </c>
    </row>
    <row r="810" spans="1:83" ht="28.5" x14ac:dyDescent="0.2">
      <c r="A810" s="38"/>
      <c r="B810" s="38" t="s">
        <v>552</v>
      </c>
      <c r="C810" s="38" t="s">
        <v>554</v>
      </c>
      <c r="D810" s="39" t="s">
        <v>342</v>
      </c>
      <c r="E810" s="40">
        <v>0.06</v>
      </c>
      <c r="F810" s="40">
        <f>ROUND((1.2),7)</f>
        <v>1.2</v>
      </c>
      <c r="G810" s="40">
        <f>SmtRes!CX203</f>
        <v>0.504</v>
      </c>
      <c r="H810" s="42"/>
      <c r="I810" s="41"/>
      <c r="J810" s="42">
        <f>SmtRes!CZ203</f>
        <v>544.70000000000005</v>
      </c>
      <c r="K810" s="41"/>
      <c r="L810" s="42">
        <f>SmtRes!DG203</f>
        <v>274.52999999999997</v>
      </c>
    </row>
    <row r="811" spans="1:83" ht="28.5" x14ac:dyDescent="0.2">
      <c r="A811" s="38"/>
      <c r="B811" s="38" t="s">
        <v>551</v>
      </c>
      <c r="C811" s="47" t="s">
        <v>703</v>
      </c>
      <c r="D811" s="48" t="s">
        <v>539</v>
      </c>
      <c r="E811" s="49">
        <f>SmtRes!DO203*SmtRes!AT203</f>
        <v>0.06</v>
      </c>
      <c r="F811" s="49">
        <f>ROUND((1.2),7)</f>
        <v>1.2</v>
      </c>
      <c r="G811" s="49">
        <f>SmtRes!DO203*SmtRes!CX203</f>
        <v>0.504</v>
      </c>
      <c r="H811" s="50"/>
      <c r="I811" s="51"/>
      <c r="J811" s="50">
        <f>ROUND(SmtRes!AG203/SmtRes!DO203, 2)</f>
        <v>477.98</v>
      </c>
      <c r="K811" s="51"/>
      <c r="L811" s="50">
        <f>SmtRes!DH203</f>
        <v>240.9</v>
      </c>
      <c r="CE811">
        <v>1</v>
      </c>
    </row>
    <row r="812" spans="1:83" ht="15" x14ac:dyDescent="0.2">
      <c r="A812" s="38"/>
      <c r="B812" s="38"/>
      <c r="C812" s="54" t="s">
        <v>705</v>
      </c>
      <c r="D812" s="39"/>
      <c r="E812" s="40"/>
      <c r="F812" s="40"/>
      <c r="G812" s="40"/>
      <c r="H812" s="42"/>
      <c r="I812" s="41"/>
      <c r="J812" s="42"/>
      <c r="K812" s="41"/>
      <c r="L812" s="42">
        <f>L804+L806+L807</f>
        <v>7657.2999999999993</v>
      </c>
    </row>
    <row r="813" spans="1:83" ht="14.25" x14ac:dyDescent="0.2">
      <c r="A813" s="38"/>
      <c r="B813" s="38"/>
      <c r="C813" s="38" t="s">
        <v>706</v>
      </c>
      <c r="D813" s="39"/>
      <c r="E813" s="40"/>
      <c r="F813" s="40"/>
      <c r="G813" s="40"/>
      <c r="H813" s="42"/>
      <c r="I813" s="41"/>
      <c r="J813" s="42"/>
      <c r="K813" s="41"/>
      <c r="L813" s="42">
        <f>SUM(AR802:AR816)+SUM(AS802:AS816)+SUM(AT802:AT816)+SUM(AU802:AU816)+SUM(AV802:AV816)</f>
        <v>6098.34</v>
      </c>
    </row>
    <row r="814" spans="1:83" ht="14.25" x14ac:dyDescent="0.2">
      <c r="A814" s="38"/>
      <c r="B814" s="38" t="s">
        <v>31</v>
      </c>
      <c r="C814" s="38" t="s">
        <v>707</v>
      </c>
      <c r="D814" s="39" t="s">
        <v>314</v>
      </c>
      <c r="E814" s="40">
        <f>Source!BZ306</f>
        <v>103</v>
      </c>
      <c r="F814" s="40"/>
      <c r="G814" s="40">
        <f>Source!AT306</f>
        <v>103</v>
      </c>
      <c r="H814" s="42"/>
      <c r="I814" s="41"/>
      <c r="J814" s="42"/>
      <c r="K814" s="41"/>
      <c r="L814" s="42">
        <f>SUM(AZ802:AZ816)</f>
        <v>6281.29</v>
      </c>
    </row>
    <row r="815" spans="1:83" ht="14.25" x14ac:dyDescent="0.2">
      <c r="A815" s="47"/>
      <c r="B815" s="47" t="s">
        <v>32</v>
      </c>
      <c r="C815" s="47" t="s">
        <v>709</v>
      </c>
      <c r="D815" s="48" t="s">
        <v>314</v>
      </c>
      <c r="E815" s="49">
        <f>Source!CA306</f>
        <v>60</v>
      </c>
      <c r="F815" s="49"/>
      <c r="G815" s="49">
        <f>Source!AU306</f>
        <v>60</v>
      </c>
      <c r="H815" s="50"/>
      <c r="I815" s="51"/>
      <c r="J815" s="50"/>
      <c r="K815" s="51"/>
      <c r="L815" s="50">
        <f>SUM(BA802:BA816)</f>
        <v>3659</v>
      </c>
    </row>
    <row r="816" spans="1:83" ht="15" x14ac:dyDescent="0.2">
      <c r="C816" s="80" t="s">
        <v>710</v>
      </c>
      <c r="D816" s="80"/>
      <c r="E816" s="80"/>
      <c r="F816" s="80"/>
      <c r="G816" s="80"/>
      <c r="H816" s="80"/>
      <c r="I816" s="81">
        <f>K816/E802</f>
        <v>2513.9414285714288</v>
      </c>
      <c r="J816" s="81"/>
      <c r="K816" s="81">
        <f>L804+L806+L814+L815+L807</f>
        <v>17597.59</v>
      </c>
      <c r="L816" s="81"/>
      <c r="AD816">
        <f>ROUND((Source!AT306/100)*((ROUND(SUMIF(SmtRes!AQ200:'SmtRes'!AQ203,"=1",SmtRes!AD200:'SmtRes'!AD203)*Source!I306, 2)+ROUND(SUMIF(SmtRes!AQ200:'SmtRes'!AQ203,"=1",SmtRes!AC200:'SmtRes'!AC203)*Source!I306, 2))), 2)</f>
        <v>9901.49</v>
      </c>
      <c r="AE816">
        <f>ROUND((Source!AU306/100)*((ROUND(SUMIF(SmtRes!AQ200:'SmtRes'!AQ203,"=1",SmtRes!AD200:'SmtRes'!AD203)*Source!I306, 2)+ROUND(SUMIF(SmtRes!AQ200:'SmtRes'!AQ203,"=1",SmtRes!AC200:'SmtRes'!AC203)*Source!I306, 2))), 2)</f>
        <v>5767.86</v>
      </c>
      <c r="AN816" s="52">
        <f>L804+L806+L814+L815+L807</f>
        <v>17597.59</v>
      </c>
      <c r="AO816" s="52">
        <f>L806</f>
        <v>1558.9599999999996</v>
      </c>
      <c r="AQ816" t="s">
        <v>711</v>
      </c>
      <c r="AR816" s="52">
        <f>L804</f>
        <v>4452.18</v>
      </c>
      <c r="AT816" s="52">
        <f>L807</f>
        <v>1646.16</v>
      </c>
      <c r="AV816" t="s">
        <v>711</v>
      </c>
      <c r="AW816">
        <f>0</f>
        <v>0</v>
      </c>
      <c r="AZ816">
        <f>Source!X306</f>
        <v>6281.29</v>
      </c>
      <c r="BA816">
        <f>Source!Y306</f>
        <v>3659</v>
      </c>
      <c r="CD816">
        <v>1</v>
      </c>
    </row>
    <row r="817" spans="1:83" ht="92.25" x14ac:dyDescent="0.2">
      <c r="A817" s="36" t="s">
        <v>241</v>
      </c>
      <c r="B817" s="38" t="s">
        <v>767</v>
      </c>
      <c r="C817" s="38" t="s">
        <v>774</v>
      </c>
      <c r="D817" s="39" t="str">
        <f>Source!H307</f>
        <v>ШТ</v>
      </c>
      <c r="E817" s="40">
        <f>Source!K307</f>
        <v>7</v>
      </c>
      <c r="F817" s="40"/>
      <c r="G817" s="40">
        <f>Source!I307</f>
        <v>7</v>
      </c>
      <c r="H817" s="42"/>
      <c r="I817" s="41"/>
      <c r="J817" s="42"/>
      <c r="K817" s="41"/>
      <c r="L817" s="42"/>
    </row>
    <row r="818" spans="1:83" ht="165.75" x14ac:dyDescent="0.2">
      <c r="B818" s="43" t="str">
        <f>Source!EO307</f>
        <v>Поправка: 421/пр_2020_прил.10_т.5_п.4_гр.3</v>
      </c>
      <c r="C818" s="43" t="str">
        <f>Source!CN307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19" spans="1:83" ht="15" x14ac:dyDescent="0.2">
      <c r="A819" s="37"/>
      <c r="B819" s="40">
        <v>1</v>
      </c>
      <c r="C819" s="37" t="s">
        <v>700</v>
      </c>
      <c r="D819" s="39" t="s">
        <v>539</v>
      </c>
      <c r="E819" s="45"/>
      <c r="F819" s="40"/>
      <c r="G819" s="45">
        <f>Source!U307</f>
        <v>1.26</v>
      </c>
      <c r="H819" s="40"/>
      <c r="I819" s="40"/>
      <c r="J819" s="40"/>
      <c r="K819" s="40"/>
      <c r="L819" s="46">
        <f>SUM(L820:L820)-SUMIF(CE820:CE820, 1, L820:L820)</f>
        <v>516.86</v>
      </c>
    </row>
    <row r="820" spans="1:83" ht="28.5" x14ac:dyDescent="0.2">
      <c r="A820" s="38"/>
      <c r="B820" s="38" t="s">
        <v>601</v>
      </c>
      <c r="C820" s="38" t="s">
        <v>602</v>
      </c>
      <c r="D820" s="39" t="s">
        <v>539</v>
      </c>
      <c r="E820" s="40">
        <v>0.15</v>
      </c>
      <c r="F820" s="40">
        <f>ROUND((1.2),7)</f>
        <v>1.2</v>
      </c>
      <c r="G820" s="40">
        <f>SmtRes!CX204</f>
        <v>1.26</v>
      </c>
      <c r="H820" s="42"/>
      <c r="I820" s="41"/>
      <c r="J820" s="42">
        <f>SmtRes!CZ204</f>
        <v>410.21</v>
      </c>
      <c r="K820" s="41"/>
      <c r="L820" s="42">
        <f>SmtRes!DI204</f>
        <v>516.86</v>
      </c>
    </row>
    <row r="821" spans="1:83" ht="15" x14ac:dyDescent="0.2">
      <c r="A821" s="37"/>
      <c r="B821" s="40">
        <v>2</v>
      </c>
      <c r="C821" s="37" t="s">
        <v>701</v>
      </c>
      <c r="D821" s="39"/>
      <c r="E821" s="45"/>
      <c r="F821" s="40"/>
      <c r="G821" s="45"/>
      <c r="H821" s="40"/>
      <c r="I821" s="40"/>
      <c r="J821" s="40"/>
      <c r="K821" s="40"/>
      <c r="L821" s="46">
        <f>SUM(L822:L826)-SUMIF(CE822:CE826, 1, L822:L826)</f>
        <v>302.63999999999987</v>
      </c>
    </row>
    <row r="822" spans="1:83" ht="15" x14ac:dyDescent="0.2">
      <c r="A822" s="37"/>
      <c r="B822" s="40"/>
      <c r="C822" s="37" t="s">
        <v>704</v>
      </c>
      <c r="D822" s="39" t="s">
        <v>539</v>
      </c>
      <c r="E822" s="45"/>
      <c r="F822" s="40"/>
      <c r="G822" s="45">
        <f>Source!V307</f>
        <v>0.67199999999999993</v>
      </c>
      <c r="H822" s="40"/>
      <c r="I822" s="40"/>
      <c r="J822" s="40"/>
      <c r="K822" s="40"/>
      <c r="L822" s="46">
        <f>SUMIF(CE823:CE826, 1, L823:L826)</f>
        <v>321.2</v>
      </c>
      <c r="CE822">
        <v>1</v>
      </c>
    </row>
    <row r="823" spans="1:83" ht="28.5" x14ac:dyDescent="0.2">
      <c r="A823" s="38"/>
      <c r="B823" s="38" t="s">
        <v>548</v>
      </c>
      <c r="C823" s="38" t="s">
        <v>550</v>
      </c>
      <c r="D823" s="39" t="s">
        <v>342</v>
      </c>
      <c r="E823" s="40">
        <v>7.0000000000000007E-2</v>
      </c>
      <c r="F823" s="40">
        <f>ROUND((1.2),7)</f>
        <v>1.2</v>
      </c>
      <c r="G823" s="40">
        <f>SmtRes!CX206</f>
        <v>0.58799999999999997</v>
      </c>
      <c r="H823" s="42">
        <f>SmtRes!CZ206</f>
        <v>346.73</v>
      </c>
      <c r="I823" s="41">
        <f>SmtRes!AJ206</f>
        <v>1.26</v>
      </c>
      <c r="J823" s="42">
        <f>ROUND(H823*I823, 2)</f>
        <v>436.88</v>
      </c>
      <c r="K823" s="41"/>
      <c r="L823" s="42">
        <f>SmtRes!DG206</f>
        <v>256.89</v>
      </c>
    </row>
    <row r="824" spans="1:83" ht="28.5" x14ac:dyDescent="0.2">
      <c r="A824" s="38"/>
      <c r="B824" s="38" t="s">
        <v>551</v>
      </c>
      <c r="C824" s="38" t="s">
        <v>703</v>
      </c>
      <c r="D824" s="39" t="s">
        <v>539</v>
      </c>
      <c r="E824" s="40">
        <f>SmtRes!DO206*SmtRes!AT206</f>
        <v>7.0000000000000007E-2</v>
      </c>
      <c r="F824" s="40">
        <f>ROUND((1.2),7)</f>
        <v>1.2</v>
      </c>
      <c r="G824" s="40">
        <f>SmtRes!DO206*SmtRes!CX206</f>
        <v>0.58799999999999997</v>
      </c>
      <c r="H824" s="42"/>
      <c r="I824" s="41"/>
      <c r="J824" s="42">
        <f>ROUND(SmtRes!AG206/SmtRes!DO206, 2)</f>
        <v>477.98</v>
      </c>
      <c r="K824" s="41"/>
      <c r="L824" s="42">
        <f>SmtRes!DH206</f>
        <v>281.05</v>
      </c>
      <c r="CE824">
        <v>1</v>
      </c>
    </row>
    <row r="825" spans="1:83" ht="28.5" x14ac:dyDescent="0.2">
      <c r="A825" s="38"/>
      <c r="B825" s="38" t="s">
        <v>552</v>
      </c>
      <c r="C825" s="38" t="s">
        <v>554</v>
      </c>
      <c r="D825" s="39" t="s">
        <v>342</v>
      </c>
      <c r="E825" s="40">
        <v>0.01</v>
      </c>
      <c r="F825" s="40">
        <f>ROUND((1.2),7)</f>
        <v>1.2</v>
      </c>
      <c r="G825" s="40">
        <f>SmtRes!CX207</f>
        <v>8.4000000000000005E-2</v>
      </c>
      <c r="H825" s="42"/>
      <c r="I825" s="41"/>
      <c r="J825" s="42">
        <f>SmtRes!CZ207</f>
        <v>544.70000000000005</v>
      </c>
      <c r="K825" s="41"/>
      <c r="L825" s="42">
        <f>SmtRes!DG207</f>
        <v>45.75</v>
      </c>
    </row>
    <row r="826" spans="1:83" ht="28.5" x14ac:dyDescent="0.2">
      <c r="A826" s="38"/>
      <c r="B826" s="38" t="s">
        <v>551</v>
      </c>
      <c r="C826" s="47" t="s">
        <v>703</v>
      </c>
      <c r="D826" s="48" t="s">
        <v>539</v>
      </c>
      <c r="E826" s="49">
        <f>SmtRes!DO207*SmtRes!AT207</f>
        <v>0.01</v>
      </c>
      <c r="F826" s="49">
        <f>ROUND((1.2),7)</f>
        <v>1.2</v>
      </c>
      <c r="G826" s="49">
        <f>SmtRes!DO207*SmtRes!CX207</f>
        <v>8.4000000000000005E-2</v>
      </c>
      <c r="H826" s="50"/>
      <c r="I826" s="51"/>
      <c r="J826" s="50">
        <f>ROUND(SmtRes!AG207/SmtRes!DO207, 2)</f>
        <v>477.98</v>
      </c>
      <c r="K826" s="51"/>
      <c r="L826" s="50">
        <f>SmtRes!DH207</f>
        <v>40.15</v>
      </c>
      <c r="CE826">
        <v>1</v>
      </c>
    </row>
    <row r="827" spans="1:83" ht="15" x14ac:dyDescent="0.2">
      <c r="A827" s="38"/>
      <c r="B827" s="38"/>
      <c r="C827" s="54" t="s">
        <v>705</v>
      </c>
      <c r="D827" s="39"/>
      <c r="E827" s="40"/>
      <c r="F827" s="40"/>
      <c r="G827" s="40"/>
      <c r="H827" s="42"/>
      <c r="I827" s="41"/>
      <c r="J827" s="42"/>
      <c r="K827" s="41"/>
      <c r="L827" s="42">
        <f>L819+L821+L822</f>
        <v>1140.6999999999998</v>
      </c>
    </row>
    <row r="828" spans="1:83" ht="14.25" x14ac:dyDescent="0.2">
      <c r="A828" s="38"/>
      <c r="B828" s="38"/>
      <c r="C828" s="38" t="s">
        <v>706</v>
      </c>
      <c r="D828" s="39"/>
      <c r="E828" s="40"/>
      <c r="F828" s="40"/>
      <c r="G828" s="40"/>
      <c r="H828" s="42"/>
      <c r="I828" s="41"/>
      <c r="J828" s="42"/>
      <c r="K828" s="41"/>
      <c r="L828" s="42">
        <f>SUM(AR817:AR831)+SUM(AS817:AS831)+SUM(AT817:AT831)+SUM(AU817:AU831)+SUM(AV817:AV831)</f>
        <v>838.06</v>
      </c>
    </row>
    <row r="829" spans="1:83" ht="14.25" x14ac:dyDescent="0.2">
      <c r="A829" s="38"/>
      <c r="B829" s="38" t="s">
        <v>31</v>
      </c>
      <c r="C829" s="38" t="s">
        <v>707</v>
      </c>
      <c r="D829" s="39" t="s">
        <v>314</v>
      </c>
      <c r="E829" s="40">
        <f>Source!BZ307</f>
        <v>103</v>
      </c>
      <c r="F829" s="40"/>
      <c r="G829" s="40">
        <f>Source!AT307</f>
        <v>103</v>
      </c>
      <c r="H829" s="42"/>
      <c r="I829" s="41"/>
      <c r="J829" s="42"/>
      <c r="K829" s="41"/>
      <c r="L829" s="42">
        <f>SUM(AZ817:AZ831)</f>
        <v>863.2</v>
      </c>
    </row>
    <row r="830" spans="1:83" ht="14.25" x14ac:dyDescent="0.2">
      <c r="A830" s="47"/>
      <c r="B830" s="47" t="s">
        <v>32</v>
      </c>
      <c r="C830" s="47" t="s">
        <v>709</v>
      </c>
      <c r="D830" s="48" t="s">
        <v>314</v>
      </c>
      <c r="E830" s="49">
        <f>Source!CA307</f>
        <v>60</v>
      </c>
      <c r="F830" s="49"/>
      <c r="G830" s="49">
        <f>Source!AU307</f>
        <v>60</v>
      </c>
      <c r="H830" s="50"/>
      <c r="I830" s="51"/>
      <c r="J830" s="50"/>
      <c r="K830" s="51"/>
      <c r="L830" s="50">
        <f>SUM(BA817:BA831)</f>
        <v>502.84</v>
      </c>
    </row>
    <row r="831" spans="1:83" ht="15" x14ac:dyDescent="0.2">
      <c r="C831" s="80" t="s">
        <v>710</v>
      </c>
      <c r="D831" s="80"/>
      <c r="E831" s="80"/>
      <c r="F831" s="80"/>
      <c r="G831" s="80"/>
      <c r="H831" s="80"/>
      <c r="I831" s="81">
        <f>K831/E817</f>
        <v>358.10571428571427</v>
      </c>
      <c r="J831" s="81"/>
      <c r="K831" s="81">
        <f>L819+L821+L829+L830+L822</f>
        <v>2506.7399999999998</v>
      </c>
      <c r="L831" s="81"/>
      <c r="AD831">
        <f>ROUND((Source!AT307/100)*((ROUND(SUMIF(SmtRes!AQ204:'SmtRes'!AQ207,"=1",SmtRes!AD204:'SmtRes'!AD207)*Source!I307, 2)+ROUND(SUMIF(SmtRes!AQ204:'SmtRes'!AQ207,"=1",SmtRes!AC204:'SmtRes'!AC207)*Source!I307, 2))), 2)</f>
        <v>9850.09</v>
      </c>
      <c r="AE831">
        <f>ROUND((Source!AU307/100)*((ROUND(SUMIF(SmtRes!AQ204:'SmtRes'!AQ207,"=1",SmtRes!AD204:'SmtRes'!AD207)*Source!I307, 2)+ROUND(SUMIF(SmtRes!AQ204:'SmtRes'!AQ207,"=1",SmtRes!AC204:'SmtRes'!AC207)*Source!I307, 2))), 2)</f>
        <v>5737.91</v>
      </c>
      <c r="AN831" s="52">
        <f>L819+L821+L829+L830+L822</f>
        <v>2506.7399999999998</v>
      </c>
      <c r="AO831" s="52">
        <f>L821</f>
        <v>302.63999999999987</v>
      </c>
      <c r="AQ831" t="s">
        <v>711</v>
      </c>
      <c r="AR831" s="52">
        <f>L819</f>
        <v>516.86</v>
      </c>
      <c r="AT831" s="52">
        <f>L822</f>
        <v>321.2</v>
      </c>
      <c r="AV831" t="s">
        <v>711</v>
      </c>
      <c r="AW831">
        <f>0</f>
        <v>0</v>
      </c>
      <c r="AZ831">
        <f>Source!X307</f>
        <v>863.2</v>
      </c>
      <c r="BA831">
        <f>Source!Y307</f>
        <v>502.84</v>
      </c>
      <c r="CD831">
        <v>1</v>
      </c>
    </row>
    <row r="832" spans="1:83" ht="92.25" x14ac:dyDescent="0.2">
      <c r="A832" s="36" t="s">
        <v>243</v>
      </c>
      <c r="B832" s="38" t="s">
        <v>765</v>
      </c>
      <c r="C832" s="38" t="s">
        <v>766</v>
      </c>
      <c r="D832" s="39" t="str">
        <f>Source!H308</f>
        <v>ШТ</v>
      </c>
      <c r="E832" s="40">
        <f>Source!K308</f>
        <v>2</v>
      </c>
      <c r="F832" s="40"/>
      <c r="G832" s="40">
        <f>Source!I308</f>
        <v>2</v>
      </c>
      <c r="H832" s="42"/>
      <c r="I832" s="41"/>
      <c r="J832" s="42"/>
      <c r="K832" s="41"/>
      <c r="L832" s="42"/>
    </row>
    <row r="833" spans="1:83" ht="165.75" x14ac:dyDescent="0.2">
      <c r="B833" s="43" t="str">
        <f>Source!EO308</f>
        <v>Поправка: 421/пр_2020_прил.10_т.5_п.4_гр.3</v>
      </c>
      <c r="C833" s="43" t="str">
        <f>Source!CN308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34" spans="1:83" ht="15" x14ac:dyDescent="0.2">
      <c r="A834" s="37"/>
      <c r="B834" s="40">
        <v>1</v>
      </c>
      <c r="C834" s="37" t="s">
        <v>700</v>
      </c>
      <c r="D834" s="39" t="s">
        <v>539</v>
      </c>
      <c r="E834" s="45"/>
      <c r="F834" s="40"/>
      <c r="G834" s="45">
        <f>Source!U308</f>
        <v>3.048</v>
      </c>
      <c r="H834" s="40"/>
      <c r="I834" s="40"/>
      <c r="J834" s="40"/>
      <c r="K834" s="40"/>
      <c r="L834" s="46">
        <f>SUM(L835:L835)-SUMIF(CE835:CE835, 1, L835:L835)</f>
        <v>1272.05</v>
      </c>
    </row>
    <row r="835" spans="1:83" ht="28.5" x14ac:dyDescent="0.2">
      <c r="A835" s="38"/>
      <c r="B835" s="38" t="s">
        <v>599</v>
      </c>
      <c r="C835" s="38" t="s">
        <v>600</v>
      </c>
      <c r="D835" s="39" t="s">
        <v>539</v>
      </c>
      <c r="E835" s="40">
        <v>1.27</v>
      </c>
      <c r="F835" s="40">
        <f>ROUND((1.2),7)</f>
        <v>1.2</v>
      </c>
      <c r="G835" s="40">
        <f>SmtRes!CX208</f>
        <v>3.048</v>
      </c>
      <c r="H835" s="42"/>
      <c r="I835" s="41"/>
      <c r="J835" s="42">
        <f>SmtRes!CZ208</f>
        <v>417.34</v>
      </c>
      <c r="K835" s="41"/>
      <c r="L835" s="42">
        <f>SmtRes!DI208</f>
        <v>1272.05</v>
      </c>
    </row>
    <row r="836" spans="1:83" ht="15" x14ac:dyDescent="0.2">
      <c r="A836" s="37"/>
      <c r="B836" s="40">
        <v>2</v>
      </c>
      <c r="C836" s="37" t="s">
        <v>701</v>
      </c>
      <c r="D836" s="39"/>
      <c r="E836" s="45"/>
      <c r="F836" s="40"/>
      <c r="G836" s="45"/>
      <c r="H836" s="40"/>
      <c r="I836" s="40"/>
      <c r="J836" s="40"/>
      <c r="K836" s="40"/>
      <c r="L836" s="46">
        <f>SUM(L837:L841)-SUMIF(CE837:CE841, 1, L837:L841)</f>
        <v>445.41999999999996</v>
      </c>
    </row>
    <row r="837" spans="1:83" ht="15" x14ac:dyDescent="0.2">
      <c r="A837" s="37"/>
      <c r="B837" s="40"/>
      <c r="C837" s="37" t="s">
        <v>704</v>
      </c>
      <c r="D837" s="39" t="s">
        <v>539</v>
      </c>
      <c r="E837" s="45"/>
      <c r="F837" s="40"/>
      <c r="G837" s="45">
        <f>Source!V308</f>
        <v>0.98399999999999999</v>
      </c>
      <c r="H837" s="40"/>
      <c r="I837" s="40"/>
      <c r="J837" s="40"/>
      <c r="K837" s="40"/>
      <c r="L837" s="46">
        <f>SUMIF(CE838:CE841, 1, L838:L841)</f>
        <v>470.33</v>
      </c>
      <c r="CE837">
        <v>1</v>
      </c>
    </row>
    <row r="838" spans="1:83" ht="28.5" x14ac:dyDescent="0.2">
      <c r="A838" s="38"/>
      <c r="B838" s="38" t="s">
        <v>548</v>
      </c>
      <c r="C838" s="38" t="s">
        <v>550</v>
      </c>
      <c r="D838" s="39" t="s">
        <v>342</v>
      </c>
      <c r="E838" s="40">
        <v>0.35</v>
      </c>
      <c r="F838" s="40">
        <f>ROUND((1.2),7)</f>
        <v>1.2</v>
      </c>
      <c r="G838" s="40">
        <f>SmtRes!CX210</f>
        <v>0.84</v>
      </c>
      <c r="H838" s="42">
        <f>SmtRes!CZ210</f>
        <v>346.73</v>
      </c>
      <c r="I838" s="41">
        <f>SmtRes!AJ210</f>
        <v>1.26</v>
      </c>
      <c r="J838" s="42">
        <f>ROUND(H838*I838, 2)</f>
        <v>436.88</v>
      </c>
      <c r="K838" s="41"/>
      <c r="L838" s="42">
        <f>SmtRes!DG210</f>
        <v>366.98</v>
      </c>
    </row>
    <row r="839" spans="1:83" ht="28.5" x14ac:dyDescent="0.2">
      <c r="A839" s="38"/>
      <c r="B839" s="38" t="s">
        <v>551</v>
      </c>
      <c r="C839" s="38" t="s">
        <v>703</v>
      </c>
      <c r="D839" s="39" t="s">
        <v>539</v>
      </c>
      <c r="E839" s="40">
        <f>SmtRes!DO210*SmtRes!AT210</f>
        <v>0.35</v>
      </c>
      <c r="F839" s="40">
        <f>ROUND((1.2),7)</f>
        <v>1.2</v>
      </c>
      <c r="G839" s="40">
        <f>SmtRes!DO210*SmtRes!CX210</f>
        <v>0.84</v>
      </c>
      <c r="H839" s="42"/>
      <c r="I839" s="41"/>
      <c r="J839" s="42">
        <f>ROUND(SmtRes!AG210/SmtRes!DO210, 2)</f>
        <v>477.98</v>
      </c>
      <c r="K839" s="41"/>
      <c r="L839" s="42">
        <f>SmtRes!DH210</f>
        <v>401.5</v>
      </c>
      <c r="CE839">
        <v>1</v>
      </c>
    </row>
    <row r="840" spans="1:83" ht="28.5" x14ac:dyDescent="0.2">
      <c r="A840" s="38"/>
      <c r="B840" s="38" t="s">
        <v>552</v>
      </c>
      <c r="C840" s="38" t="s">
        <v>554</v>
      </c>
      <c r="D840" s="39" t="s">
        <v>342</v>
      </c>
      <c r="E840" s="40">
        <v>0.06</v>
      </c>
      <c r="F840" s="40">
        <f>ROUND((1.2),7)</f>
        <v>1.2</v>
      </c>
      <c r="G840" s="40">
        <f>SmtRes!CX211</f>
        <v>0.14399999999999999</v>
      </c>
      <c r="H840" s="42"/>
      <c r="I840" s="41"/>
      <c r="J840" s="42">
        <f>SmtRes!CZ211</f>
        <v>544.70000000000005</v>
      </c>
      <c r="K840" s="41"/>
      <c r="L840" s="42">
        <f>SmtRes!DG211</f>
        <v>78.44</v>
      </c>
    </row>
    <row r="841" spans="1:83" ht="28.5" x14ac:dyDescent="0.2">
      <c r="A841" s="38"/>
      <c r="B841" s="38" t="s">
        <v>551</v>
      </c>
      <c r="C841" s="47" t="s">
        <v>703</v>
      </c>
      <c r="D841" s="48" t="s">
        <v>539</v>
      </c>
      <c r="E841" s="49">
        <f>SmtRes!DO211*SmtRes!AT211</f>
        <v>0.06</v>
      </c>
      <c r="F841" s="49">
        <f>ROUND((1.2),7)</f>
        <v>1.2</v>
      </c>
      <c r="G841" s="49">
        <f>SmtRes!DO211*SmtRes!CX211</f>
        <v>0.14399999999999999</v>
      </c>
      <c r="H841" s="50"/>
      <c r="I841" s="51"/>
      <c r="J841" s="50">
        <f>ROUND(SmtRes!AG211/SmtRes!DO211, 2)</f>
        <v>477.98</v>
      </c>
      <c r="K841" s="51"/>
      <c r="L841" s="50">
        <f>SmtRes!DH211</f>
        <v>68.83</v>
      </c>
      <c r="CE841">
        <v>1</v>
      </c>
    </row>
    <row r="842" spans="1:83" ht="15" x14ac:dyDescent="0.2">
      <c r="A842" s="38"/>
      <c r="B842" s="38"/>
      <c r="C842" s="54" t="s">
        <v>705</v>
      </c>
      <c r="D842" s="39"/>
      <c r="E842" s="40"/>
      <c r="F842" s="40"/>
      <c r="G842" s="40"/>
      <c r="H842" s="42"/>
      <c r="I842" s="41"/>
      <c r="J842" s="42"/>
      <c r="K842" s="41"/>
      <c r="L842" s="42">
        <f>L834+L836+L837</f>
        <v>2187.7999999999997</v>
      </c>
    </row>
    <row r="843" spans="1:83" ht="14.25" x14ac:dyDescent="0.2">
      <c r="A843" s="38"/>
      <c r="B843" s="38"/>
      <c r="C843" s="38" t="s">
        <v>706</v>
      </c>
      <c r="D843" s="39"/>
      <c r="E843" s="40"/>
      <c r="F843" s="40"/>
      <c r="G843" s="40"/>
      <c r="H843" s="42"/>
      <c r="I843" s="41"/>
      <c r="J843" s="42"/>
      <c r="K843" s="41"/>
      <c r="L843" s="42">
        <f>SUM(AR832:AR846)+SUM(AS832:AS846)+SUM(AT832:AT846)+SUM(AU832:AU846)+SUM(AV832:AV846)</f>
        <v>1742.3799999999999</v>
      </c>
    </row>
    <row r="844" spans="1:83" ht="14.25" x14ac:dyDescent="0.2">
      <c r="A844" s="38"/>
      <c r="B844" s="38" t="s">
        <v>31</v>
      </c>
      <c r="C844" s="38" t="s">
        <v>707</v>
      </c>
      <c r="D844" s="39" t="s">
        <v>314</v>
      </c>
      <c r="E844" s="40">
        <f>Source!BZ308</f>
        <v>103</v>
      </c>
      <c r="F844" s="40"/>
      <c r="G844" s="40">
        <f>Source!AT308</f>
        <v>103</v>
      </c>
      <c r="H844" s="42"/>
      <c r="I844" s="41"/>
      <c r="J844" s="42"/>
      <c r="K844" s="41"/>
      <c r="L844" s="42">
        <f>SUM(AZ832:AZ846)</f>
        <v>1794.65</v>
      </c>
    </row>
    <row r="845" spans="1:83" ht="14.25" x14ac:dyDescent="0.2">
      <c r="A845" s="47"/>
      <c r="B845" s="47" t="s">
        <v>32</v>
      </c>
      <c r="C845" s="47" t="s">
        <v>709</v>
      </c>
      <c r="D845" s="48" t="s">
        <v>314</v>
      </c>
      <c r="E845" s="49">
        <f>Source!CA308</f>
        <v>60</v>
      </c>
      <c r="F845" s="49"/>
      <c r="G845" s="49">
        <f>Source!AU308</f>
        <v>60</v>
      </c>
      <c r="H845" s="50"/>
      <c r="I845" s="51"/>
      <c r="J845" s="50"/>
      <c r="K845" s="51"/>
      <c r="L845" s="50">
        <f>SUM(BA832:BA846)</f>
        <v>1045.43</v>
      </c>
    </row>
    <row r="846" spans="1:83" ht="15" x14ac:dyDescent="0.2">
      <c r="C846" s="80" t="s">
        <v>710</v>
      </c>
      <c r="D846" s="80"/>
      <c r="E846" s="80"/>
      <c r="F846" s="80"/>
      <c r="G846" s="80"/>
      <c r="H846" s="80"/>
      <c r="I846" s="81">
        <f>K846/E832</f>
        <v>2513.94</v>
      </c>
      <c r="J846" s="81"/>
      <c r="K846" s="81">
        <f>L834+L836+L844+L845+L837</f>
        <v>5027.88</v>
      </c>
      <c r="L846" s="81"/>
      <c r="AD846">
        <f>ROUND((Source!AT308/100)*((ROUND(SUMIF(SmtRes!AQ208:'SmtRes'!AQ211,"=1",SmtRes!AD208:'SmtRes'!AD211)*Source!I308, 2)+ROUND(SUMIF(SmtRes!AQ208:'SmtRes'!AQ211,"=1",SmtRes!AC208:'SmtRes'!AC211)*Source!I308, 2))), 2)</f>
        <v>2829</v>
      </c>
      <c r="AE846">
        <f>ROUND((Source!AU308/100)*((ROUND(SUMIF(SmtRes!AQ208:'SmtRes'!AQ211,"=1",SmtRes!AD208:'SmtRes'!AD211)*Source!I308, 2)+ROUND(SUMIF(SmtRes!AQ208:'SmtRes'!AQ211,"=1",SmtRes!AC208:'SmtRes'!AC211)*Source!I308, 2))), 2)</f>
        <v>1647.96</v>
      </c>
      <c r="AN846" s="52">
        <f>L834+L836+L844+L845+L837</f>
        <v>5027.88</v>
      </c>
      <c r="AO846" s="52">
        <f>L836</f>
        <v>445.41999999999996</v>
      </c>
      <c r="AQ846" t="s">
        <v>711</v>
      </c>
      <c r="AR846" s="52">
        <f>L834</f>
        <v>1272.05</v>
      </c>
      <c r="AT846" s="52">
        <f>L837</f>
        <v>470.33</v>
      </c>
      <c r="AV846" t="s">
        <v>711</v>
      </c>
      <c r="AW846">
        <f>0</f>
        <v>0</v>
      </c>
      <c r="AZ846">
        <f>Source!X308</f>
        <v>1794.65</v>
      </c>
      <c r="BA846">
        <f>Source!Y308</f>
        <v>1045.43</v>
      </c>
      <c r="CD846">
        <v>1</v>
      </c>
    </row>
    <row r="847" spans="1:83" ht="92.25" x14ac:dyDescent="0.2">
      <c r="A847" s="36" t="s">
        <v>244</v>
      </c>
      <c r="B847" s="38" t="s">
        <v>767</v>
      </c>
      <c r="C847" s="38" t="s">
        <v>768</v>
      </c>
      <c r="D847" s="39" t="str">
        <f>Source!H309</f>
        <v>ШТ</v>
      </c>
      <c r="E847" s="40">
        <f>Source!K309</f>
        <v>2</v>
      </c>
      <c r="F847" s="40"/>
      <c r="G847" s="40">
        <f>Source!I309</f>
        <v>2</v>
      </c>
      <c r="H847" s="42"/>
      <c r="I847" s="41"/>
      <c r="J847" s="42"/>
      <c r="K847" s="41"/>
      <c r="L847" s="42"/>
    </row>
    <row r="848" spans="1:83" ht="165.75" x14ac:dyDescent="0.2">
      <c r="B848" s="43" t="str">
        <f>Source!EO309</f>
        <v>Поправка: 421/пр_2020_прил.10_т.5_п.4_гр.3</v>
      </c>
      <c r="C848" s="43" t="str">
        <f>Source!CN309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49" spans="1:83" ht="15" x14ac:dyDescent="0.2">
      <c r="A849" s="37"/>
      <c r="B849" s="40">
        <v>1</v>
      </c>
      <c r="C849" s="37" t="s">
        <v>700</v>
      </c>
      <c r="D849" s="39" t="s">
        <v>539</v>
      </c>
      <c r="E849" s="45"/>
      <c r="F849" s="40"/>
      <c r="G849" s="45">
        <f>Source!U309</f>
        <v>0.36</v>
      </c>
      <c r="H849" s="40"/>
      <c r="I849" s="40"/>
      <c r="J849" s="40"/>
      <c r="K849" s="40"/>
      <c r="L849" s="46">
        <f>SUM(L850:L850)-SUMIF(CE850:CE850, 1, L850:L850)</f>
        <v>147.68</v>
      </c>
    </row>
    <row r="850" spans="1:83" ht="28.5" x14ac:dyDescent="0.2">
      <c r="A850" s="38"/>
      <c r="B850" s="38" t="s">
        <v>601</v>
      </c>
      <c r="C850" s="38" t="s">
        <v>602</v>
      </c>
      <c r="D850" s="39" t="s">
        <v>539</v>
      </c>
      <c r="E850" s="40">
        <v>0.15</v>
      </c>
      <c r="F850" s="40">
        <f>ROUND((1.2),7)</f>
        <v>1.2</v>
      </c>
      <c r="G850" s="40">
        <f>SmtRes!CX212</f>
        <v>0.36</v>
      </c>
      <c r="H850" s="42"/>
      <c r="I850" s="41"/>
      <c r="J850" s="42">
        <f>SmtRes!CZ212</f>
        <v>410.21</v>
      </c>
      <c r="K850" s="41"/>
      <c r="L850" s="42">
        <f>SmtRes!DI212</f>
        <v>147.68</v>
      </c>
    </row>
    <row r="851" spans="1:83" ht="15" x14ac:dyDescent="0.2">
      <c r="A851" s="37"/>
      <c r="B851" s="40">
        <v>2</v>
      </c>
      <c r="C851" s="37" t="s">
        <v>701</v>
      </c>
      <c r="D851" s="39"/>
      <c r="E851" s="45"/>
      <c r="F851" s="40"/>
      <c r="G851" s="45"/>
      <c r="H851" s="40"/>
      <c r="I851" s="40"/>
      <c r="J851" s="40"/>
      <c r="K851" s="40"/>
      <c r="L851" s="46">
        <f>SUM(L852:L856)-SUMIF(CE852:CE856, 1, L852:L856)</f>
        <v>86.470000000000056</v>
      </c>
    </row>
    <row r="852" spans="1:83" ht="15" x14ac:dyDescent="0.2">
      <c r="A852" s="37"/>
      <c r="B852" s="40"/>
      <c r="C852" s="37" t="s">
        <v>704</v>
      </c>
      <c r="D852" s="39" t="s">
        <v>539</v>
      </c>
      <c r="E852" s="45"/>
      <c r="F852" s="40"/>
      <c r="G852" s="45">
        <f>Source!V309</f>
        <v>0.192</v>
      </c>
      <c r="H852" s="40"/>
      <c r="I852" s="40"/>
      <c r="J852" s="40"/>
      <c r="K852" s="40"/>
      <c r="L852" s="46">
        <f>SUMIF(CE853:CE856, 1, L853:L856)</f>
        <v>91.77</v>
      </c>
      <c r="CE852">
        <v>1</v>
      </c>
    </row>
    <row r="853" spans="1:83" ht="28.5" x14ac:dyDescent="0.2">
      <c r="A853" s="38"/>
      <c r="B853" s="38" t="s">
        <v>548</v>
      </c>
      <c r="C853" s="38" t="s">
        <v>550</v>
      </c>
      <c r="D853" s="39" t="s">
        <v>342</v>
      </c>
      <c r="E853" s="40">
        <v>7.0000000000000007E-2</v>
      </c>
      <c r="F853" s="40">
        <f>ROUND((1.2),7)</f>
        <v>1.2</v>
      </c>
      <c r="G853" s="40">
        <f>SmtRes!CX214</f>
        <v>0.16800000000000001</v>
      </c>
      <c r="H853" s="42">
        <f>SmtRes!CZ214</f>
        <v>346.73</v>
      </c>
      <c r="I853" s="41">
        <f>SmtRes!AJ214</f>
        <v>1.26</v>
      </c>
      <c r="J853" s="42">
        <f>ROUND(H853*I853, 2)</f>
        <v>436.88</v>
      </c>
      <c r="K853" s="41"/>
      <c r="L853" s="42">
        <f>SmtRes!DG214</f>
        <v>73.400000000000006</v>
      </c>
    </row>
    <row r="854" spans="1:83" ht="28.5" x14ac:dyDescent="0.2">
      <c r="A854" s="38"/>
      <c r="B854" s="38" t="s">
        <v>551</v>
      </c>
      <c r="C854" s="38" t="s">
        <v>703</v>
      </c>
      <c r="D854" s="39" t="s">
        <v>539</v>
      </c>
      <c r="E854" s="40">
        <f>SmtRes!DO214*SmtRes!AT214</f>
        <v>7.0000000000000007E-2</v>
      </c>
      <c r="F854" s="40">
        <f>ROUND((1.2),7)</f>
        <v>1.2</v>
      </c>
      <c r="G854" s="40">
        <f>SmtRes!DO214*SmtRes!CX214</f>
        <v>0.16800000000000001</v>
      </c>
      <c r="H854" s="42"/>
      <c r="I854" s="41"/>
      <c r="J854" s="42">
        <f>ROUND(SmtRes!AG214/SmtRes!DO214, 2)</f>
        <v>477.98</v>
      </c>
      <c r="K854" s="41"/>
      <c r="L854" s="42">
        <f>SmtRes!DH214</f>
        <v>80.3</v>
      </c>
      <c r="CE854">
        <v>1</v>
      </c>
    </row>
    <row r="855" spans="1:83" ht="28.5" x14ac:dyDescent="0.2">
      <c r="A855" s="38"/>
      <c r="B855" s="38" t="s">
        <v>552</v>
      </c>
      <c r="C855" s="38" t="s">
        <v>554</v>
      </c>
      <c r="D855" s="39" t="s">
        <v>342</v>
      </c>
      <c r="E855" s="40">
        <v>0.01</v>
      </c>
      <c r="F855" s="40">
        <f>ROUND((1.2),7)</f>
        <v>1.2</v>
      </c>
      <c r="G855" s="40">
        <f>SmtRes!CX215</f>
        <v>2.4E-2</v>
      </c>
      <c r="H855" s="42"/>
      <c r="I855" s="41"/>
      <c r="J855" s="42">
        <f>SmtRes!CZ215</f>
        <v>544.70000000000005</v>
      </c>
      <c r="K855" s="41"/>
      <c r="L855" s="42">
        <f>SmtRes!DG215</f>
        <v>13.07</v>
      </c>
    </row>
    <row r="856" spans="1:83" ht="28.5" x14ac:dyDescent="0.2">
      <c r="A856" s="38"/>
      <c r="B856" s="38" t="s">
        <v>551</v>
      </c>
      <c r="C856" s="47" t="s">
        <v>703</v>
      </c>
      <c r="D856" s="48" t="s">
        <v>539</v>
      </c>
      <c r="E856" s="49">
        <f>SmtRes!DO215*SmtRes!AT215</f>
        <v>0.01</v>
      </c>
      <c r="F856" s="49">
        <f>ROUND((1.2),7)</f>
        <v>1.2</v>
      </c>
      <c r="G856" s="49">
        <f>SmtRes!DO215*SmtRes!CX215</f>
        <v>2.4E-2</v>
      </c>
      <c r="H856" s="50"/>
      <c r="I856" s="51"/>
      <c r="J856" s="50">
        <f>ROUND(SmtRes!AG215/SmtRes!DO215, 2)</f>
        <v>477.98</v>
      </c>
      <c r="K856" s="51"/>
      <c r="L856" s="50">
        <f>SmtRes!DH215</f>
        <v>11.47</v>
      </c>
      <c r="CE856">
        <v>1</v>
      </c>
    </row>
    <row r="857" spans="1:83" ht="15" x14ac:dyDescent="0.2">
      <c r="A857" s="38"/>
      <c r="B857" s="38"/>
      <c r="C857" s="54" t="s">
        <v>705</v>
      </c>
      <c r="D857" s="39"/>
      <c r="E857" s="40"/>
      <c r="F857" s="40"/>
      <c r="G857" s="40"/>
      <c r="H857" s="42"/>
      <c r="I857" s="41"/>
      <c r="J857" s="42"/>
      <c r="K857" s="41"/>
      <c r="L857" s="42">
        <f>L849+L851+L852</f>
        <v>325.92000000000007</v>
      </c>
    </row>
    <row r="858" spans="1:83" ht="14.25" x14ac:dyDescent="0.2">
      <c r="A858" s="38"/>
      <c r="B858" s="38"/>
      <c r="C858" s="38" t="s">
        <v>706</v>
      </c>
      <c r="D858" s="39"/>
      <c r="E858" s="40"/>
      <c r="F858" s="40"/>
      <c r="G858" s="40"/>
      <c r="H858" s="42"/>
      <c r="I858" s="41"/>
      <c r="J858" s="42"/>
      <c r="K858" s="41"/>
      <c r="L858" s="42">
        <f>SUM(AR847:AR861)+SUM(AS847:AS861)+SUM(AT847:AT861)+SUM(AU847:AU861)+SUM(AV847:AV861)</f>
        <v>239.45</v>
      </c>
    </row>
    <row r="859" spans="1:83" ht="14.25" x14ac:dyDescent="0.2">
      <c r="A859" s="38"/>
      <c r="B859" s="38" t="s">
        <v>31</v>
      </c>
      <c r="C859" s="38" t="s">
        <v>707</v>
      </c>
      <c r="D859" s="39" t="s">
        <v>314</v>
      </c>
      <c r="E859" s="40">
        <f>Source!BZ309</f>
        <v>103</v>
      </c>
      <c r="F859" s="40"/>
      <c r="G859" s="40">
        <f>Source!AT309</f>
        <v>103</v>
      </c>
      <c r="H859" s="42"/>
      <c r="I859" s="41"/>
      <c r="J859" s="42"/>
      <c r="K859" s="41"/>
      <c r="L859" s="42">
        <f>SUM(AZ847:AZ861)</f>
        <v>246.63</v>
      </c>
    </row>
    <row r="860" spans="1:83" ht="14.25" x14ac:dyDescent="0.2">
      <c r="A860" s="47"/>
      <c r="B860" s="47" t="s">
        <v>32</v>
      </c>
      <c r="C860" s="47" t="s">
        <v>709</v>
      </c>
      <c r="D860" s="48" t="s">
        <v>314</v>
      </c>
      <c r="E860" s="49">
        <f>Source!CA309</f>
        <v>60</v>
      </c>
      <c r="F860" s="49"/>
      <c r="G860" s="49">
        <f>Source!AU309</f>
        <v>60</v>
      </c>
      <c r="H860" s="50"/>
      <c r="I860" s="51"/>
      <c r="J860" s="50"/>
      <c r="K860" s="51"/>
      <c r="L860" s="50">
        <f>SUM(BA847:BA861)</f>
        <v>143.66999999999999</v>
      </c>
    </row>
    <row r="861" spans="1:83" ht="15" x14ac:dyDescent="0.2">
      <c r="C861" s="80" t="s">
        <v>710</v>
      </c>
      <c r="D861" s="80"/>
      <c r="E861" s="80"/>
      <c r="F861" s="80"/>
      <c r="G861" s="80"/>
      <c r="H861" s="80"/>
      <c r="I861" s="81">
        <f>K861/E847</f>
        <v>358.11</v>
      </c>
      <c r="J861" s="81"/>
      <c r="K861" s="81">
        <f>L849+L851+L859+L860+L852</f>
        <v>716.22</v>
      </c>
      <c r="L861" s="81"/>
      <c r="AD861">
        <f>ROUND((Source!AT309/100)*((ROUND(SUMIF(SmtRes!AQ212:'SmtRes'!AQ215,"=1",SmtRes!AD212:'SmtRes'!AD215)*Source!I309, 2)+ROUND(SUMIF(SmtRes!AQ212:'SmtRes'!AQ215,"=1",SmtRes!AC212:'SmtRes'!AC215)*Source!I309, 2))), 2)</f>
        <v>2814.31</v>
      </c>
      <c r="AE861">
        <f>ROUND((Source!AU309/100)*((ROUND(SUMIF(SmtRes!AQ212:'SmtRes'!AQ215,"=1",SmtRes!AD212:'SmtRes'!AD215)*Source!I309, 2)+ROUND(SUMIF(SmtRes!AQ212:'SmtRes'!AQ215,"=1",SmtRes!AC212:'SmtRes'!AC215)*Source!I309, 2))), 2)</f>
        <v>1639.4</v>
      </c>
      <c r="AN861" s="52">
        <f>L849+L851+L859+L860+L852</f>
        <v>716.22</v>
      </c>
      <c r="AO861" s="52">
        <f>L851</f>
        <v>86.470000000000056</v>
      </c>
      <c r="AQ861" t="s">
        <v>711</v>
      </c>
      <c r="AR861" s="52">
        <f>L849</f>
        <v>147.68</v>
      </c>
      <c r="AT861" s="52">
        <f>L852</f>
        <v>91.77</v>
      </c>
      <c r="AV861" t="s">
        <v>711</v>
      </c>
      <c r="AW861">
        <f>0</f>
        <v>0</v>
      </c>
      <c r="AZ861">
        <f>Source!X309</f>
        <v>246.63</v>
      </c>
      <c r="BA861">
        <f>Source!Y309</f>
        <v>143.66999999999999</v>
      </c>
      <c r="CD861">
        <v>1</v>
      </c>
    </row>
    <row r="862" spans="1:83" ht="57" x14ac:dyDescent="0.2">
      <c r="A862" s="61" t="s">
        <v>245</v>
      </c>
      <c r="B862" s="47" t="s">
        <v>246</v>
      </c>
      <c r="C862" s="47" t="str">
        <f>Source!G310</f>
        <v>Погрузка в автотранспортное средство: прочие материалы, детали (с использованием погрузчика) (провода,)</v>
      </c>
      <c r="D862" s="48" t="str">
        <f>Source!H310</f>
        <v>1т груза</v>
      </c>
      <c r="E862" s="49">
        <f>Source!K310</f>
        <v>6.7000000000000004E-2</v>
      </c>
      <c r="F862" s="49"/>
      <c r="G862" s="49">
        <f>Source!I310</f>
        <v>6.7000000000000004E-2</v>
      </c>
      <c r="H862" s="50"/>
      <c r="I862" s="51"/>
      <c r="J862" s="50">
        <f>Source!AK310</f>
        <v>591.5</v>
      </c>
      <c r="K862" s="51"/>
      <c r="L862" s="50">
        <f>Source!HD310</f>
        <v>39.630000000000003</v>
      </c>
    </row>
    <row r="863" spans="1:83" ht="15" x14ac:dyDescent="0.2">
      <c r="C863" s="80" t="s">
        <v>710</v>
      </c>
      <c r="D863" s="80"/>
      <c r="E863" s="80"/>
      <c r="F863" s="80"/>
      <c r="G863" s="80"/>
      <c r="H863" s="80"/>
      <c r="I863" s="81">
        <f>K863/E862</f>
        <v>591.49253731343288</v>
      </c>
      <c r="J863" s="81"/>
      <c r="K863" s="81">
        <f>L862</f>
        <v>39.630000000000003</v>
      </c>
      <c r="L863" s="81"/>
      <c r="AD863">
        <f>ROUND((Source!AT310/100)*((ROUND(0*Source!I310, 2)+ROUND(0*Source!I310, 2))), 2)</f>
        <v>0</v>
      </c>
      <c r="AE863">
        <f>ROUND((Source!AU310/100)*((ROUND(0*Source!I310, 2)+ROUND(0*Source!I310, 2))), 2)</f>
        <v>0</v>
      </c>
      <c r="AN863" s="52">
        <f>L862</f>
        <v>39.630000000000003</v>
      </c>
      <c r="AP863">
        <f>0</f>
        <v>0</v>
      </c>
      <c r="AQ863" t="s">
        <v>711</v>
      </c>
      <c r="AS863">
        <f>0</f>
        <v>0</v>
      </c>
      <c r="AU863">
        <f>0</f>
        <v>0</v>
      </c>
      <c r="AV863" t="s">
        <v>711</v>
      </c>
      <c r="AZ863">
        <f>Source!X310</f>
        <v>0</v>
      </c>
      <c r="BA863">
        <f>Source!Y310</f>
        <v>0</v>
      </c>
      <c r="BB863" s="52">
        <f>L862</f>
        <v>39.630000000000003</v>
      </c>
      <c r="CD863">
        <v>1</v>
      </c>
    </row>
    <row r="864" spans="1:83" ht="57" x14ac:dyDescent="0.2">
      <c r="A864" s="61" t="s">
        <v>254</v>
      </c>
      <c r="B864" s="47" t="s">
        <v>255</v>
      </c>
      <c r="C864" s="47" t="str">
        <f>Source!G311</f>
        <v>Разгрузка с автотранспортного средства: прочие материалы, детали (с использованием погрузчика) (провода)</v>
      </c>
      <c r="D864" s="48" t="str">
        <f>Source!H311</f>
        <v>1т груза</v>
      </c>
      <c r="E864" s="49">
        <f>Source!K311</f>
        <v>6.7000000000000004E-2</v>
      </c>
      <c r="F864" s="49"/>
      <c r="G864" s="49">
        <f>Source!I311</f>
        <v>6.7000000000000004E-2</v>
      </c>
      <c r="H864" s="50"/>
      <c r="I864" s="51"/>
      <c r="J864" s="50">
        <f>Source!AK311</f>
        <v>433.65</v>
      </c>
      <c r="K864" s="51"/>
      <c r="L864" s="50">
        <f>Source!HD311</f>
        <v>29.05</v>
      </c>
    </row>
    <row r="865" spans="1:82" ht="15" x14ac:dyDescent="0.2">
      <c r="C865" s="80" t="s">
        <v>710</v>
      </c>
      <c r="D865" s="80"/>
      <c r="E865" s="80"/>
      <c r="F865" s="80"/>
      <c r="G865" s="80"/>
      <c r="H865" s="80"/>
      <c r="I865" s="81">
        <f>K865/E864</f>
        <v>433.58208955223881</v>
      </c>
      <c r="J865" s="81"/>
      <c r="K865" s="81">
        <f>L864</f>
        <v>29.05</v>
      </c>
      <c r="L865" s="81"/>
      <c r="AD865">
        <f>ROUND((Source!AT311/100)*((ROUND(0*Source!I311, 2)+ROUND(0*Source!I311, 2))), 2)</f>
        <v>0</v>
      </c>
      <c r="AE865">
        <f>ROUND((Source!AU311/100)*((ROUND(0*Source!I311, 2)+ROUND(0*Source!I311, 2))), 2)</f>
        <v>0</v>
      </c>
      <c r="AN865" s="52">
        <f>L864</f>
        <v>29.05</v>
      </c>
      <c r="AP865">
        <f>0</f>
        <v>0</v>
      </c>
      <c r="AQ865" t="s">
        <v>711</v>
      </c>
      <c r="AS865">
        <f>0</f>
        <v>0</v>
      </c>
      <c r="AU865">
        <f>0</f>
        <v>0</v>
      </c>
      <c r="AV865" t="s">
        <v>711</v>
      </c>
      <c r="AZ865">
        <f>Source!X311</f>
        <v>0</v>
      </c>
      <c r="BA865">
        <f>Source!Y311</f>
        <v>0</v>
      </c>
      <c r="BB865" s="52">
        <f>L864</f>
        <v>29.05</v>
      </c>
      <c r="CD865">
        <v>1</v>
      </c>
    </row>
    <row r="867" spans="1:82" ht="15" x14ac:dyDescent="0.2">
      <c r="A867" s="57"/>
      <c r="B867" s="58"/>
      <c r="C867" s="76" t="s">
        <v>714</v>
      </c>
      <c r="D867" s="76"/>
      <c r="E867" s="76"/>
      <c r="F867" s="76"/>
      <c r="G867" s="76"/>
      <c r="H867" s="76"/>
      <c r="I867" s="46"/>
      <c r="J867" s="57"/>
      <c r="K867" s="59"/>
      <c r="L867" s="46">
        <f>L869+L870+L876+L880</f>
        <v>11380.400000000001</v>
      </c>
    </row>
    <row r="868" spans="1:82" ht="14.25" x14ac:dyDescent="0.2">
      <c r="A868" s="55"/>
      <c r="B868" s="56"/>
      <c r="C868" s="77" t="s">
        <v>715</v>
      </c>
      <c r="D868" s="74"/>
      <c r="E868" s="74"/>
      <c r="F868" s="74"/>
      <c r="G868" s="74"/>
      <c r="H868" s="74"/>
      <c r="I868" s="42"/>
      <c r="J868" s="55"/>
      <c r="K868" s="40"/>
      <c r="L868" s="42"/>
    </row>
    <row r="869" spans="1:82" ht="14.25" x14ac:dyDescent="0.2">
      <c r="A869" s="55"/>
      <c r="B869" s="56"/>
      <c r="C869" s="74" t="s">
        <v>716</v>
      </c>
      <c r="D869" s="74"/>
      <c r="E869" s="74"/>
      <c r="F869" s="74"/>
      <c r="G869" s="74"/>
      <c r="H869" s="74"/>
      <c r="I869" s="42"/>
      <c r="J869" s="55"/>
      <c r="K869" s="40"/>
      <c r="L869" s="42">
        <f>SUM(AR801:AR865)</f>
        <v>6388.77</v>
      </c>
    </row>
    <row r="870" spans="1:82" ht="14.25" hidden="1" x14ac:dyDescent="0.2">
      <c r="A870" s="55"/>
      <c r="B870" s="56"/>
      <c r="C870" s="74" t="s">
        <v>717</v>
      </c>
      <c r="D870" s="74"/>
      <c r="E870" s="74"/>
      <c r="F870" s="74"/>
      <c r="G870" s="74"/>
      <c r="H870" s="74"/>
      <c r="I870" s="42"/>
      <c r="J870" s="55"/>
      <c r="K870" s="40"/>
      <c r="L870" s="42">
        <f>L872+L875+L874</f>
        <v>4922.95</v>
      </c>
    </row>
    <row r="871" spans="1:82" ht="14.25" hidden="1" x14ac:dyDescent="0.2">
      <c r="A871" s="55"/>
      <c r="B871" s="56"/>
      <c r="C871" s="77" t="s">
        <v>718</v>
      </c>
      <c r="D871" s="74"/>
      <c r="E871" s="74"/>
      <c r="F871" s="74"/>
      <c r="G871" s="74"/>
      <c r="H871" s="74"/>
      <c r="I871" s="42"/>
      <c r="J871" s="55"/>
      <c r="K871" s="40"/>
      <c r="L871" s="42"/>
    </row>
    <row r="872" spans="1:82" ht="14.25" x14ac:dyDescent="0.2">
      <c r="A872" s="55"/>
      <c r="B872" s="56"/>
      <c r="C872" s="74" t="s">
        <v>717</v>
      </c>
      <c r="D872" s="74"/>
      <c r="E872" s="74"/>
      <c r="F872" s="74"/>
      <c r="G872" s="74"/>
      <c r="H872" s="74"/>
      <c r="I872" s="42"/>
      <c r="J872" s="55"/>
      <c r="K872" s="40"/>
      <c r="L872" s="42">
        <f>SUM(AO801:AO865)</f>
        <v>2393.4899999999998</v>
      </c>
    </row>
    <row r="873" spans="1:82" ht="14.25" hidden="1" x14ac:dyDescent="0.2">
      <c r="A873" s="55"/>
      <c r="B873" s="56"/>
      <c r="C873" s="77" t="s">
        <v>719</v>
      </c>
      <c r="D873" s="74"/>
      <c r="E873" s="74"/>
      <c r="F873" s="74"/>
      <c r="G873" s="74"/>
      <c r="H873" s="74"/>
      <c r="I873" s="42"/>
      <c r="J873" s="55"/>
      <c r="K873" s="40"/>
      <c r="L873" s="42"/>
    </row>
    <row r="874" spans="1:82" ht="14.25" x14ac:dyDescent="0.2">
      <c r="A874" s="55"/>
      <c r="B874" s="56"/>
      <c r="C874" s="74" t="s">
        <v>739</v>
      </c>
      <c r="D874" s="74"/>
      <c r="E874" s="74"/>
      <c r="F874" s="74"/>
      <c r="G874" s="74"/>
      <c r="H874" s="74"/>
      <c r="I874" s="42"/>
      <c r="J874" s="55"/>
      <c r="K874" s="40"/>
      <c r="L874" s="42">
        <f>SUM(AT801:AT865)</f>
        <v>2529.46</v>
      </c>
    </row>
    <row r="875" spans="1:82" ht="14.25" hidden="1" x14ac:dyDescent="0.2">
      <c r="A875" s="55"/>
      <c r="B875" s="56"/>
      <c r="C875" s="74" t="s">
        <v>720</v>
      </c>
      <c r="D875" s="74"/>
      <c r="E875" s="74"/>
      <c r="F875" s="74"/>
      <c r="G875" s="74"/>
      <c r="H875" s="74"/>
      <c r="I875" s="42"/>
      <c r="J875" s="55"/>
      <c r="K875" s="40"/>
      <c r="L875" s="42">
        <f>SUM(AV801:AV865)</f>
        <v>0</v>
      </c>
    </row>
    <row r="876" spans="1:82" ht="14.25" hidden="1" x14ac:dyDescent="0.2">
      <c r="A876" s="55"/>
      <c r="B876" s="56"/>
      <c r="C876" s="74" t="s">
        <v>721</v>
      </c>
      <c r="D876" s="74"/>
      <c r="E876" s="74"/>
      <c r="F876" s="74"/>
      <c r="G876" s="74"/>
      <c r="H876" s="74"/>
      <c r="I876" s="42"/>
      <c r="J876" s="55"/>
      <c r="K876" s="40"/>
      <c r="L876" s="42">
        <f>L878+L879</f>
        <v>0</v>
      </c>
    </row>
    <row r="877" spans="1:82" ht="14.25" hidden="1" x14ac:dyDescent="0.2">
      <c r="A877" s="55"/>
      <c r="B877" s="56"/>
      <c r="C877" s="77" t="s">
        <v>718</v>
      </c>
      <c r="D877" s="74"/>
      <c r="E877" s="74"/>
      <c r="F877" s="74"/>
      <c r="G877" s="74"/>
      <c r="H877" s="74"/>
      <c r="I877" s="42"/>
      <c r="J877" s="55"/>
      <c r="K877" s="40"/>
      <c r="L877" s="42"/>
    </row>
    <row r="878" spans="1:82" ht="14.25" hidden="1" x14ac:dyDescent="0.2">
      <c r="A878" s="55"/>
      <c r="B878" s="56"/>
      <c r="C878" s="74" t="s">
        <v>722</v>
      </c>
      <c r="D878" s="74"/>
      <c r="E878" s="74"/>
      <c r="F878" s="74"/>
      <c r="G878" s="74"/>
      <c r="H878" s="74"/>
      <c r="I878" s="42"/>
      <c r="J878" s="55"/>
      <c r="K878" s="40"/>
      <c r="L878" s="42">
        <f>SUM(AW801:AW865)-SUM(BK801:BK865)</f>
        <v>0</v>
      </c>
    </row>
    <row r="879" spans="1:82" ht="14.25" hidden="1" x14ac:dyDescent="0.2">
      <c r="A879" s="55"/>
      <c r="B879" s="56"/>
      <c r="C879" s="74" t="s">
        <v>723</v>
      </c>
      <c r="D879" s="74"/>
      <c r="E879" s="74"/>
      <c r="F879" s="74"/>
      <c r="G879" s="74"/>
      <c r="H879" s="74"/>
      <c r="I879" s="42"/>
      <c r="J879" s="55"/>
      <c r="K879" s="40"/>
      <c r="L879" s="42">
        <f>SUM(BC801:BC865)</f>
        <v>0</v>
      </c>
    </row>
    <row r="880" spans="1:82" ht="14.25" x14ac:dyDescent="0.2">
      <c r="A880" s="55"/>
      <c r="B880" s="56"/>
      <c r="C880" s="74" t="s">
        <v>724</v>
      </c>
      <c r="D880" s="74"/>
      <c r="E880" s="74"/>
      <c r="F880" s="74"/>
      <c r="G880" s="74"/>
      <c r="H880" s="74"/>
      <c r="I880" s="42"/>
      <c r="J880" s="55"/>
      <c r="K880" s="40"/>
      <c r="L880" s="42">
        <f>SUM(BB801:BB865)</f>
        <v>68.680000000000007</v>
      </c>
    </row>
    <row r="881" spans="1:12" ht="14.25" x14ac:dyDescent="0.2">
      <c r="A881" s="55"/>
      <c r="B881" s="56"/>
      <c r="C881" s="74" t="s">
        <v>725</v>
      </c>
      <c r="D881" s="74"/>
      <c r="E881" s="74"/>
      <c r="F881" s="74"/>
      <c r="G881" s="74"/>
      <c r="H881" s="74"/>
      <c r="I881" s="42"/>
      <c r="J881" s="55"/>
      <c r="K881" s="40"/>
      <c r="L881" s="42">
        <f>SUM(AR801:AR865)+SUM(AT801:AT865)+SUM(AV801:AV865)</f>
        <v>8918.23</v>
      </c>
    </row>
    <row r="882" spans="1:12" ht="14.25" x14ac:dyDescent="0.2">
      <c r="A882" s="55"/>
      <c r="B882" s="56"/>
      <c r="C882" s="74" t="s">
        <v>726</v>
      </c>
      <c r="D882" s="74"/>
      <c r="E882" s="74"/>
      <c r="F882" s="74"/>
      <c r="G882" s="74"/>
      <c r="H882" s="74"/>
      <c r="I882" s="42"/>
      <c r="J882" s="55"/>
      <c r="K882" s="40"/>
      <c r="L882" s="42">
        <f>SUM(AZ801:AZ865)</f>
        <v>9185.7699999999986</v>
      </c>
    </row>
    <row r="883" spans="1:12" ht="14.25" x14ac:dyDescent="0.2">
      <c r="A883" s="55"/>
      <c r="B883" s="56"/>
      <c r="C883" s="74" t="s">
        <v>727</v>
      </c>
      <c r="D883" s="74"/>
      <c r="E883" s="74"/>
      <c r="F883" s="74"/>
      <c r="G883" s="74"/>
      <c r="H883" s="74"/>
      <c r="I883" s="42"/>
      <c r="J883" s="55"/>
      <c r="K883" s="40"/>
      <c r="L883" s="42">
        <f>SUM(BA801:BA865)</f>
        <v>5350.9400000000005</v>
      </c>
    </row>
    <row r="884" spans="1:12" ht="14.25" hidden="1" x14ac:dyDescent="0.2">
      <c r="A884" s="55"/>
      <c r="B884" s="56"/>
      <c r="C884" s="74" t="s">
        <v>728</v>
      </c>
      <c r="D884" s="74"/>
      <c r="E884" s="74"/>
      <c r="F884" s="74"/>
      <c r="G884" s="74"/>
      <c r="H884" s="74"/>
      <c r="I884" s="42"/>
      <c r="J884" s="55"/>
      <c r="K884" s="40"/>
      <c r="L884" s="42">
        <f>L886+L887</f>
        <v>0</v>
      </c>
    </row>
    <row r="885" spans="1:12" ht="14.25" hidden="1" x14ac:dyDescent="0.2">
      <c r="A885" s="55"/>
      <c r="B885" s="56"/>
      <c r="C885" s="77" t="s">
        <v>715</v>
      </c>
      <c r="D885" s="74"/>
      <c r="E885" s="74"/>
      <c r="F885" s="74"/>
      <c r="G885" s="74"/>
      <c r="H885" s="74"/>
      <c r="I885" s="42"/>
      <c r="J885" s="55"/>
      <c r="K885" s="40"/>
      <c r="L885" s="42"/>
    </row>
    <row r="886" spans="1:12" ht="14.25" hidden="1" x14ac:dyDescent="0.2">
      <c r="A886" s="55"/>
      <c r="B886" s="56"/>
      <c r="C886" s="74" t="s">
        <v>729</v>
      </c>
      <c r="D886" s="74"/>
      <c r="E886" s="74"/>
      <c r="F886" s="74"/>
      <c r="G886" s="74"/>
      <c r="H886" s="74"/>
      <c r="I886" s="42"/>
      <c r="J886" s="55"/>
      <c r="K886" s="40"/>
      <c r="L886" s="42">
        <f>SUM(BK801:BK865)</f>
        <v>0</v>
      </c>
    </row>
    <row r="887" spans="1:12" ht="14.25" hidden="1" x14ac:dyDescent="0.2">
      <c r="A887" s="55"/>
      <c r="B887" s="56"/>
      <c r="C887" s="74" t="s">
        <v>730</v>
      </c>
      <c r="D887" s="74"/>
      <c r="E887" s="74"/>
      <c r="F887" s="74"/>
      <c r="G887" s="74"/>
      <c r="H887" s="74"/>
      <c r="I887" s="42"/>
      <c r="J887" s="55"/>
      <c r="K887" s="40"/>
      <c r="L887" s="42">
        <f>SUM(BD801:BD865)</f>
        <v>0</v>
      </c>
    </row>
    <row r="888" spans="1:12" ht="14.25" hidden="1" x14ac:dyDescent="0.2">
      <c r="A888" s="55"/>
      <c r="B888" s="56"/>
      <c r="C888" s="74" t="s">
        <v>731</v>
      </c>
      <c r="D888" s="74"/>
      <c r="E888" s="74"/>
      <c r="F888" s="74"/>
      <c r="G888" s="74"/>
      <c r="H888" s="74"/>
      <c r="I888" s="42"/>
      <c r="J888" s="55"/>
      <c r="K888" s="40"/>
      <c r="L888" s="42"/>
    </row>
    <row r="889" spans="1:12" ht="14.25" hidden="1" x14ac:dyDescent="0.2">
      <c r="A889" s="55"/>
      <c r="B889" s="56"/>
      <c r="C889" s="74" t="s">
        <v>732</v>
      </c>
      <c r="D889" s="74"/>
      <c r="E889" s="74"/>
      <c r="F889" s="74"/>
      <c r="G889" s="74"/>
      <c r="H889" s="74"/>
      <c r="I889" s="42"/>
      <c r="J889" s="55"/>
      <c r="K889" s="40"/>
      <c r="L889" s="42">
        <f>SUM(BO801:BO865)</f>
        <v>0</v>
      </c>
    </row>
    <row r="890" spans="1:12" ht="15" x14ac:dyDescent="0.2">
      <c r="A890" s="57"/>
      <c r="B890" s="58"/>
      <c r="C890" s="76" t="s">
        <v>733</v>
      </c>
      <c r="D890" s="76"/>
      <c r="E890" s="76"/>
      <c r="F890" s="76"/>
      <c r="G890" s="76"/>
      <c r="H890" s="76"/>
      <c r="I890" s="46"/>
      <c r="J890" s="57"/>
      <c r="K890" s="59"/>
      <c r="L890" s="46">
        <f>L867+L882+L883+L884+L888+L889</f>
        <v>25917.11</v>
      </c>
    </row>
    <row r="891" spans="1:12" ht="14.25" x14ac:dyDescent="0.2">
      <c r="A891" s="55"/>
      <c r="B891" s="56"/>
      <c r="C891" s="77" t="s">
        <v>734</v>
      </c>
      <c r="D891" s="74"/>
      <c r="E891" s="74"/>
      <c r="F891" s="74"/>
      <c r="G891" s="74"/>
      <c r="H891" s="74"/>
      <c r="I891" s="42"/>
      <c r="J891" s="55"/>
      <c r="K891" s="40"/>
      <c r="L891" s="42"/>
    </row>
    <row r="892" spans="1:12" ht="14.25" hidden="1" x14ac:dyDescent="0.2">
      <c r="A892" s="55"/>
      <c r="B892" s="56"/>
      <c r="C892" s="74" t="s">
        <v>735</v>
      </c>
      <c r="D892" s="74"/>
      <c r="E892" s="74"/>
      <c r="F892" s="74"/>
      <c r="G892" s="74"/>
      <c r="H892" s="74"/>
      <c r="I892" s="42"/>
      <c r="J892" s="55"/>
      <c r="K892" s="40"/>
      <c r="L892" s="42">
        <f>SUM(AX801:AX865)</f>
        <v>0</v>
      </c>
    </row>
    <row r="893" spans="1:12" ht="14.25" hidden="1" x14ac:dyDescent="0.2">
      <c r="A893" s="55"/>
      <c r="B893" s="56"/>
      <c r="C893" s="74" t="s">
        <v>736</v>
      </c>
      <c r="D893" s="74"/>
      <c r="E893" s="74"/>
      <c r="F893" s="74"/>
      <c r="G893" s="74"/>
      <c r="H893" s="74"/>
      <c r="I893" s="42"/>
      <c r="J893" s="55"/>
      <c r="K893" s="40"/>
      <c r="L893" s="42">
        <f>SUM(AY801:AY865)</f>
        <v>0</v>
      </c>
    </row>
    <row r="894" spans="1:12" ht="14.25" x14ac:dyDescent="0.2">
      <c r="A894" s="55"/>
      <c r="B894" s="56"/>
      <c r="C894" s="74" t="s">
        <v>737</v>
      </c>
      <c r="D894" s="74"/>
      <c r="E894" s="74"/>
      <c r="F894" s="75"/>
      <c r="G894" s="45">
        <f>Source!F335</f>
        <v>15.336</v>
      </c>
      <c r="H894" s="55"/>
      <c r="I894" s="55"/>
      <c r="J894" s="55"/>
      <c r="K894" s="55"/>
      <c r="L894" s="55"/>
    </row>
    <row r="895" spans="1:12" ht="14.25" x14ac:dyDescent="0.2">
      <c r="A895" s="55"/>
      <c r="B895" s="56"/>
      <c r="C895" s="74" t="s">
        <v>738</v>
      </c>
      <c r="D895" s="74"/>
      <c r="E895" s="74"/>
      <c r="F895" s="75"/>
      <c r="G895" s="45">
        <f>Source!F336</f>
        <v>5.2919999999999998</v>
      </c>
      <c r="H895" s="55"/>
      <c r="I895" s="55"/>
      <c r="J895" s="55"/>
      <c r="K895" s="55"/>
      <c r="L895" s="55"/>
    </row>
    <row r="898" spans="1:83" ht="16.5" x14ac:dyDescent="0.2">
      <c r="A898" s="79" t="s">
        <v>775</v>
      </c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</row>
    <row r="899" spans="1:83" ht="79.5" x14ac:dyDescent="0.2">
      <c r="A899" s="36" t="s">
        <v>259</v>
      </c>
      <c r="B899" s="38" t="s">
        <v>776</v>
      </c>
      <c r="C899" s="38" t="s">
        <v>777</v>
      </c>
      <c r="D899" s="39" t="str">
        <f>Source!H347</f>
        <v>ШТ</v>
      </c>
      <c r="E899" s="40">
        <f>Source!K347</f>
        <v>6</v>
      </c>
      <c r="F899" s="40"/>
      <c r="G899" s="40">
        <f>Source!I347</f>
        <v>6</v>
      </c>
      <c r="H899" s="42"/>
      <c r="I899" s="41"/>
      <c r="J899" s="42"/>
      <c r="K899" s="41"/>
      <c r="L899" s="42"/>
    </row>
    <row r="900" spans="1:83" ht="165.75" x14ac:dyDescent="0.2">
      <c r="B900" s="43" t="str">
        <f>Source!EO347</f>
        <v>Поправка: 421/пр_2020_прил.10_т.5_п.4_гр.3</v>
      </c>
      <c r="C900" s="43" t="str">
        <f>Source!CN347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01" spans="1:83" ht="15" x14ac:dyDescent="0.2">
      <c r="A901" s="37"/>
      <c r="B901" s="40">
        <v>1</v>
      </c>
      <c r="C901" s="37" t="s">
        <v>700</v>
      </c>
      <c r="D901" s="39" t="s">
        <v>539</v>
      </c>
      <c r="E901" s="45"/>
      <c r="F901" s="40"/>
      <c r="G901" s="45">
        <f>Source!U347</f>
        <v>8.9280000000000008</v>
      </c>
      <c r="H901" s="40"/>
      <c r="I901" s="40"/>
      <c r="J901" s="40"/>
      <c r="K901" s="40"/>
      <c r="L901" s="46">
        <f>SUM(L902:L902)-SUMIF(CE902:CE902, 1, L902:L902)</f>
        <v>4028.58</v>
      </c>
    </row>
    <row r="902" spans="1:83" ht="28.5" x14ac:dyDescent="0.2">
      <c r="A902" s="38"/>
      <c r="B902" s="38" t="s">
        <v>559</v>
      </c>
      <c r="C902" s="38" t="s">
        <v>560</v>
      </c>
      <c r="D902" s="39" t="s">
        <v>539</v>
      </c>
      <c r="E902" s="40">
        <v>1.24</v>
      </c>
      <c r="F902" s="40">
        <f>ROUND((1.2),7)</f>
        <v>1.2</v>
      </c>
      <c r="G902" s="40">
        <f>SmtRes!CX216</f>
        <v>8.9280000000000008</v>
      </c>
      <c r="H902" s="42"/>
      <c r="I902" s="41"/>
      <c r="J902" s="42">
        <f>SmtRes!CZ216</f>
        <v>451.23</v>
      </c>
      <c r="K902" s="41"/>
      <c r="L902" s="42">
        <f>SmtRes!DI216</f>
        <v>4028.58</v>
      </c>
    </row>
    <row r="903" spans="1:83" ht="15" x14ac:dyDescent="0.2">
      <c r="A903" s="37"/>
      <c r="B903" s="40">
        <v>2</v>
      </c>
      <c r="C903" s="37" t="s">
        <v>701</v>
      </c>
      <c r="D903" s="39"/>
      <c r="E903" s="45"/>
      <c r="F903" s="40"/>
      <c r="G903" s="45"/>
      <c r="H903" s="40"/>
      <c r="I903" s="40"/>
      <c r="J903" s="40"/>
      <c r="K903" s="40"/>
      <c r="L903" s="46">
        <f>SUM(L904:L908)-SUMIF(CE904:CE908, 1, L904:L908)</f>
        <v>13802.220000000003</v>
      </c>
    </row>
    <row r="904" spans="1:83" ht="15" x14ac:dyDescent="0.2">
      <c r="A904" s="37"/>
      <c r="B904" s="40"/>
      <c r="C904" s="37" t="s">
        <v>704</v>
      </c>
      <c r="D904" s="39" t="s">
        <v>539</v>
      </c>
      <c r="E904" s="45"/>
      <c r="F904" s="40"/>
      <c r="G904" s="45">
        <f>Source!V347</f>
        <v>7.9200000000000008</v>
      </c>
      <c r="H904" s="40"/>
      <c r="I904" s="40"/>
      <c r="J904" s="40"/>
      <c r="K904" s="40"/>
      <c r="L904" s="46">
        <f>SUMIF(CE905:CE908, 1, L905:L908)</f>
        <v>4319.8</v>
      </c>
      <c r="CE904">
        <v>1</v>
      </c>
    </row>
    <row r="905" spans="1:83" ht="42.75" x14ac:dyDescent="0.2">
      <c r="A905" s="38"/>
      <c r="B905" s="38" t="s">
        <v>566</v>
      </c>
      <c r="C905" s="38" t="s">
        <v>568</v>
      </c>
      <c r="D905" s="39" t="s">
        <v>342</v>
      </c>
      <c r="E905" s="40">
        <v>1.04</v>
      </c>
      <c r="F905" s="40">
        <f>ROUND((1.2),7)</f>
        <v>1.2</v>
      </c>
      <c r="G905" s="40">
        <f>SmtRes!CX218</f>
        <v>7.4880000000000004</v>
      </c>
      <c r="H905" s="42"/>
      <c r="I905" s="41"/>
      <c r="J905" s="42">
        <f>SmtRes!CZ218</f>
        <v>1811.82</v>
      </c>
      <c r="K905" s="41"/>
      <c r="L905" s="42">
        <f>SmtRes!DG218</f>
        <v>13566.91</v>
      </c>
    </row>
    <row r="906" spans="1:83" ht="28.5" x14ac:dyDescent="0.2">
      <c r="A906" s="38"/>
      <c r="B906" s="38" t="s">
        <v>569</v>
      </c>
      <c r="C906" s="38" t="s">
        <v>748</v>
      </c>
      <c r="D906" s="39" t="s">
        <v>539</v>
      </c>
      <c r="E906" s="40">
        <f>SmtRes!DO218*SmtRes!AT218</f>
        <v>1.04</v>
      </c>
      <c r="F906" s="40">
        <f>ROUND((1.2),7)</f>
        <v>1.2</v>
      </c>
      <c r="G906" s="40">
        <f>SmtRes!DO218*SmtRes!CX218</f>
        <v>7.4880000000000004</v>
      </c>
      <c r="H906" s="42"/>
      <c r="I906" s="41"/>
      <c r="J906" s="42">
        <f>ROUND(SmtRes!AG218/SmtRes!DO218, 2)</f>
        <v>549.32000000000005</v>
      </c>
      <c r="K906" s="41"/>
      <c r="L906" s="42">
        <f>SmtRes!DH218</f>
        <v>4113.3100000000004</v>
      </c>
      <c r="CE906">
        <v>1</v>
      </c>
    </row>
    <row r="907" spans="1:83" ht="28.5" x14ac:dyDescent="0.2">
      <c r="A907" s="38"/>
      <c r="B907" s="38" t="s">
        <v>552</v>
      </c>
      <c r="C907" s="38" t="s">
        <v>554</v>
      </c>
      <c r="D907" s="39" t="s">
        <v>342</v>
      </c>
      <c r="E907" s="40">
        <v>0.06</v>
      </c>
      <c r="F907" s="40">
        <f>ROUND((1.2),7)</f>
        <v>1.2</v>
      </c>
      <c r="G907" s="40">
        <f>SmtRes!CX219</f>
        <v>0.432</v>
      </c>
      <c r="H907" s="42"/>
      <c r="I907" s="41"/>
      <c r="J907" s="42">
        <f>SmtRes!CZ219</f>
        <v>544.70000000000005</v>
      </c>
      <c r="K907" s="41"/>
      <c r="L907" s="42">
        <f>SmtRes!DG219</f>
        <v>235.31</v>
      </c>
    </row>
    <row r="908" spans="1:83" ht="28.5" x14ac:dyDescent="0.2">
      <c r="A908" s="38"/>
      <c r="B908" s="38" t="s">
        <v>551</v>
      </c>
      <c r="C908" s="47" t="s">
        <v>703</v>
      </c>
      <c r="D908" s="48" t="s">
        <v>539</v>
      </c>
      <c r="E908" s="49">
        <f>SmtRes!DO219*SmtRes!AT219</f>
        <v>0.06</v>
      </c>
      <c r="F908" s="49">
        <f>ROUND((1.2),7)</f>
        <v>1.2</v>
      </c>
      <c r="G908" s="49">
        <f>SmtRes!DO219*SmtRes!CX219</f>
        <v>0.432</v>
      </c>
      <c r="H908" s="50"/>
      <c r="I908" s="51"/>
      <c r="J908" s="50">
        <f>ROUND(SmtRes!AG219/SmtRes!DO219, 2)</f>
        <v>477.98</v>
      </c>
      <c r="K908" s="51"/>
      <c r="L908" s="50">
        <f>SmtRes!DH219</f>
        <v>206.49</v>
      </c>
      <c r="CE908">
        <v>1</v>
      </c>
    </row>
    <row r="909" spans="1:83" ht="15" x14ac:dyDescent="0.2">
      <c r="A909" s="38"/>
      <c r="B909" s="38"/>
      <c r="C909" s="54" t="s">
        <v>705</v>
      </c>
      <c r="D909" s="39"/>
      <c r="E909" s="40"/>
      <c r="F909" s="40"/>
      <c r="G909" s="40"/>
      <c r="H909" s="42"/>
      <c r="I909" s="41"/>
      <c r="J909" s="42"/>
      <c r="K909" s="41"/>
      <c r="L909" s="42">
        <f>L901+L903+L904</f>
        <v>22150.600000000002</v>
      </c>
    </row>
    <row r="910" spans="1:83" ht="14.25" x14ac:dyDescent="0.2">
      <c r="A910" s="38"/>
      <c r="B910" s="38"/>
      <c r="C910" s="38" t="s">
        <v>706</v>
      </c>
      <c r="D910" s="39"/>
      <c r="E910" s="40"/>
      <c r="F910" s="40"/>
      <c r="G910" s="40"/>
      <c r="H910" s="42"/>
      <c r="I910" s="41"/>
      <c r="J910" s="42"/>
      <c r="K910" s="41"/>
      <c r="L910" s="42">
        <f>SUM(AR899:AR913)+SUM(AS899:AS913)+SUM(AT899:AT913)+SUM(AU899:AU913)+SUM(AV899:AV913)</f>
        <v>8348.380000000001</v>
      </c>
    </row>
    <row r="911" spans="1:83" ht="14.25" x14ac:dyDescent="0.2">
      <c r="A911" s="38"/>
      <c r="B911" s="38" t="s">
        <v>31</v>
      </c>
      <c r="C911" s="38" t="s">
        <v>707</v>
      </c>
      <c r="D911" s="39" t="s">
        <v>314</v>
      </c>
      <c r="E911" s="40">
        <f>Source!BZ347</f>
        <v>103</v>
      </c>
      <c r="F911" s="40"/>
      <c r="G911" s="40">
        <f>Source!AT347</f>
        <v>103</v>
      </c>
      <c r="H911" s="42"/>
      <c r="I911" s="41"/>
      <c r="J911" s="42"/>
      <c r="K911" s="41"/>
      <c r="L911" s="42">
        <f>SUM(AZ899:AZ913)</f>
        <v>8598.83</v>
      </c>
    </row>
    <row r="912" spans="1:83" ht="14.25" x14ac:dyDescent="0.2">
      <c r="A912" s="47"/>
      <c r="B912" s="47" t="s">
        <v>32</v>
      </c>
      <c r="C912" s="47" t="s">
        <v>709</v>
      </c>
      <c r="D912" s="48" t="s">
        <v>314</v>
      </c>
      <c r="E912" s="49">
        <f>Source!CA347</f>
        <v>60</v>
      </c>
      <c r="F912" s="49"/>
      <c r="G912" s="49">
        <f>Source!AU347</f>
        <v>60</v>
      </c>
      <c r="H912" s="50"/>
      <c r="I912" s="51"/>
      <c r="J912" s="50"/>
      <c r="K912" s="51"/>
      <c r="L912" s="50">
        <f>SUM(BA899:BA913)</f>
        <v>5009.03</v>
      </c>
    </row>
    <row r="913" spans="1:83" ht="15" x14ac:dyDescent="0.2">
      <c r="C913" s="80" t="s">
        <v>710</v>
      </c>
      <c r="D913" s="80"/>
      <c r="E913" s="80"/>
      <c r="F913" s="80"/>
      <c r="G913" s="80"/>
      <c r="H913" s="80"/>
      <c r="I913" s="81">
        <f>K913/E899</f>
        <v>5959.7433333333347</v>
      </c>
      <c r="J913" s="81"/>
      <c r="K913" s="81">
        <f>L901+L903+L911+L912+L904</f>
        <v>35758.460000000006</v>
      </c>
      <c r="L913" s="81"/>
      <c r="AD913">
        <f>ROUND((Source!AT347/100)*((ROUND(SUMIF(SmtRes!AQ216:'SmtRes'!AQ219,"=1",SmtRes!AD216:'SmtRes'!AD219)*Source!I347, 2)+ROUND(SUMIF(SmtRes!AQ216:'SmtRes'!AQ219,"=1",SmtRes!AC216:'SmtRes'!AC219)*Source!I347, 2))), 2)</f>
        <v>9137.32</v>
      </c>
      <c r="AE913">
        <f>ROUND((Source!AU347/100)*((ROUND(SUMIF(SmtRes!AQ216:'SmtRes'!AQ219,"=1",SmtRes!AD216:'SmtRes'!AD219)*Source!I347, 2)+ROUND(SUMIF(SmtRes!AQ216:'SmtRes'!AQ219,"=1",SmtRes!AC216:'SmtRes'!AC219)*Source!I347, 2))), 2)</f>
        <v>5322.71</v>
      </c>
      <c r="AN913" s="52">
        <f>L901+L903+L911+L912+L904</f>
        <v>35758.460000000006</v>
      </c>
      <c r="AO913" s="52">
        <f>L903</f>
        <v>13802.220000000003</v>
      </c>
      <c r="AQ913" t="s">
        <v>711</v>
      </c>
      <c r="AR913" s="52">
        <f>L901</f>
        <v>4028.58</v>
      </c>
      <c r="AT913" s="52">
        <f>L904</f>
        <v>4319.8</v>
      </c>
      <c r="AV913" t="s">
        <v>711</v>
      </c>
      <c r="AW913">
        <f>0</f>
        <v>0</v>
      </c>
      <c r="AZ913">
        <f>Source!X347</f>
        <v>8598.83</v>
      </c>
      <c r="BA913">
        <f>Source!Y347</f>
        <v>5009.03</v>
      </c>
      <c r="CD913">
        <v>1</v>
      </c>
    </row>
    <row r="914" spans="1:83" ht="93.75" x14ac:dyDescent="0.2">
      <c r="A914" s="36" t="s">
        <v>263</v>
      </c>
      <c r="B914" s="38" t="s">
        <v>778</v>
      </c>
      <c r="C914" s="38" t="s">
        <v>779</v>
      </c>
      <c r="D914" s="39" t="str">
        <f>Source!H348</f>
        <v>ШТ</v>
      </c>
      <c r="E914" s="40">
        <f>Source!K348</f>
        <v>3</v>
      </c>
      <c r="F914" s="40"/>
      <c r="G914" s="40">
        <f>Source!I348</f>
        <v>3</v>
      </c>
      <c r="H914" s="42"/>
      <c r="I914" s="41"/>
      <c r="J914" s="42"/>
      <c r="K914" s="41"/>
      <c r="L914" s="42"/>
    </row>
    <row r="915" spans="1:83" ht="165.75" x14ac:dyDescent="0.2">
      <c r="B915" s="43" t="str">
        <f>Source!EO348</f>
        <v>Поправка: 421/пр_2020_прил.10_т.5_п.4_гр.3</v>
      </c>
      <c r="C915" s="43" t="str">
        <f>Source!CN348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6" spans="1:83" ht="15" x14ac:dyDescent="0.2">
      <c r="A916" s="37"/>
      <c r="B916" s="40">
        <v>1</v>
      </c>
      <c r="C916" s="37" t="s">
        <v>700</v>
      </c>
      <c r="D916" s="39" t="s">
        <v>539</v>
      </c>
      <c r="E916" s="45"/>
      <c r="F916" s="40"/>
      <c r="G916" s="45">
        <f>Source!U348</f>
        <v>9.5039999999999996</v>
      </c>
      <c r="H916" s="40"/>
      <c r="I916" s="40"/>
      <c r="J916" s="40"/>
      <c r="K916" s="40"/>
      <c r="L916" s="46">
        <f>SUM(L917:L917)-SUMIF(CE917:CE917, 1, L917:L917)</f>
        <v>4288.49</v>
      </c>
    </row>
    <row r="917" spans="1:83" ht="28.5" x14ac:dyDescent="0.2">
      <c r="A917" s="38"/>
      <c r="B917" s="38" t="s">
        <v>559</v>
      </c>
      <c r="C917" s="38" t="s">
        <v>560</v>
      </c>
      <c r="D917" s="39" t="s">
        <v>539</v>
      </c>
      <c r="E917" s="40">
        <v>2.64</v>
      </c>
      <c r="F917" s="40">
        <f>ROUND((1.2),7)</f>
        <v>1.2</v>
      </c>
      <c r="G917" s="40">
        <f>SmtRes!CX220</f>
        <v>9.5039999999999996</v>
      </c>
      <c r="H917" s="42"/>
      <c r="I917" s="41"/>
      <c r="J917" s="42">
        <f>SmtRes!CZ220</f>
        <v>451.23</v>
      </c>
      <c r="K917" s="41"/>
      <c r="L917" s="42">
        <f>SmtRes!DI220</f>
        <v>4288.49</v>
      </c>
    </row>
    <row r="918" spans="1:83" ht="15" x14ac:dyDescent="0.2">
      <c r="A918" s="37"/>
      <c r="B918" s="40">
        <v>2</v>
      </c>
      <c r="C918" s="37" t="s">
        <v>701</v>
      </c>
      <c r="D918" s="39"/>
      <c r="E918" s="45"/>
      <c r="F918" s="40"/>
      <c r="G918" s="45"/>
      <c r="H918" s="40"/>
      <c r="I918" s="40"/>
      <c r="J918" s="40"/>
      <c r="K918" s="40"/>
      <c r="L918" s="46">
        <f>SUM(L919:L925)-SUMIF(CE919:CE925, 1, L919:L925)</f>
        <v>10779.779999999993</v>
      </c>
    </row>
    <row r="919" spans="1:83" ht="15" x14ac:dyDescent="0.2">
      <c r="A919" s="37"/>
      <c r="B919" s="40"/>
      <c r="C919" s="37" t="s">
        <v>704</v>
      </c>
      <c r="D919" s="39" t="s">
        <v>539</v>
      </c>
      <c r="E919" s="45"/>
      <c r="F919" s="40"/>
      <c r="G919" s="45">
        <f>Source!V348</f>
        <v>8.2439999999999998</v>
      </c>
      <c r="H919" s="40"/>
      <c r="I919" s="40"/>
      <c r="J919" s="40"/>
      <c r="K919" s="40"/>
      <c r="L919" s="46">
        <f>SUMIF(CE920:CE925, 1, L920:L925)</f>
        <v>4310.28</v>
      </c>
      <c r="CE919">
        <v>1</v>
      </c>
    </row>
    <row r="920" spans="1:83" ht="42.75" x14ac:dyDescent="0.2">
      <c r="A920" s="38"/>
      <c r="B920" s="38" t="s">
        <v>566</v>
      </c>
      <c r="C920" s="38" t="s">
        <v>568</v>
      </c>
      <c r="D920" s="39" t="s">
        <v>342</v>
      </c>
      <c r="E920" s="40">
        <v>1.44</v>
      </c>
      <c r="F920" s="40">
        <f t="shared" ref="F920:F925" si="9">ROUND((1.2),7)</f>
        <v>1.2</v>
      </c>
      <c r="G920" s="40">
        <f>SmtRes!CX222</f>
        <v>5.1840000000000002</v>
      </c>
      <c r="H920" s="42"/>
      <c r="I920" s="41"/>
      <c r="J920" s="42">
        <f>SmtRes!CZ222</f>
        <v>1811.82</v>
      </c>
      <c r="K920" s="41"/>
      <c r="L920" s="42">
        <f>SmtRes!DG222</f>
        <v>9392.4699999999993</v>
      </c>
    </row>
    <row r="921" spans="1:83" ht="28.5" x14ac:dyDescent="0.2">
      <c r="A921" s="38"/>
      <c r="B921" s="38" t="s">
        <v>569</v>
      </c>
      <c r="C921" s="38" t="s">
        <v>748</v>
      </c>
      <c r="D921" s="39" t="s">
        <v>539</v>
      </c>
      <c r="E921" s="40">
        <f>SmtRes!DO222*SmtRes!AT222</f>
        <v>1.44</v>
      </c>
      <c r="F921" s="40">
        <f t="shared" si="9"/>
        <v>1.2</v>
      </c>
      <c r="G921" s="40">
        <f>SmtRes!DO222*SmtRes!CX222</f>
        <v>5.1840000000000002</v>
      </c>
      <c r="H921" s="42"/>
      <c r="I921" s="41"/>
      <c r="J921" s="42">
        <f>ROUND(SmtRes!AG222/SmtRes!DO222, 2)</f>
        <v>549.32000000000005</v>
      </c>
      <c r="K921" s="41"/>
      <c r="L921" s="42">
        <f>SmtRes!DH222</f>
        <v>2847.67</v>
      </c>
      <c r="CE921">
        <v>1</v>
      </c>
    </row>
    <row r="922" spans="1:83" ht="28.5" x14ac:dyDescent="0.2">
      <c r="A922" s="38"/>
      <c r="B922" s="38" t="s">
        <v>548</v>
      </c>
      <c r="C922" s="38" t="s">
        <v>550</v>
      </c>
      <c r="D922" s="39" t="s">
        <v>342</v>
      </c>
      <c r="E922" s="40">
        <v>0.72</v>
      </c>
      <c r="F922" s="40">
        <f t="shared" si="9"/>
        <v>1.2</v>
      </c>
      <c r="G922" s="40">
        <f>SmtRes!CX223</f>
        <v>2.5920000000000001</v>
      </c>
      <c r="H922" s="42">
        <f>SmtRes!CZ223</f>
        <v>346.73</v>
      </c>
      <c r="I922" s="41">
        <f>SmtRes!AJ223</f>
        <v>1.26</v>
      </c>
      <c r="J922" s="42">
        <f>ROUND(H922*I922, 2)</f>
        <v>436.88</v>
      </c>
      <c r="K922" s="41"/>
      <c r="L922" s="42">
        <f>SmtRes!DG223</f>
        <v>1132.3900000000001</v>
      </c>
    </row>
    <row r="923" spans="1:83" ht="28.5" x14ac:dyDescent="0.2">
      <c r="A923" s="38"/>
      <c r="B923" s="38" t="s">
        <v>551</v>
      </c>
      <c r="C923" s="38" t="s">
        <v>703</v>
      </c>
      <c r="D923" s="39" t="s">
        <v>539</v>
      </c>
      <c r="E923" s="40">
        <f>SmtRes!DO223*SmtRes!AT223</f>
        <v>0.72</v>
      </c>
      <c r="F923" s="40">
        <f t="shared" si="9"/>
        <v>1.2</v>
      </c>
      <c r="G923" s="40">
        <f>SmtRes!DO223*SmtRes!CX223</f>
        <v>2.5920000000000001</v>
      </c>
      <c r="H923" s="42"/>
      <c r="I923" s="41"/>
      <c r="J923" s="42">
        <f>ROUND(SmtRes!AG223/SmtRes!DO223, 2)</f>
        <v>477.98</v>
      </c>
      <c r="K923" s="41"/>
      <c r="L923" s="42">
        <f>SmtRes!DH223</f>
        <v>1238.92</v>
      </c>
      <c r="CE923">
        <v>1</v>
      </c>
    </row>
    <row r="924" spans="1:83" ht="28.5" x14ac:dyDescent="0.2">
      <c r="A924" s="38"/>
      <c r="B924" s="38" t="s">
        <v>552</v>
      </c>
      <c r="C924" s="38" t="s">
        <v>554</v>
      </c>
      <c r="D924" s="39" t="s">
        <v>342</v>
      </c>
      <c r="E924" s="40">
        <v>0.13</v>
      </c>
      <c r="F924" s="40">
        <f t="shared" si="9"/>
        <v>1.2</v>
      </c>
      <c r="G924" s="40">
        <f>SmtRes!CX224</f>
        <v>0.46800000000000003</v>
      </c>
      <c r="H924" s="42"/>
      <c r="I924" s="41"/>
      <c r="J924" s="42">
        <f>SmtRes!CZ224</f>
        <v>544.70000000000005</v>
      </c>
      <c r="K924" s="41"/>
      <c r="L924" s="42">
        <f>SmtRes!DG224</f>
        <v>254.92</v>
      </c>
    </row>
    <row r="925" spans="1:83" ht="28.5" x14ac:dyDescent="0.2">
      <c r="A925" s="38"/>
      <c r="B925" s="38" t="s">
        <v>551</v>
      </c>
      <c r="C925" s="47" t="s">
        <v>703</v>
      </c>
      <c r="D925" s="48" t="s">
        <v>539</v>
      </c>
      <c r="E925" s="49">
        <f>SmtRes!DO224*SmtRes!AT224</f>
        <v>0.13</v>
      </c>
      <c r="F925" s="49">
        <f t="shared" si="9"/>
        <v>1.2</v>
      </c>
      <c r="G925" s="49">
        <f>SmtRes!DO224*SmtRes!CX224</f>
        <v>0.46800000000000003</v>
      </c>
      <c r="H925" s="50"/>
      <c r="I925" s="51"/>
      <c r="J925" s="50">
        <f>ROUND(SmtRes!AG224/SmtRes!DO224, 2)</f>
        <v>477.98</v>
      </c>
      <c r="K925" s="51"/>
      <c r="L925" s="50">
        <f>SmtRes!DH224</f>
        <v>223.69</v>
      </c>
      <c r="CE925">
        <v>1</v>
      </c>
    </row>
    <row r="926" spans="1:83" ht="15" x14ac:dyDescent="0.2">
      <c r="A926" s="38"/>
      <c r="B926" s="38"/>
      <c r="C926" s="54" t="s">
        <v>705</v>
      </c>
      <c r="D926" s="39"/>
      <c r="E926" s="40"/>
      <c r="F926" s="40"/>
      <c r="G926" s="40"/>
      <c r="H926" s="42"/>
      <c r="I926" s="41"/>
      <c r="J926" s="42"/>
      <c r="K926" s="41"/>
      <c r="L926" s="42">
        <f>L916+L918+L919</f>
        <v>19378.549999999992</v>
      </c>
    </row>
    <row r="927" spans="1:83" ht="14.25" x14ac:dyDescent="0.2">
      <c r="A927" s="38"/>
      <c r="B927" s="38"/>
      <c r="C927" s="38" t="s">
        <v>706</v>
      </c>
      <c r="D927" s="39"/>
      <c r="E927" s="40"/>
      <c r="F927" s="40"/>
      <c r="G927" s="40"/>
      <c r="H927" s="42"/>
      <c r="I927" s="41"/>
      <c r="J927" s="42"/>
      <c r="K927" s="41"/>
      <c r="L927" s="42">
        <f>SUM(AR914:AR930)+SUM(AS914:AS930)+SUM(AT914:AT930)+SUM(AU914:AU930)+SUM(AV914:AV930)</f>
        <v>8598.77</v>
      </c>
    </row>
    <row r="928" spans="1:83" ht="14.25" x14ac:dyDescent="0.2">
      <c r="A928" s="38"/>
      <c r="B928" s="38" t="s">
        <v>31</v>
      </c>
      <c r="C928" s="38" t="s">
        <v>707</v>
      </c>
      <c r="D928" s="39" t="s">
        <v>314</v>
      </c>
      <c r="E928" s="40">
        <f>Source!BZ348</f>
        <v>103</v>
      </c>
      <c r="F928" s="40"/>
      <c r="G928" s="40">
        <f>Source!AT348</f>
        <v>103</v>
      </c>
      <c r="H928" s="42"/>
      <c r="I928" s="41"/>
      <c r="J928" s="42"/>
      <c r="K928" s="41"/>
      <c r="L928" s="42">
        <f>SUM(AZ914:AZ930)</f>
        <v>8856.73</v>
      </c>
    </row>
    <row r="929" spans="1:83" ht="14.25" x14ac:dyDescent="0.2">
      <c r="A929" s="47"/>
      <c r="B929" s="47" t="s">
        <v>32</v>
      </c>
      <c r="C929" s="47" t="s">
        <v>709</v>
      </c>
      <c r="D929" s="48" t="s">
        <v>314</v>
      </c>
      <c r="E929" s="49">
        <f>Source!CA348</f>
        <v>60</v>
      </c>
      <c r="F929" s="49"/>
      <c r="G929" s="49">
        <f>Source!AU348</f>
        <v>60</v>
      </c>
      <c r="H929" s="50"/>
      <c r="I929" s="51"/>
      <c r="J929" s="50"/>
      <c r="K929" s="51"/>
      <c r="L929" s="50">
        <f>SUM(BA914:BA930)</f>
        <v>5159.26</v>
      </c>
    </row>
    <row r="930" spans="1:83" ht="15" x14ac:dyDescent="0.2">
      <c r="C930" s="80" t="s">
        <v>710</v>
      </c>
      <c r="D930" s="80"/>
      <c r="E930" s="80"/>
      <c r="F930" s="80"/>
      <c r="G930" s="80"/>
      <c r="H930" s="80"/>
      <c r="I930" s="81">
        <f>K930/E914</f>
        <v>11131.513333333331</v>
      </c>
      <c r="J930" s="81"/>
      <c r="K930" s="81">
        <f>L916+L918+L928+L929+L919</f>
        <v>33394.539999999994</v>
      </c>
      <c r="L930" s="81"/>
      <c r="AD930">
        <f>ROUND((Source!AT348/100)*((ROUND(SUMIF(SmtRes!AQ220:'SmtRes'!AQ224,"=1",SmtRes!AD220:'SmtRes'!AD224)*Source!I348, 2)+ROUND(SUMIF(SmtRes!AQ220:'SmtRes'!AQ224,"=1",SmtRes!AC220:'SmtRes'!AC224)*Source!I348, 2))), 2)</f>
        <v>6045.62</v>
      </c>
      <c r="AE930">
        <f>ROUND((Source!AU348/100)*((ROUND(SUMIF(SmtRes!AQ220:'SmtRes'!AQ224,"=1",SmtRes!AD220:'SmtRes'!AD224)*Source!I348, 2)+ROUND(SUMIF(SmtRes!AQ220:'SmtRes'!AQ224,"=1",SmtRes!AC220:'SmtRes'!AC224)*Source!I348, 2))), 2)</f>
        <v>3521.72</v>
      </c>
      <c r="AN930" s="52">
        <f>L916+L918+L928+L929+L919</f>
        <v>33394.539999999994</v>
      </c>
      <c r="AO930" s="52">
        <f>L918</f>
        <v>10779.779999999993</v>
      </c>
      <c r="AQ930" t="s">
        <v>711</v>
      </c>
      <c r="AR930" s="52">
        <f>L916</f>
        <v>4288.49</v>
      </c>
      <c r="AT930" s="52">
        <f>L919</f>
        <v>4310.28</v>
      </c>
      <c r="AV930" t="s">
        <v>711</v>
      </c>
      <c r="AW930">
        <f>0</f>
        <v>0</v>
      </c>
      <c r="AZ930">
        <f>Source!X348</f>
        <v>8856.73</v>
      </c>
      <c r="BA930">
        <f>Source!Y348</f>
        <v>5159.26</v>
      </c>
      <c r="CD930">
        <v>1</v>
      </c>
    </row>
    <row r="931" spans="1:83" ht="135" x14ac:dyDescent="0.2">
      <c r="A931" s="36" t="s">
        <v>267</v>
      </c>
      <c r="B931" s="38" t="s">
        <v>780</v>
      </c>
      <c r="C931" s="38" t="s">
        <v>781</v>
      </c>
      <c r="D931" s="39" t="str">
        <f>Source!H349</f>
        <v>ШТ</v>
      </c>
      <c r="E931" s="40">
        <f>Source!K349</f>
        <v>12</v>
      </c>
      <c r="F931" s="40"/>
      <c r="G931" s="40">
        <f>Source!I349</f>
        <v>12</v>
      </c>
      <c r="H931" s="42"/>
      <c r="I931" s="41"/>
      <c r="J931" s="42"/>
      <c r="K931" s="41"/>
      <c r="L931" s="42"/>
    </row>
    <row r="932" spans="1:83" ht="165.75" x14ac:dyDescent="0.2">
      <c r="B932" s="43" t="str">
        <f>Source!EO349</f>
        <v>Поправка: 421/пр_2020_прил.10_т.5_п.4_гр.3</v>
      </c>
      <c r="C932" s="43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33" spans="1:83" ht="15" x14ac:dyDescent="0.2">
      <c r="A933" s="37"/>
      <c r="B933" s="40">
        <v>1</v>
      </c>
      <c r="C933" s="37" t="s">
        <v>700</v>
      </c>
      <c r="D933" s="39" t="s">
        <v>539</v>
      </c>
      <c r="E933" s="45"/>
      <c r="F933" s="40"/>
      <c r="G933" s="45">
        <f>Source!U349</f>
        <v>2.88</v>
      </c>
      <c r="H933" s="40"/>
      <c r="I933" s="40"/>
      <c r="J933" s="40"/>
      <c r="K933" s="40"/>
      <c r="L933" s="46">
        <f>SUM(L934:L934)-SUMIF(CE934:CE934, 1, L934:L934)</f>
        <v>1171.1199999999999</v>
      </c>
    </row>
    <row r="934" spans="1:83" ht="28.5" x14ac:dyDescent="0.2">
      <c r="A934" s="38"/>
      <c r="B934" s="38" t="s">
        <v>561</v>
      </c>
      <c r="C934" s="38" t="s">
        <v>562</v>
      </c>
      <c r="D934" s="39" t="s">
        <v>539</v>
      </c>
      <c r="E934" s="40">
        <v>0.2</v>
      </c>
      <c r="F934" s="40">
        <f>ROUND((1.2),7)</f>
        <v>1.2</v>
      </c>
      <c r="G934" s="40">
        <f>SmtRes!CX225</f>
        <v>2.88</v>
      </c>
      <c r="H934" s="42"/>
      <c r="I934" s="41"/>
      <c r="J934" s="42">
        <f>SmtRes!CZ225</f>
        <v>406.64</v>
      </c>
      <c r="K934" s="41"/>
      <c r="L934" s="42">
        <f>SmtRes!DI225</f>
        <v>1171.1199999999999</v>
      </c>
    </row>
    <row r="935" spans="1:83" ht="15" x14ac:dyDescent="0.2">
      <c r="A935" s="37"/>
      <c r="B935" s="40">
        <v>2</v>
      </c>
      <c r="C935" s="37" t="s">
        <v>701</v>
      </c>
      <c r="D935" s="39"/>
      <c r="E935" s="45"/>
      <c r="F935" s="40"/>
      <c r="G935" s="45"/>
      <c r="H935" s="40"/>
      <c r="I935" s="40"/>
      <c r="J935" s="40"/>
      <c r="K935" s="40"/>
      <c r="L935" s="46">
        <f>SUM(L936:L939)-SUMIF(CE936:CE939, 1, L936:L939)</f>
        <v>908.70999999999981</v>
      </c>
    </row>
    <row r="936" spans="1:83" ht="15" x14ac:dyDescent="0.2">
      <c r="A936" s="37"/>
      <c r="B936" s="40"/>
      <c r="C936" s="37" t="s">
        <v>704</v>
      </c>
      <c r="D936" s="39" t="s">
        <v>539</v>
      </c>
      <c r="E936" s="45"/>
      <c r="F936" s="40"/>
      <c r="G936" s="45">
        <f>Source!V349</f>
        <v>1.5840000000000001</v>
      </c>
      <c r="H936" s="40"/>
      <c r="I936" s="40"/>
      <c r="J936" s="40"/>
      <c r="K936" s="40"/>
      <c r="L936" s="46">
        <f>SUMIF(CE937:CE939, 1, L937:L939)</f>
        <v>757.12</v>
      </c>
      <c r="CE936">
        <v>1</v>
      </c>
    </row>
    <row r="937" spans="1:83" ht="28.5" x14ac:dyDescent="0.2">
      <c r="A937" s="38"/>
      <c r="B937" s="38" t="s">
        <v>593</v>
      </c>
      <c r="C937" s="38" t="s">
        <v>595</v>
      </c>
      <c r="D937" s="39" t="s">
        <v>342</v>
      </c>
      <c r="E937" s="40">
        <v>0.11</v>
      </c>
      <c r="F937" s="40">
        <f>ROUND((1.2),7)</f>
        <v>1.2</v>
      </c>
      <c r="G937" s="40">
        <f>SmtRes!CX227</f>
        <v>1.5840000000000001</v>
      </c>
      <c r="H937" s="42"/>
      <c r="I937" s="41"/>
      <c r="J937" s="42">
        <f>SmtRes!CZ227</f>
        <v>12.95</v>
      </c>
      <c r="K937" s="41"/>
      <c r="L937" s="42">
        <f>SmtRes!DG227</f>
        <v>20.51</v>
      </c>
    </row>
    <row r="938" spans="1:83" ht="28.5" x14ac:dyDescent="0.2">
      <c r="A938" s="38"/>
      <c r="B938" s="38" t="s">
        <v>596</v>
      </c>
      <c r="C938" s="38" t="s">
        <v>598</v>
      </c>
      <c r="D938" s="39" t="s">
        <v>342</v>
      </c>
      <c r="E938" s="40">
        <v>0.11</v>
      </c>
      <c r="F938" s="40">
        <f>ROUND((1.2),7)</f>
        <v>1.2</v>
      </c>
      <c r="G938" s="40">
        <f>SmtRes!CX228</f>
        <v>1.5840000000000001</v>
      </c>
      <c r="H938" s="42"/>
      <c r="I938" s="41"/>
      <c r="J938" s="42">
        <f>SmtRes!CZ228</f>
        <v>560.73</v>
      </c>
      <c r="K938" s="41"/>
      <c r="L938" s="42">
        <f>SmtRes!DG228</f>
        <v>888.2</v>
      </c>
    </row>
    <row r="939" spans="1:83" ht="28.5" x14ac:dyDescent="0.2">
      <c r="A939" s="38"/>
      <c r="B939" s="38" t="s">
        <v>551</v>
      </c>
      <c r="C939" s="47" t="s">
        <v>703</v>
      </c>
      <c r="D939" s="48" t="s">
        <v>539</v>
      </c>
      <c r="E939" s="49">
        <f>SmtRes!DO228*SmtRes!AT228</f>
        <v>0.11</v>
      </c>
      <c r="F939" s="49">
        <f>ROUND((1.2),7)</f>
        <v>1.2</v>
      </c>
      <c r="G939" s="49">
        <f>SmtRes!DO228*SmtRes!CX228</f>
        <v>1.5840000000000001</v>
      </c>
      <c r="H939" s="50"/>
      <c r="I939" s="51"/>
      <c r="J939" s="50">
        <f>ROUND(SmtRes!AG228/SmtRes!DO228, 2)</f>
        <v>477.98</v>
      </c>
      <c r="K939" s="51"/>
      <c r="L939" s="50">
        <f>SmtRes!DH228</f>
        <v>757.12</v>
      </c>
      <c r="CE939">
        <v>1</v>
      </c>
    </row>
    <row r="940" spans="1:83" ht="15" x14ac:dyDescent="0.2">
      <c r="A940" s="38"/>
      <c r="B940" s="38"/>
      <c r="C940" s="54" t="s">
        <v>705</v>
      </c>
      <c r="D940" s="39"/>
      <c r="E940" s="40"/>
      <c r="F940" s="40"/>
      <c r="G940" s="40"/>
      <c r="H940" s="42"/>
      <c r="I940" s="41"/>
      <c r="J940" s="42"/>
      <c r="K940" s="41"/>
      <c r="L940" s="42">
        <f>L933+L935+L936</f>
        <v>2836.95</v>
      </c>
    </row>
    <row r="941" spans="1:83" ht="14.25" x14ac:dyDescent="0.2">
      <c r="A941" s="38"/>
      <c r="B941" s="38"/>
      <c r="C941" s="38" t="s">
        <v>706</v>
      </c>
      <c r="D941" s="39"/>
      <c r="E941" s="40"/>
      <c r="F941" s="40"/>
      <c r="G941" s="40"/>
      <c r="H941" s="42"/>
      <c r="I941" s="41"/>
      <c r="J941" s="42"/>
      <c r="K941" s="41"/>
      <c r="L941" s="42">
        <f>SUM(AR931:AR944)+SUM(AS931:AS944)+SUM(AT931:AT944)+SUM(AU931:AU944)+SUM(AV931:AV944)</f>
        <v>1928.2399999999998</v>
      </c>
    </row>
    <row r="942" spans="1:83" ht="14.25" x14ac:dyDescent="0.2">
      <c r="A942" s="38"/>
      <c r="B942" s="38" t="s">
        <v>31</v>
      </c>
      <c r="C942" s="38" t="s">
        <v>707</v>
      </c>
      <c r="D942" s="39" t="s">
        <v>314</v>
      </c>
      <c r="E942" s="40">
        <f>Source!BZ349</f>
        <v>103</v>
      </c>
      <c r="F942" s="40"/>
      <c r="G942" s="40">
        <f>Source!AT349</f>
        <v>103</v>
      </c>
      <c r="H942" s="42"/>
      <c r="I942" s="41"/>
      <c r="J942" s="42"/>
      <c r="K942" s="41"/>
      <c r="L942" s="42">
        <f>SUM(AZ931:AZ944)</f>
        <v>1986.09</v>
      </c>
    </row>
    <row r="943" spans="1:83" ht="14.25" x14ac:dyDescent="0.2">
      <c r="A943" s="47"/>
      <c r="B943" s="47" t="s">
        <v>32</v>
      </c>
      <c r="C943" s="47" t="s">
        <v>709</v>
      </c>
      <c r="D943" s="48" t="s">
        <v>314</v>
      </c>
      <c r="E943" s="49">
        <f>Source!CA349</f>
        <v>60</v>
      </c>
      <c r="F943" s="49"/>
      <c r="G943" s="49">
        <f>Source!AU349</f>
        <v>60</v>
      </c>
      <c r="H943" s="50"/>
      <c r="I943" s="51"/>
      <c r="J943" s="50"/>
      <c r="K943" s="51"/>
      <c r="L943" s="50">
        <f>SUM(BA931:BA944)</f>
        <v>1156.94</v>
      </c>
    </row>
    <row r="944" spans="1:83" ht="15" x14ac:dyDescent="0.2">
      <c r="C944" s="80" t="s">
        <v>710</v>
      </c>
      <c r="D944" s="80"/>
      <c r="E944" s="80"/>
      <c r="F944" s="80"/>
      <c r="G944" s="80"/>
      <c r="H944" s="80"/>
      <c r="I944" s="81">
        <f>K944/E931</f>
        <v>498.33166666666671</v>
      </c>
      <c r="J944" s="81"/>
      <c r="K944" s="81">
        <f>L933+L935+L942+L943+L936</f>
        <v>5979.9800000000005</v>
      </c>
      <c r="L944" s="81"/>
      <c r="AD944">
        <f>ROUND((Source!AT349/100)*((ROUND(SUMIF(SmtRes!AQ225:'SmtRes'!AQ228,"=1",SmtRes!AD225:'SmtRes'!AD228)*Source!I349, 2)+ROUND(SUMIF(SmtRes!AQ225:'SmtRes'!AQ228,"=1",SmtRes!AC225:'SmtRes'!AC228)*Source!I349, 2))), 2)</f>
        <v>10933.9</v>
      </c>
      <c r="AE944">
        <f>ROUND((Source!AU349/100)*((ROUND(SUMIF(SmtRes!AQ225:'SmtRes'!AQ228,"=1",SmtRes!AD225:'SmtRes'!AD228)*Source!I349, 2)+ROUND(SUMIF(SmtRes!AQ225:'SmtRes'!AQ228,"=1",SmtRes!AC225:'SmtRes'!AC228)*Source!I349, 2))), 2)</f>
        <v>6369.26</v>
      </c>
      <c r="AN944" s="52">
        <f>L933+L935+L942+L943+L936</f>
        <v>5979.9800000000005</v>
      </c>
      <c r="AO944" s="52">
        <f>L935</f>
        <v>908.70999999999981</v>
      </c>
      <c r="AQ944" t="s">
        <v>711</v>
      </c>
      <c r="AR944" s="52">
        <f>L933</f>
        <v>1171.1199999999999</v>
      </c>
      <c r="AT944" s="52">
        <f>L936</f>
        <v>757.12</v>
      </c>
      <c r="AV944" t="s">
        <v>711</v>
      </c>
      <c r="AW944">
        <f>0</f>
        <v>0</v>
      </c>
      <c r="AZ944">
        <f>Source!X349</f>
        <v>1986.09</v>
      </c>
      <c r="BA944">
        <f>Source!Y349</f>
        <v>1156.94</v>
      </c>
      <c r="CD944">
        <v>1</v>
      </c>
    </row>
    <row r="945" spans="1:83" ht="108" x14ac:dyDescent="0.2">
      <c r="A945" s="36" t="s">
        <v>271</v>
      </c>
      <c r="B945" s="38" t="s">
        <v>782</v>
      </c>
      <c r="C945" s="38" t="s">
        <v>783</v>
      </c>
      <c r="D945" s="39" t="str">
        <f>Source!H350</f>
        <v>ШТ</v>
      </c>
      <c r="E945" s="40">
        <f>Source!K350</f>
        <v>12</v>
      </c>
      <c r="F945" s="40"/>
      <c r="G945" s="40">
        <f>Source!I350</f>
        <v>12</v>
      </c>
      <c r="H945" s="42"/>
      <c r="I945" s="41"/>
      <c r="J945" s="42"/>
      <c r="K945" s="41"/>
      <c r="L945" s="42"/>
    </row>
    <row r="946" spans="1:83" ht="165.75" x14ac:dyDescent="0.2">
      <c r="B946" s="43" t="str">
        <f>Source!EO350</f>
        <v>Поправка: 421/пр_2020_прил.10_т.5_п.4_гр.3</v>
      </c>
      <c r="C946" s="43" t="str">
        <f>Source!CN350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7" spans="1:83" ht="15" x14ac:dyDescent="0.2">
      <c r="A947" s="37"/>
      <c r="B947" s="40">
        <v>1</v>
      </c>
      <c r="C947" s="37" t="s">
        <v>700</v>
      </c>
      <c r="D947" s="39" t="s">
        <v>539</v>
      </c>
      <c r="E947" s="45"/>
      <c r="F947" s="40"/>
      <c r="G947" s="45">
        <f>Source!U350</f>
        <v>5.9039999999999999</v>
      </c>
      <c r="H947" s="40"/>
      <c r="I947" s="40"/>
      <c r="J947" s="40"/>
      <c r="K947" s="40"/>
      <c r="L947" s="46">
        <f>SUM(L948:L948)-SUMIF(CE948:CE948, 1, L948:L948)</f>
        <v>2400.8000000000002</v>
      </c>
    </row>
    <row r="948" spans="1:83" ht="28.5" x14ac:dyDescent="0.2">
      <c r="A948" s="38"/>
      <c r="B948" s="38" t="s">
        <v>561</v>
      </c>
      <c r="C948" s="38" t="s">
        <v>562</v>
      </c>
      <c r="D948" s="39" t="s">
        <v>539</v>
      </c>
      <c r="E948" s="40">
        <v>0.41</v>
      </c>
      <c r="F948" s="40">
        <f>ROUND((1.2),7)</f>
        <v>1.2</v>
      </c>
      <c r="G948" s="40">
        <f>SmtRes!CX229</f>
        <v>5.9039999999999999</v>
      </c>
      <c r="H948" s="42"/>
      <c r="I948" s="41"/>
      <c r="J948" s="42">
        <f>SmtRes!CZ229</f>
        <v>406.64</v>
      </c>
      <c r="K948" s="41"/>
      <c r="L948" s="42">
        <f>SmtRes!DI229</f>
        <v>2400.8000000000002</v>
      </c>
    </row>
    <row r="949" spans="1:83" ht="15" x14ac:dyDescent="0.2">
      <c r="A949" s="37"/>
      <c r="B949" s="40">
        <v>2</v>
      </c>
      <c r="C949" s="37" t="s">
        <v>701</v>
      </c>
      <c r="D949" s="39"/>
      <c r="E949" s="45"/>
      <c r="F949" s="40"/>
      <c r="G949" s="45"/>
      <c r="H949" s="40"/>
      <c r="I949" s="40"/>
      <c r="J949" s="40"/>
      <c r="K949" s="40"/>
      <c r="L949" s="46">
        <f>SUM(L950:L955)-SUMIF(CE950:CE955, 1, L950:L955)</f>
        <v>6481.76</v>
      </c>
    </row>
    <row r="950" spans="1:83" ht="15" x14ac:dyDescent="0.2">
      <c r="A950" s="37"/>
      <c r="B950" s="40"/>
      <c r="C950" s="37" t="s">
        <v>704</v>
      </c>
      <c r="D950" s="39" t="s">
        <v>539</v>
      </c>
      <c r="E950" s="45"/>
      <c r="F950" s="40"/>
      <c r="G950" s="45">
        <f>Source!V350</f>
        <v>6.3360000000000003</v>
      </c>
      <c r="H950" s="40"/>
      <c r="I950" s="40"/>
      <c r="J950" s="40"/>
      <c r="K950" s="40"/>
      <c r="L950" s="46">
        <f>SUMIF(CE951:CE955, 1, L951:L955)</f>
        <v>3548.29</v>
      </c>
      <c r="CE950">
        <v>1</v>
      </c>
    </row>
    <row r="951" spans="1:83" ht="28.5" x14ac:dyDescent="0.2">
      <c r="A951" s="38"/>
      <c r="B951" s="38" t="s">
        <v>541</v>
      </c>
      <c r="C951" s="38" t="s">
        <v>543</v>
      </c>
      <c r="D951" s="39" t="s">
        <v>342</v>
      </c>
      <c r="E951" s="40">
        <v>0.22</v>
      </c>
      <c r="F951" s="40">
        <f>ROUND((1.2),7)</f>
        <v>1.2</v>
      </c>
      <c r="G951" s="40">
        <f>SmtRes!CX231</f>
        <v>3.1680000000000001</v>
      </c>
      <c r="H951" s="42"/>
      <c r="I951" s="41"/>
      <c r="J951" s="42">
        <f>SmtRes!CZ231</f>
        <v>1472.33</v>
      </c>
      <c r="K951" s="41"/>
      <c r="L951" s="42">
        <f>SmtRes!DG231</f>
        <v>4664.34</v>
      </c>
    </row>
    <row r="952" spans="1:83" ht="28.5" x14ac:dyDescent="0.2">
      <c r="A952" s="38"/>
      <c r="B952" s="38" t="s">
        <v>544</v>
      </c>
      <c r="C952" s="38" t="s">
        <v>702</v>
      </c>
      <c r="D952" s="39" t="s">
        <v>539</v>
      </c>
      <c r="E952" s="40">
        <f>SmtRes!DO231*SmtRes!AT231</f>
        <v>0.22</v>
      </c>
      <c r="F952" s="40">
        <f>ROUND((1.2),7)</f>
        <v>1.2</v>
      </c>
      <c r="G952" s="40">
        <f>SmtRes!DO231*SmtRes!CX231</f>
        <v>3.1680000000000001</v>
      </c>
      <c r="H952" s="42"/>
      <c r="I952" s="41"/>
      <c r="J952" s="42">
        <f>ROUND(SmtRes!AG231/SmtRes!DO231, 2)</f>
        <v>642.05999999999995</v>
      </c>
      <c r="K952" s="41"/>
      <c r="L952" s="42">
        <f>SmtRes!DH231</f>
        <v>2034.05</v>
      </c>
      <c r="CE952">
        <v>1</v>
      </c>
    </row>
    <row r="953" spans="1:83" ht="28.5" x14ac:dyDescent="0.2">
      <c r="A953" s="38"/>
      <c r="B953" s="38" t="s">
        <v>593</v>
      </c>
      <c r="C953" s="38" t="s">
        <v>595</v>
      </c>
      <c r="D953" s="39" t="s">
        <v>342</v>
      </c>
      <c r="E953" s="40">
        <v>0.22</v>
      </c>
      <c r="F953" s="40">
        <f>ROUND((1.2),7)</f>
        <v>1.2</v>
      </c>
      <c r="G953" s="40">
        <f>SmtRes!CX232</f>
        <v>3.1680000000000001</v>
      </c>
      <c r="H953" s="42"/>
      <c r="I953" s="41"/>
      <c r="J953" s="42">
        <f>SmtRes!CZ232</f>
        <v>12.95</v>
      </c>
      <c r="K953" s="41"/>
      <c r="L953" s="42">
        <f>SmtRes!DG232</f>
        <v>41.03</v>
      </c>
    </row>
    <row r="954" spans="1:83" ht="28.5" x14ac:dyDescent="0.2">
      <c r="A954" s="38"/>
      <c r="B954" s="38" t="s">
        <v>596</v>
      </c>
      <c r="C954" s="38" t="s">
        <v>598</v>
      </c>
      <c r="D954" s="39" t="s">
        <v>342</v>
      </c>
      <c r="E954" s="40">
        <v>0.22</v>
      </c>
      <c r="F954" s="40">
        <f>ROUND((1.2),7)</f>
        <v>1.2</v>
      </c>
      <c r="G954" s="40">
        <f>SmtRes!CX233</f>
        <v>3.1680000000000001</v>
      </c>
      <c r="H954" s="42"/>
      <c r="I954" s="41"/>
      <c r="J954" s="42">
        <f>SmtRes!CZ233</f>
        <v>560.73</v>
      </c>
      <c r="K954" s="41"/>
      <c r="L954" s="42">
        <f>SmtRes!DG233</f>
        <v>1776.39</v>
      </c>
    </row>
    <row r="955" spans="1:83" ht="28.5" x14ac:dyDescent="0.2">
      <c r="A955" s="38"/>
      <c r="B955" s="38" t="s">
        <v>551</v>
      </c>
      <c r="C955" s="47" t="s">
        <v>703</v>
      </c>
      <c r="D955" s="48" t="s">
        <v>539</v>
      </c>
      <c r="E955" s="49">
        <f>SmtRes!DO233*SmtRes!AT233</f>
        <v>0.22</v>
      </c>
      <c r="F955" s="49">
        <f>ROUND((1.2),7)</f>
        <v>1.2</v>
      </c>
      <c r="G955" s="49">
        <f>SmtRes!DO233*SmtRes!CX233</f>
        <v>3.1680000000000001</v>
      </c>
      <c r="H955" s="50"/>
      <c r="I955" s="51"/>
      <c r="J955" s="50">
        <f>ROUND(SmtRes!AG233/SmtRes!DO233, 2)</f>
        <v>477.98</v>
      </c>
      <c r="K955" s="51"/>
      <c r="L955" s="50">
        <f>SmtRes!DH233</f>
        <v>1514.24</v>
      </c>
      <c r="CE955">
        <v>1</v>
      </c>
    </row>
    <row r="956" spans="1:83" ht="15" x14ac:dyDescent="0.2">
      <c r="A956" s="38"/>
      <c r="B956" s="38"/>
      <c r="C956" s="54" t="s">
        <v>705</v>
      </c>
      <c r="D956" s="39"/>
      <c r="E956" s="40"/>
      <c r="F956" s="40"/>
      <c r="G956" s="40"/>
      <c r="H956" s="42"/>
      <c r="I956" s="41"/>
      <c r="J956" s="42"/>
      <c r="K956" s="41"/>
      <c r="L956" s="42">
        <f>L947+L949+L950</f>
        <v>12430.850000000002</v>
      </c>
    </row>
    <row r="957" spans="1:83" ht="14.25" x14ac:dyDescent="0.2">
      <c r="A957" s="38"/>
      <c r="B957" s="38"/>
      <c r="C957" s="38" t="s">
        <v>706</v>
      </c>
      <c r="D957" s="39"/>
      <c r="E957" s="40"/>
      <c r="F957" s="40"/>
      <c r="G957" s="40"/>
      <c r="H957" s="42"/>
      <c r="I957" s="41"/>
      <c r="J957" s="42"/>
      <c r="K957" s="41"/>
      <c r="L957" s="42">
        <f>SUM(AR945:AR960)+SUM(AS945:AS960)+SUM(AT945:AT960)+SUM(AU945:AU960)+SUM(AV945:AV960)</f>
        <v>5949.09</v>
      </c>
    </row>
    <row r="958" spans="1:83" ht="14.25" x14ac:dyDescent="0.2">
      <c r="A958" s="38"/>
      <c r="B958" s="38" t="s">
        <v>31</v>
      </c>
      <c r="C958" s="38" t="s">
        <v>707</v>
      </c>
      <c r="D958" s="39" t="s">
        <v>314</v>
      </c>
      <c r="E958" s="40">
        <f>Source!BZ350</f>
        <v>103</v>
      </c>
      <c r="F958" s="40"/>
      <c r="G958" s="40">
        <f>Source!AT350</f>
        <v>103</v>
      </c>
      <c r="H958" s="42"/>
      <c r="I958" s="41"/>
      <c r="J958" s="42"/>
      <c r="K958" s="41"/>
      <c r="L958" s="42">
        <f>SUM(AZ945:AZ960)</f>
        <v>6127.56</v>
      </c>
    </row>
    <row r="959" spans="1:83" ht="14.25" x14ac:dyDescent="0.2">
      <c r="A959" s="47"/>
      <c r="B959" s="47" t="s">
        <v>32</v>
      </c>
      <c r="C959" s="47" t="s">
        <v>709</v>
      </c>
      <c r="D959" s="48" t="s">
        <v>314</v>
      </c>
      <c r="E959" s="49">
        <f>Source!CA350</f>
        <v>60</v>
      </c>
      <c r="F959" s="49"/>
      <c r="G959" s="49">
        <f>Source!AU350</f>
        <v>60</v>
      </c>
      <c r="H959" s="50"/>
      <c r="I959" s="51"/>
      <c r="J959" s="50"/>
      <c r="K959" s="51"/>
      <c r="L959" s="50">
        <f>SUM(BA945:BA960)</f>
        <v>3569.45</v>
      </c>
    </row>
    <row r="960" spans="1:83" ht="15" x14ac:dyDescent="0.2">
      <c r="C960" s="80" t="s">
        <v>710</v>
      </c>
      <c r="D960" s="80"/>
      <c r="E960" s="80"/>
      <c r="F960" s="80"/>
      <c r="G960" s="80"/>
      <c r="H960" s="80"/>
      <c r="I960" s="81">
        <f>K960/E945</f>
        <v>1843.9883333333337</v>
      </c>
      <c r="J960" s="81"/>
      <c r="K960" s="81">
        <f>L947+L949+L958+L959+L950</f>
        <v>22127.860000000004</v>
      </c>
      <c r="L960" s="81"/>
      <c r="AD960">
        <f>ROUND((Source!AT350/100)*((ROUND(SUMIF(SmtRes!AQ229:'SmtRes'!AQ233,"=1",SmtRes!AD229:'SmtRes'!AD233)*Source!I350, 2)+ROUND(SUMIF(SmtRes!AQ229:'SmtRes'!AQ233,"=1",SmtRes!AC229:'SmtRes'!AC233)*Source!I350, 2))), 2)</f>
        <v>18869.759999999998</v>
      </c>
      <c r="AE960">
        <f>ROUND((Source!AU350/100)*((ROUND(SUMIF(SmtRes!AQ229:'SmtRes'!AQ233,"=1",SmtRes!AD229:'SmtRes'!AD233)*Source!I350, 2)+ROUND(SUMIF(SmtRes!AQ229:'SmtRes'!AQ233,"=1",SmtRes!AC229:'SmtRes'!AC233)*Source!I350, 2))), 2)</f>
        <v>10992.1</v>
      </c>
      <c r="AN960" s="52">
        <f>L947+L949+L958+L959+L950</f>
        <v>22127.860000000004</v>
      </c>
      <c r="AO960" s="52">
        <f>L949</f>
        <v>6481.76</v>
      </c>
      <c r="AQ960" t="s">
        <v>711</v>
      </c>
      <c r="AR960" s="52">
        <f>L947</f>
        <v>2400.8000000000002</v>
      </c>
      <c r="AT960" s="52">
        <f>L950</f>
        <v>3548.29</v>
      </c>
      <c r="AV960" t="s">
        <v>711</v>
      </c>
      <c r="AW960">
        <f>0</f>
        <v>0</v>
      </c>
      <c r="AZ960">
        <f>Source!X350</f>
        <v>6127.56</v>
      </c>
      <c r="BA960">
        <f>Source!Y350</f>
        <v>3569.45</v>
      </c>
      <c r="CD960">
        <v>1</v>
      </c>
    </row>
    <row r="961" spans="1:83" ht="135" x14ac:dyDescent="0.2">
      <c r="A961" s="36" t="s">
        <v>275</v>
      </c>
      <c r="B961" s="38" t="s">
        <v>760</v>
      </c>
      <c r="C961" s="38" t="s">
        <v>784</v>
      </c>
      <c r="D961" s="39" t="str">
        <f>Source!H351</f>
        <v>ШТ</v>
      </c>
      <c r="E961" s="40">
        <f>Source!K351</f>
        <v>6</v>
      </c>
      <c r="F961" s="40"/>
      <c r="G961" s="40">
        <f>Source!I351</f>
        <v>6</v>
      </c>
      <c r="H961" s="42"/>
      <c r="I961" s="41"/>
      <c r="J961" s="42"/>
      <c r="K961" s="41"/>
      <c r="L961" s="42"/>
    </row>
    <row r="962" spans="1:83" ht="165.75" x14ac:dyDescent="0.2">
      <c r="B962" s="43" t="str">
        <f>Source!EO351</f>
        <v>Поправка: 421/пр_2020_прил.10_т.5_п.4_гр.3</v>
      </c>
      <c r="C962" s="43" t="str">
        <f>Source!CN351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3" spans="1:83" ht="15" x14ac:dyDescent="0.2">
      <c r="A963" s="37"/>
      <c r="B963" s="40">
        <v>1</v>
      </c>
      <c r="C963" s="37" t="s">
        <v>700</v>
      </c>
      <c r="D963" s="39" t="s">
        <v>539</v>
      </c>
      <c r="E963" s="45"/>
      <c r="F963" s="40"/>
      <c r="G963" s="45">
        <f>Source!U351</f>
        <v>1.8</v>
      </c>
      <c r="H963" s="40"/>
      <c r="I963" s="40"/>
      <c r="J963" s="40"/>
      <c r="K963" s="40"/>
      <c r="L963" s="46">
        <f>SUM(L964:L964)-SUMIF(CE964:CE964, 1, L964:L964)</f>
        <v>731.95</v>
      </c>
    </row>
    <row r="964" spans="1:83" ht="28.5" x14ac:dyDescent="0.2">
      <c r="A964" s="38"/>
      <c r="B964" s="38" t="s">
        <v>561</v>
      </c>
      <c r="C964" s="38" t="s">
        <v>562</v>
      </c>
      <c r="D964" s="39" t="s">
        <v>539</v>
      </c>
      <c r="E964" s="40">
        <v>0.25</v>
      </c>
      <c r="F964" s="40">
        <f>ROUND((1.2),7)</f>
        <v>1.2</v>
      </c>
      <c r="G964" s="40">
        <f>SmtRes!CX234</f>
        <v>1.8</v>
      </c>
      <c r="H964" s="42"/>
      <c r="I964" s="41"/>
      <c r="J964" s="42">
        <f>SmtRes!CZ234</f>
        <v>406.64</v>
      </c>
      <c r="K964" s="41"/>
      <c r="L964" s="42">
        <f>SmtRes!DI234</f>
        <v>731.95</v>
      </c>
    </row>
    <row r="965" spans="1:83" ht="15" x14ac:dyDescent="0.2">
      <c r="A965" s="37"/>
      <c r="B965" s="40">
        <v>2</v>
      </c>
      <c r="C965" s="37" t="s">
        <v>701</v>
      </c>
      <c r="D965" s="39"/>
      <c r="E965" s="45"/>
      <c r="F965" s="40"/>
      <c r="G965" s="45"/>
      <c r="H965" s="40"/>
      <c r="I965" s="40"/>
      <c r="J965" s="40"/>
      <c r="K965" s="40"/>
      <c r="L965" s="46">
        <f>SUM(L966:L969)-SUMIF(CE966:CE969, 1, L966:L969)</f>
        <v>578.2700000000001</v>
      </c>
    </row>
    <row r="966" spans="1:83" ht="15" x14ac:dyDescent="0.2">
      <c r="A966" s="37"/>
      <c r="B966" s="40"/>
      <c r="C966" s="37" t="s">
        <v>704</v>
      </c>
      <c r="D966" s="39" t="s">
        <v>539</v>
      </c>
      <c r="E966" s="45"/>
      <c r="F966" s="40"/>
      <c r="G966" s="45">
        <f>Source!V351</f>
        <v>1.008</v>
      </c>
      <c r="H966" s="40"/>
      <c r="I966" s="40"/>
      <c r="J966" s="40"/>
      <c r="K966" s="40"/>
      <c r="L966" s="46">
        <f>SUMIF(CE967:CE969, 1, L967:L969)</f>
        <v>481.8</v>
      </c>
      <c r="CE966">
        <v>1</v>
      </c>
    </row>
    <row r="967" spans="1:83" ht="28.5" x14ac:dyDescent="0.2">
      <c r="A967" s="38"/>
      <c r="B967" s="38" t="s">
        <v>593</v>
      </c>
      <c r="C967" s="38" t="s">
        <v>595</v>
      </c>
      <c r="D967" s="39" t="s">
        <v>342</v>
      </c>
      <c r="E967" s="40">
        <v>0.14000000000000001</v>
      </c>
      <c r="F967" s="40">
        <f>ROUND((1.2),7)</f>
        <v>1.2</v>
      </c>
      <c r="G967" s="40">
        <f>SmtRes!CX236</f>
        <v>1.008</v>
      </c>
      <c r="H967" s="42"/>
      <c r="I967" s="41"/>
      <c r="J967" s="42">
        <f>SmtRes!CZ236</f>
        <v>12.95</v>
      </c>
      <c r="K967" s="41"/>
      <c r="L967" s="42">
        <f>SmtRes!DG236</f>
        <v>13.05</v>
      </c>
    </row>
    <row r="968" spans="1:83" ht="28.5" x14ac:dyDescent="0.2">
      <c r="A968" s="38"/>
      <c r="B968" s="38" t="s">
        <v>596</v>
      </c>
      <c r="C968" s="38" t="s">
        <v>598</v>
      </c>
      <c r="D968" s="39" t="s">
        <v>342</v>
      </c>
      <c r="E968" s="40">
        <v>0.14000000000000001</v>
      </c>
      <c r="F968" s="40">
        <f>ROUND((1.2),7)</f>
        <v>1.2</v>
      </c>
      <c r="G968" s="40">
        <f>SmtRes!CX237</f>
        <v>1.008</v>
      </c>
      <c r="H968" s="42"/>
      <c r="I968" s="41"/>
      <c r="J968" s="42">
        <f>SmtRes!CZ237</f>
        <v>560.73</v>
      </c>
      <c r="K968" s="41"/>
      <c r="L968" s="42">
        <f>SmtRes!DG237</f>
        <v>565.22</v>
      </c>
    </row>
    <row r="969" spans="1:83" ht="28.5" x14ac:dyDescent="0.2">
      <c r="A969" s="38"/>
      <c r="B969" s="38" t="s">
        <v>551</v>
      </c>
      <c r="C969" s="47" t="s">
        <v>703</v>
      </c>
      <c r="D969" s="48" t="s">
        <v>539</v>
      </c>
      <c r="E969" s="49">
        <f>SmtRes!DO237*SmtRes!AT237</f>
        <v>0.14000000000000001</v>
      </c>
      <c r="F969" s="49">
        <f>ROUND((1.2),7)</f>
        <v>1.2</v>
      </c>
      <c r="G969" s="49">
        <f>SmtRes!DO237*SmtRes!CX237</f>
        <v>1.008</v>
      </c>
      <c r="H969" s="50"/>
      <c r="I969" s="51"/>
      <c r="J969" s="50">
        <f>ROUND(SmtRes!AG237/SmtRes!DO237, 2)</f>
        <v>477.98</v>
      </c>
      <c r="K969" s="51"/>
      <c r="L969" s="50">
        <f>SmtRes!DH237</f>
        <v>481.8</v>
      </c>
      <c r="CE969">
        <v>1</v>
      </c>
    </row>
    <row r="970" spans="1:83" ht="15" x14ac:dyDescent="0.2">
      <c r="A970" s="38"/>
      <c r="B970" s="38"/>
      <c r="C970" s="54" t="s">
        <v>705</v>
      </c>
      <c r="D970" s="39"/>
      <c r="E970" s="40"/>
      <c r="F970" s="40"/>
      <c r="G970" s="40"/>
      <c r="H970" s="42"/>
      <c r="I970" s="41"/>
      <c r="J970" s="42"/>
      <c r="K970" s="41"/>
      <c r="L970" s="42">
        <f>L963+L965+L966</f>
        <v>1792.0200000000002</v>
      </c>
    </row>
    <row r="971" spans="1:83" ht="14.25" x14ac:dyDescent="0.2">
      <c r="A971" s="38"/>
      <c r="B971" s="38"/>
      <c r="C971" s="38" t="s">
        <v>706</v>
      </c>
      <c r="D971" s="39"/>
      <c r="E971" s="40"/>
      <c r="F971" s="40"/>
      <c r="G971" s="40"/>
      <c r="H971" s="42"/>
      <c r="I971" s="41"/>
      <c r="J971" s="42"/>
      <c r="K971" s="41"/>
      <c r="L971" s="42">
        <f>SUM(AR961:AR974)+SUM(AS961:AS974)+SUM(AT961:AT974)+SUM(AU961:AU974)+SUM(AV961:AV974)</f>
        <v>1213.75</v>
      </c>
    </row>
    <row r="972" spans="1:83" ht="14.25" x14ac:dyDescent="0.2">
      <c r="A972" s="38"/>
      <c r="B972" s="38" t="s">
        <v>31</v>
      </c>
      <c r="C972" s="38" t="s">
        <v>707</v>
      </c>
      <c r="D972" s="39" t="s">
        <v>314</v>
      </c>
      <c r="E972" s="40">
        <f>Source!BZ351</f>
        <v>103</v>
      </c>
      <c r="F972" s="40"/>
      <c r="G972" s="40">
        <f>Source!AT351</f>
        <v>103</v>
      </c>
      <c r="H972" s="42"/>
      <c r="I972" s="41"/>
      <c r="J972" s="42"/>
      <c r="K972" s="41"/>
      <c r="L972" s="42">
        <f>SUM(AZ961:AZ974)</f>
        <v>1250.1600000000001</v>
      </c>
    </row>
    <row r="973" spans="1:83" ht="14.25" x14ac:dyDescent="0.2">
      <c r="A973" s="47"/>
      <c r="B973" s="47" t="s">
        <v>32</v>
      </c>
      <c r="C973" s="47" t="s">
        <v>709</v>
      </c>
      <c r="D973" s="48" t="s">
        <v>314</v>
      </c>
      <c r="E973" s="49">
        <f>Source!CA351</f>
        <v>60</v>
      </c>
      <c r="F973" s="49"/>
      <c r="G973" s="49">
        <f>Source!AU351</f>
        <v>60</v>
      </c>
      <c r="H973" s="50"/>
      <c r="I973" s="51"/>
      <c r="J973" s="50"/>
      <c r="K973" s="51"/>
      <c r="L973" s="50">
        <f>SUM(BA961:BA974)</f>
        <v>728.25</v>
      </c>
    </row>
    <row r="974" spans="1:83" ht="15" x14ac:dyDescent="0.2">
      <c r="C974" s="80" t="s">
        <v>710</v>
      </c>
      <c r="D974" s="80"/>
      <c r="E974" s="80"/>
      <c r="F974" s="80"/>
      <c r="G974" s="80"/>
      <c r="H974" s="80"/>
      <c r="I974" s="81">
        <f>K974/E961</f>
        <v>628.40500000000009</v>
      </c>
      <c r="J974" s="81"/>
      <c r="K974" s="81">
        <f>L963+L965+L972+L973+L966</f>
        <v>3770.4300000000003</v>
      </c>
      <c r="L974" s="81"/>
      <c r="AD974">
        <f>ROUND((Source!AT351/100)*((ROUND(SUMIF(SmtRes!AQ234:'SmtRes'!AQ237,"=1",SmtRes!AD234:'SmtRes'!AD237)*Source!I351, 2)+ROUND(SUMIF(SmtRes!AQ234:'SmtRes'!AQ237,"=1",SmtRes!AC234:'SmtRes'!AC237)*Source!I351, 2))), 2)</f>
        <v>5466.95</v>
      </c>
      <c r="AE974">
        <f>ROUND((Source!AU351/100)*((ROUND(SUMIF(SmtRes!AQ234:'SmtRes'!AQ237,"=1",SmtRes!AD234:'SmtRes'!AD237)*Source!I351, 2)+ROUND(SUMIF(SmtRes!AQ234:'SmtRes'!AQ237,"=1",SmtRes!AC234:'SmtRes'!AC237)*Source!I351, 2))), 2)</f>
        <v>3184.63</v>
      </c>
      <c r="AN974" s="52">
        <f>L963+L965+L972+L973+L966</f>
        <v>3770.4300000000003</v>
      </c>
      <c r="AO974" s="52">
        <f>L965</f>
        <v>578.2700000000001</v>
      </c>
      <c r="AQ974" t="s">
        <v>711</v>
      </c>
      <c r="AR974" s="52">
        <f>L963</f>
        <v>731.95</v>
      </c>
      <c r="AT974" s="52">
        <f>L966</f>
        <v>481.8</v>
      </c>
      <c r="AV974" t="s">
        <v>711</v>
      </c>
      <c r="AW974">
        <f>0</f>
        <v>0</v>
      </c>
      <c r="AZ974">
        <f>Source!X351</f>
        <v>1250.1600000000001</v>
      </c>
      <c r="BA974">
        <f>Source!Y351</f>
        <v>728.25</v>
      </c>
      <c r="CD974">
        <v>1</v>
      </c>
    </row>
    <row r="975" spans="1:83" ht="135" x14ac:dyDescent="0.2">
      <c r="A975" s="36" t="s">
        <v>277</v>
      </c>
      <c r="B975" s="38" t="s">
        <v>762</v>
      </c>
      <c r="C975" s="38" t="s">
        <v>785</v>
      </c>
      <c r="D975" s="39" t="str">
        <f>Source!H352</f>
        <v>ШТ</v>
      </c>
      <c r="E975" s="40">
        <f>Source!K352</f>
        <v>3</v>
      </c>
      <c r="F975" s="40"/>
      <c r="G975" s="40">
        <f>Source!I352</f>
        <v>3</v>
      </c>
      <c r="H975" s="42"/>
      <c r="I975" s="41"/>
      <c r="J975" s="42"/>
      <c r="K975" s="41"/>
      <c r="L975" s="42"/>
    </row>
    <row r="976" spans="1:83" ht="165.75" x14ac:dyDescent="0.2">
      <c r="B976" s="43" t="str">
        <f>Source!EO352</f>
        <v>Поправка: 421/пр_2020_прил.10_т.5_п.4_гр.3</v>
      </c>
      <c r="C976" s="43" t="str">
        <f>Source!CN352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7" spans="1:83" ht="15" x14ac:dyDescent="0.2">
      <c r="A977" s="37"/>
      <c r="B977" s="40">
        <v>1</v>
      </c>
      <c r="C977" s="37" t="s">
        <v>700</v>
      </c>
      <c r="D977" s="39" t="s">
        <v>539</v>
      </c>
      <c r="E977" s="45"/>
      <c r="F977" s="40"/>
      <c r="G977" s="45">
        <f>Source!U352</f>
        <v>1.08</v>
      </c>
      <c r="H977" s="40"/>
      <c r="I977" s="40"/>
      <c r="J977" s="40"/>
      <c r="K977" s="40"/>
      <c r="L977" s="46">
        <f>SUM(L978:L978)-SUMIF(CE978:CE978, 1, L978:L978)</f>
        <v>439.17</v>
      </c>
    </row>
    <row r="978" spans="1:83" ht="28.5" x14ac:dyDescent="0.2">
      <c r="A978" s="38"/>
      <c r="B978" s="38" t="s">
        <v>561</v>
      </c>
      <c r="C978" s="38" t="s">
        <v>562</v>
      </c>
      <c r="D978" s="39" t="s">
        <v>539</v>
      </c>
      <c r="E978" s="40">
        <v>0.3</v>
      </c>
      <c r="F978" s="40">
        <f>ROUND((1.2),7)</f>
        <v>1.2</v>
      </c>
      <c r="G978" s="40">
        <f>SmtRes!CX238</f>
        <v>1.08</v>
      </c>
      <c r="H978" s="42"/>
      <c r="I978" s="41"/>
      <c r="J978" s="42">
        <f>SmtRes!CZ238</f>
        <v>406.64</v>
      </c>
      <c r="K978" s="41"/>
      <c r="L978" s="42">
        <f>SmtRes!DI238</f>
        <v>439.17</v>
      </c>
    </row>
    <row r="979" spans="1:83" ht="15" x14ac:dyDescent="0.2">
      <c r="A979" s="37"/>
      <c r="B979" s="40">
        <v>2</v>
      </c>
      <c r="C979" s="37" t="s">
        <v>701</v>
      </c>
      <c r="D979" s="39"/>
      <c r="E979" s="45"/>
      <c r="F979" s="40"/>
      <c r="G979" s="45"/>
      <c r="H979" s="40"/>
      <c r="I979" s="40"/>
      <c r="J979" s="40"/>
      <c r="K979" s="40"/>
      <c r="L979" s="46">
        <f>SUM(L980:L983)-SUMIF(CE980:CE983, 1, L980:L983)</f>
        <v>330.43999999999994</v>
      </c>
    </row>
    <row r="980" spans="1:83" ht="15" x14ac:dyDescent="0.2">
      <c r="A980" s="37"/>
      <c r="B980" s="40"/>
      <c r="C980" s="37" t="s">
        <v>704</v>
      </c>
      <c r="D980" s="39" t="s">
        <v>539</v>
      </c>
      <c r="E980" s="45"/>
      <c r="F980" s="40"/>
      <c r="G980" s="45">
        <f>Source!V352</f>
        <v>0.57599999999999996</v>
      </c>
      <c r="H980" s="40"/>
      <c r="I980" s="40"/>
      <c r="J980" s="40"/>
      <c r="K980" s="40"/>
      <c r="L980" s="46">
        <f>SUMIF(CE981:CE983, 1, L981:L983)</f>
        <v>275.32</v>
      </c>
      <c r="CE980">
        <v>1</v>
      </c>
    </row>
    <row r="981" spans="1:83" ht="28.5" x14ac:dyDescent="0.2">
      <c r="A981" s="38"/>
      <c r="B981" s="38" t="s">
        <v>593</v>
      </c>
      <c r="C981" s="38" t="s">
        <v>595</v>
      </c>
      <c r="D981" s="39" t="s">
        <v>342</v>
      </c>
      <c r="E981" s="40">
        <v>0.16</v>
      </c>
      <c r="F981" s="40">
        <f>ROUND((1.2),7)</f>
        <v>1.2</v>
      </c>
      <c r="G981" s="40">
        <f>SmtRes!CX240</f>
        <v>0.57599999999999996</v>
      </c>
      <c r="H981" s="42"/>
      <c r="I981" s="41"/>
      <c r="J981" s="42">
        <f>SmtRes!CZ240</f>
        <v>12.95</v>
      </c>
      <c r="K981" s="41"/>
      <c r="L981" s="42">
        <f>SmtRes!DG240</f>
        <v>7.46</v>
      </c>
    </row>
    <row r="982" spans="1:83" ht="28.5" x14ac:dyDescent="0.2">
      <c r="A982" s="38"/>
      <c r="B982" s="38" t="s">
        <v>596</v>
      </c>
      <c r="C982" s="38" t="s">
        <v>598</v>
      </c>
      <c r="D982" s="39" t="s">
        <v>342</v>
      </c>
      <c r="E982" s="40">
        <v>0.16</v>
      </c>
      <c r="F982" s="40">
        <f>ROUND((1.2),7)</f>
        <v>1.2</v>
      </c>
      <c r="G982" s="40">
        <f>SmtRes!CX241</f>
        <v>0.57599999999999996</v>
      </c>
      <c r="H982" s="42"/>
      <c r="I982" s="41"/>
      <c r="J982" s="42">
        <f>SmtRes!CZ241</f>
        <v>560.73</v>
      </c>
      <c r="K982" s="41"/>
      <c r="L982" s="42">
        <f>SmtRes!DG241</f>
        <v>322.98</v>
      </c>
    </row>
    <row r="983" spans="1:83" ht="28.5" x14ac:dyDescent="0.2">
      <c r="A983" s="38"/>
      <c r="B983" s="38" t="s">
        <v>551</v>
      </c>
      <c r="C983" s="47" t="s">
        <v>703</v>
      </c>
      <c r="D983" s="48" t="s">
        <v>539</v>
      </c>
      <c r="E983" s="49">
        <f>SmtRes!DO241*SmtRes!AT241</f>
        <v>0.16</v>
      </c>
      <c r="F983" s="49">
        <f>ROUND((1.2),7)</f>
        <v>1.2</v>
      </c>
      <c r="G983" s="49">
        <f>SmtRes!DO241*SmtRes!CX241</f>
        <v>0.57599999999999996</v>
      </c>
      <c r="H983" s="50"/>
      <c r="I983" s="51"/>
      <c r="J983" s="50">
        <f>ROUND(SmtRes!AG241/SmtRes!DO241, 2)</f>
        <v>477.98</v>
      </c>
      <c r="K983" s="51"/>
      <c r="L983" s="50">
        <f>SmtRes!DH241</f>
        <v>275.32</v>
      </c>
      <c r="CE983">
        <v>1</v>
      </c>
    </row>
    <row r="984" spans="1:83" ht="15" x14ac:dyDescent="0.2">
      <c r="A984" s="38"/>
      <c r="B984" s="38"/>
      <c r="C984" s="54" t="s">
        <v>705</v>
      </c>
      <c r="D984" s="39"/>
      <c r="E984" s="40"/>
      <c r="F984" s="40"/>
      <c r="G984" s="40"/>
      <c r="H984" s="42"/>
      <c r="I984" s="41"/>
      <c r="J984" s="42"/>
      <c r="K984" s="41"/>
      <c r="L984" s="42">
        <f>L977+L979+L980</f>
        <v>1044.9299999999998</v>
      </c>
    </row>
    <row r="985" spans="1:83" ht="14.25" x14ac:dyDescent="0.2">
      <c r="A985" s="38"/>
      <c r="B985" s="38"/>
      <c r="C985" s="38" t="s">
        <v>706</v>
      </c>
      <c r="D985" s="39"/>
      <c r="E985" s="40"/>
      <c r="F985" s="40"/>
      <c r="G985" s="40"/>
      <c r="H985" s="42"/>
      <c r="I985" s="41"/>
      <c r="J985" s="42"/>
      <c r="K985" s="41"/>
      <c r="L985" s="42">
        <f>SUM(AR975:AR988)+SUM(AS975:AS988)+SUM(AT975:AT988)+SUM(AU975:AU988)+SUM(AV975:AV988)</f>
        <v>714.49</v>
      </c>
    </row>
    <row r="986" spans="1:83" ht="14.25" x14ac:dyDescent="0.2">
      <c r="A986" s="38"/>
      <c r="B986" s="38" t="s">
        <v>31</v>
      </c>
      <c r="C986" s="38" t="s">
        <v>707</v>
      </c>
      <c r="D986" s="39" t="s">
        <v>314</v>
      </c>
      <c r="E986" s="40">
        <f>Source!BZ352</f>
        <v>103</v>
      </c>
      <c r="F986" s="40"/>
      <c r="G986" s="40">
        <f>Source!AT352</f>
        <v>103</v>
      </c>
      <c r="H986" s="42"/>
      <c r="I986" s="41"/>
      <c r="J986" s="42"/>
      <c r="K986" s="41"/>
      <c r="L986" s="42">
        <f>SUM(AZ975:AZ988)</f>
        <v>735.92</v>
      </c>
    </row>
    <row r="987" spans="1:83" ht="14.25" x14ac:dyDescent="0.2">
      <c r="A987" s="47"/>
      <c r="B987" s="47" t="s">
        <v>32</v>
      </c>
      <c r="C987" s="47" t="s">
        <v>709</v>
      </c>
      <c r="D987" s="48" t="s">
        <v>314</v>
      </c>
      <c r="E987" s="49">
        <f>Source!CA352</f>
        <v>60</v>
      </c>
      <c r="F987" s="49"/>
      <c r="G987" s="49">
        <f>Source!AU352</f>
        <v>60</v>
      </c>
      <c r="H987" s="50"/>
      <c r="I987" s="51"/>
      <c r="J987" s="50"/>
      <c r="K987" s="51"/>
      <c r="L987" s="50">
        <f>SUM(BA975:BA988)</f>
        <v>428.69</v>
      </c>
    </row>
    <row r="988" spans="1:83" ht="15" x14ac:dyDescent="0.2">
      <c r="C988" s="80" t="s">
        <v>710</v>
      </c>
      <c r="D988" s="80"/>
      <c r="E988" s="80"/>
      <c r="F988" s="80"/>
      <c r="G988" s="80"/>
      <c r="H988" s="80"/>
      <c r="I988" s="81">
        <f>K988/E975</f>
        <v>736.51333333333332</v>
      </c>
      <c r="J988" s="81"/>
      <c r="K988" s="81">
        <f>L977+L979+L986+L987+L980</f>
        <v>2209.54</v>
      </c>
      <c r="L988" s="81"/>
      <c r="AD988">
        <f>ROUND((Source!AT352/100)*((ROUND(SUMIF(SmtRes!AQ238:'SmtRes'!AQ241,"=1",SmtRes!AD238:'SmtRes'!AD241)*Source!I352, 2)+ROUND(SUMIF(SmtRes!AQ238:'SmtRes'!AQ241,"=1",SmtRes!AC238:'SmtRes'!AC241)*Source!I352, 2))), 2)</f>
        <v>2733.48</v>
      </c>
      <c r="AE988">
        <f>ROUND((Source!AU352/100)*((ROUND(SUMIF(SmtRes!AQ238:'SmtRes'!AQ241,"=1",SmtRes!AD238:'SmtRes'!AD241)*Source!I352, 2)+ROUND(SUMIF(SmtRes!AQ238:'SmtRes'!AQ241,"=1",SmtRes!AC238:'SmtRes'!AC241)*Source!I352, 2))), 2)</f>
        <v>1592.32</v>
      </c>
      <c r="AN988" s="52">
        <f>L977+L979+L986+L987+L980</f>
        <v>2209.54</v>
      </c>
      <c r="AO988" s="52">
        <f>L979</f>
        <v>330.43999999999994</v>
      </c>
      <c r="AQ988" t="s">
        <v>711</v>
      </c>
      <c r="AR988" s="52">
        <f>L977</f>
        <v>439.17</v>
      </c>
      <c r="AT988" s="52">
        <f>L980</f>
        <v>275.32</v>
      </c>
      <c r="AV988" t="s">
        <v>711</v>
      </c>
      <c r="AW988">
        <f>0</f>
        <v>0</v>
      </c>
      <c r="AZ988">
        <f>Source!X352</f>
        <v>735.92</v>
      </c>
      <c r="BA988">
        <f>Source!Y352</f>
        <v>428.69</v>
      </c>
      <c r="CD988">
        <v>1</v>
      </c>
    </row>
    <row r="989" spans="1:83" ht="71.25" x14ac:dyDescent="0.2">
      <c r="A989" s="61" t="s">
        <v>279</v>
      </c>
      <c r="B989" s="47" t="s">
        <v>280</v>
      </c>
      <c r="C989" s="47" t="str">
        <f>Source!G353</f>
        <v>Погрузка в автотранспортное средство: изделия из сборного железобетона, бетона, керамзитобетона массой до 3 т (приставок)</v>
      </c>
      <c r="D989" s="48" t="str">
        <f>Source!H353</f>
        <v>1т груза</v>
      </c>
      <c r="E989" s="49">
        <f>Source!K353</f>
        <v>3.9</v>
      </c>
      <c r="F989" s="49"/>
      <c r="G989" s="49">
        <f>Source!I353</f>
        <v>3.9</v>
      </c>
      <c r="H989" s="50"/>
      <c r="I989" s="51"/>
      <c r="J989" s="50">
        <f>Source!AK353</f>
        <v>350.13</v>
      </c>
      <c r="K989" s="51"/>
      <c r="L989" s="50">
        <f>Source!HD353</f>
        <v>1365.51</v>
      </c>
    </row>
    <row r="990" spans="1:83" ht="15" x14ac:dyDescent="0.2">
      <c r="C990" s="80" t="s">
        <v>710</v>
      </c>
      <c r="D990" s="80"/>
      <c r="E990" s="80"/>
      <c r="F990" s="80"/>
      <c r="G990" s="80"/>
      <c r="H990" s="80"/>
      <c r="I990" s="81">
        <f>K990/E989</f>
        <v>350.13076923076926</v>
      </c>
      <c r="J990" s="81"/>
      <c r="K990" s="81">
        <f>L989</f>
        <v>1365.51</v>
      </c>
      <c r="L990" s="81"/>
      <c r="AD990">
        <f>ROUND((Source!AT353/100)*((ROUND(0*Source!I353, 2)+ROUND(0*Source!I353, 2))), 2)</f>
        <v>0</v>
      </c>
      <c r="AE990">
        <f>ROUND((Source!AU353/100)*((ROUND(0*Source!I353, 2)+ROUND(0*Source!I353, 2))), 2)</f>
        <v>0</v>
      </c>
      <c r="AN990" s="52">
        <f>L989</f>
        <v>1365.51</v>
      </c>
      <c r="AP990">
        <f>0</f>
        <v>0</v>
      </c>
      <c r="AQ990" t="s">
        <v>711</v>
      </c>
      <c r="AS990">
        <f>0</f>
        <v>0</v>
      </c>
      <c r="AU990">
        <f>0</f>
        <v>0</v>
      </c>
      <c r="AV990" t="s">
        <v>711</v>
      </c>
      <c r="AZ990">
        <f>Source!X353</f>
        <v>0</v>
      </c>
      <c r="BA990">
        <f>Source!Y353</f>
        <v>0</v>
      </c>
      <c r="BB990" s="52">
        <f>L989</f>
        <v>1365.51</v>
      </c>
      <c r="CD990">
        <v>1</v>
      </c>
    </row>
    <row r="991" spans="1:83" ht="71.25" x14ac:dyDescent="0.2">
      <c r="A991" s="61" t="s">
        <v>283</v>
      </c>
      <c r="B991" s="47" t="s">
        <v>284</v>
      </c>
      <c r="C991" s="47" t="str">
        <f>Source!G354</f>
        <v>Разгрузка с автотранспортного средства: изделия из сборного железобетона, бетона, керамзитобетона массой до 3 т (приставок)</v>
      </c>
      <c r="D991" s="48" t="str">
        <f>Source!H354</f>
        <v>1т груза</v>
      </c>
      <c r="E991" s="49">
        <f>Source!K354</f>
        <v>3.9</v>
      </c>
      <c r="F991" s="49"/>
      <c r="G991" s="49">
        <f>Source!I354</f>
        <v>3.9</v>
      </c>
      <c r="H991" s="50"/>
      <c r="I991" s="51"/>
      <c r="J991" s="50">
        <f>Source!AK354</f>
        <v>350.13</v>
      </c>
      <c r="K991" s="51"/>
      <c r="L991" s="50">
        <f>Source!HD354</f>
        <v>1365.51</v>
      </c>
    </row>
    <row r="992" spans="1:83" ht="15" x14ac:dyDescent="0.2">
      <c r="C992" s="80" t="s">
        <v>710</v>
      </c>
      <c r="D992" s="80"/>
      <c r="E992" s="80"/>
      <c r="F992" s="80"/>
      <c r="G992" s="80"/>
      <c r="H992" s="80"/>
      <c r="I992" s="81">
        <f>K992/E991</f>
        <v>350.13076923076926</v>
      </c>
      <c r="J992" s="81"/>
      <c r="K992" s="81">
        <f>L991</f>
        <v>1365.51</v>
      </c>
      <c r="L992" s="81"/>
      <c r="AD992">
        <f>ROUND((Source!AT354/100)*((ROUND(0*Source!I354, 2)+ROUND(0*Source!I354, 2))), 2)</f>
        <v>0</v>
      </c>
      <c r="AE992">
        <f>ROUND((Source!AU354/100)*((ROUND(0*Source!I354, 2)+ROUND(0*Source!I354, 2))), 2)</f>
        <v>0</v>
      </c>
      <c r="AN992" s="52">
        <f>L991</f>
        <v>1365.51</v>
      </c>
      <c r="AP992">
        <f>0</f>
        <v>0</v>
      </c>
      <c r="AQ992" t="s">
        <v>711</v>
      </c>
      <c r="AS992">
        <f>0</f>
        <v>0</v>
      </c>
      <c r="AU992">
        <f>0</f>
        <v>0</v>
      </c>
      <c r="AV992" t="s">
        <v>711</v>
      </c>
      <c r="AZ992">
        <f>Source!X354</f>
        <v>0</v>
      </c>
      <c r="BA992">
        <f>Source!Y354</f>
        <v>0</v>
      </c>
      <c r="BB992" s="52">
        <f>L991</f>
        <v>1365.51</v>
      </c>
      <c r="CD992">
        <v>1</v>
      </c>
    </row>
    <row r="993" spans="1:82" ht="42.75" x14ac:dyDescent="0.2">
      <c r="A993" s="61" t="s">
        <v>287</v>
      </c>
      <c r="B993" s="47" t="s">
        <v>288</v>
      </c>
      <c r="C993" s="47" t="str">
        <f>Source!G355</f>
        <v>Погрузка в автотранспортное средство: лес круглый (деревянных стоек)</v>
      </c>
      <c r="D993" s="48" t="str">
        <f>Source!H355</f>
        <v>1т груза</v>
      </c>
      <c r="E993" s="49">
        <f>Source!K355</f>
        <v>3.72</v>
      </c>
      <c r="F993" s="49"/>
      <c r="G993" s="49">
        <f>Source!I355</f>
        <v>3.72</v>
      </c>
      <c r="H993" s="50"/>
      <c r="I993" s="51"/>
      <c r="J993" s="50">
        <f>Source!AK355</f>
        <v>428.85</v>
      </c>
      <c r="K993" s="51"/>
      <c r="L993" s="50">
        <f>Source!HD355</f>
        <v>1595.32</v>
      </c>
    </row>
    <row r="994" spans="1:82" ht="15" x14ac:dyDescent="0.2">
      <c r="C994" s="80" t="s">
        <v>710</v>
      </c>
      <c r="D994" s="80"/>
      <c r="E994" s="80"/>
      <c r="F994" s="80"/>
      <c r="G994" s="80"/>
      <c r="H994" s="80"/>
      <c r="I994" s="81">
        <f>K994/E993</f>
        <v>428.84946236559136</v>
      </c>
      <c r="J994" s="81"/>
      <c r="K994" s="81">
        <f>L993</f>
        <v>1595.32</v>
      </c>
      <c r="L994" s="81"/>
      <c r="AD994">
        <f>ROUND((Source!AT355/100)*((ROUND(0*Source!I355, 2)+ROUND(0*Source!I355, 2))), 2)</f>
        <v>0</v>
      </c>
      <c r="AE994">
        <f>ROUND((Source!AU355/100)*((ROUND(0*Source!I355, 2)+ROUND(0*Source!I355, 2))), 2)</f>
        <v>0</v>
      </c>
      <c r="AN994" s="52">
        <f>L993</f>
        <v>1595.32</v>
      </c>
      <c r="AP994">
        <f>0</f>
        <v>0</v>
      </c>
      <c r="AQ994" t="s">
        <v>711</v>
      </c>
      <c r="AS994">
        <f>0</f>
        <v>0</v>
      </c>
      <c r="AU994">
        <f>0</f>
        <v>0</v>
      </c>
      <c r="AV994" t="s">
        <v>711</v>
      </c>
      <c r="AZ994">
        <f>Source!X355</f>
        <v>0</v>
      </c>
      <c r="BA994">
        <f>Source!Y355</f>
        <v>0</v>
      </c>
      <c r="BB994" s="52">
        <f>L993</f>
        <v>1595.32</v>
      </c>
      <c r="CD994">
        <v>1</v>
      </c>
    </row>
    <row r="995" spans="1:82" ht="42.75" x14ac:dyDescent="0.2">
      <c r="A995" s="61" t="s">
        <v>291</v>
      </c>
      <c r="B995" s="47" t="s">
        <v>292</v>
      </c>
      <c r="C995" s="47" t="str">
        <f>Source!G356</f>
        <v>Разгрузка с автотранспортного средства: лес круглый (деревянных стоек)</v>
      </c>
      <c r="D995" s="48" t="str">
        <f>Source!H356</f>
        <v>1т груза</v>
      </c>
      <c r="E995" s="49">
        <f>Source!K356</f>
        <v>3.72</v>
      </c>
      <c r="F995" s="49"/>
      <c r="G995" s="49">
        <f>Source!I356</f>
        <v>3.72</v>
      </c>
      <c r="H995" s="50"/>
      <c r="I995" s="51"/>
      <c r="J995" s="50">
        <f>Source!AK356</f>
        <v>366.33</v>
      </c>
      <c r="K995" s="51"/>
      <c r="L995" s="50">
        <f>Source!HD356</f>
        <v>1362.75</v>
      </c>
    </row>
    <row r="996" spans="1:82" ht="15" x14ac:dyDescent="0.2">
      <c r="C996" s="80" t="s">
        <v>710</v>
      </c>
      <c r="D996" s="80"/>
      <c r="E996" s="80"/>
      <c r="F996" s="80"/>
      <c r="G996" s="80"/>
      <c r="H996" s="80"/>
      <c r="I996" s="81">
        <f>K996/E995</f>
        <v>366.33064516129031</v>
      </c>
      <c r="J996" s="81"/>
      <c r="K996" s="81">
        <f>L995</f>
        <v>1362.75</v>
      </c>
      <c r="L996" s="81"/>
      <c r="AD996">
        <f>ROUND((Source!AT356/100)*((ROUND(0*Source!I356, 2)+ROUND(0*Source!I356, 2))), 2)</f>
        <v>0</v>
      </c>
      <c r="AE996">
        <f>ROUND((Source!AU356/100)*((ROUND(0*Source!I356, 2)+ROUND(0*Source!I356, 2))), 2)</f>
        <v>0</v>
      </c>
      <c r="AN996" s="52">
        <f>L995</f>
        <v>1362.75</v>
      </c>
      <c r="AP996">
        <f>0</f>
        <v>0</v>
      </c>
      <c r="AQ996" t="s">
        <v>711</v>
      </c>
      <c r="AS996">
        <f>0</f>
        <v>0</v>
      </c>
      <c r="AU996">
        <f>0</f>
        <v>0</v>
      </c>
      <c r="AV996" t="s">
        <v>711</v>
      </c>
      <c r="AZ996">
        <f>Source!X356</f>
        <v>0</v>
      </c>
      <c r="BA996">
        <f>Source!Y356</f>
        <v>0</v>
      </c>
      <c r="BB996" s="52">
        <f>L995</f>
        <v>1362.75</v>
      </c>
      <c r="CD996">
        <v>1</v>
      </c>
    </row>
    <row r="998" spans="1:82" ht="15" x14ac:dyDescent="0.2">
      <c r="A998" s="57"/>
      <c r="B998" s="58"/>
      <c r="C998" s="76" t="s">
        <v>714</v>
      </c>
      <c r="D998" s="76"/>
      <c r="E998" s="76"/>
      <c r="F998" s="76"/>
      <c r="G998" s="76"/>
      <c r="H998" s="76"/>
      <c r="I998" s="46"/>
      <c r="J998" s="57"/>
      <c r="K998" s="59"/>
      <c r="L998" s="46">
        <f>L1000+L1001+L1007+L1011</f>
        <v>65322.989999999991</v>
      </c>
    </row>
    <row r="999" spans="1:82" ht="14.25" x14ac:dyDescent="0.2">
      <c r="A999" s="55"/>
      <c r="B999" s="56"/>
      <c r="C999" s="77" t="s">
        <v>715</v>
      </c>
      <c r="D999" s="74"/>
      <c r="E999" s="74"/>
      <c r="F999" s="74"/>
      <c r="G999" s="74"/>
      <c r="H999" s="74"/>
      <c r="I999" s="42"/>
      <c r="J999" s="55"/>
      <c r="K999" s="40"/>
      <c r="L999" s="42"/>
    </row>
    <row r="1000" spans="1:82" ht="14.25" x14ac:dyDescent="0.2">
      <c r="A1000" s="55"/>
      <c r="B1000" s="56"/>
      <c r="C1000" s="74" t="s">
        <v>716</v>
      </c>
      <c r="D1000" s="74"/>
      <c r="E1000" s="74"/>
      <c r="F1000" s="74"/>
      <c r="G1000" s="74"/>
      <c r="H1000" s="74"/>
      <c r="I1000" s="42"/>
      <c r="J1000" s="55"/>
      <c r="K1000" s="40"/>
      <c r="L1000" s="42">
        <f>SUM(AR898:AR996)</f>
        <v>13060.109999999999</v>
      </c>
    </row>
    <row r="1001" spans="1:82" ht="14.25" hidden="1" x14ac:dyDescent="0.2">
      <c r="A1001" s="55"/>
      <c r="B1001" s="56"/>
      <c r="C1001" s="74" t="s">
        <v>717</v>
      </c>
      <c r="D1001" s="74"/>
      <c r="E1001" s="74"/>
      <c r="F1001" s="74"/>
      <c r="G1001" s="74"/>
      <c r="H1001" s="74"/>
      <c r="I1001" s="42"/>
      <c r="J1001" s="55"/>
      <c r="K1001" s="40"/>
      <c r="L1001" s="42">
        <f>L1003+L1006+L1005</f>
        <v>46573.789999999994</v>
      </c>
    </row>
    <row r="1002" spans="1:82" ht="14.25" hidden="1" x14ac:dyDescent="0.2">
      <c r="A1002" s="55"/>
      <c r="B1002" s="56"/>
      <c r="C1002" s="77" t="s">
        <v>718</v>
      </c>
      <c r="D1002" s="74"/>
      <c r="E1002" s="74"/>
      <c r="F1002" s="74"/>
      <c r="G1002" s="74"/>
      <c r="H1002" s="74"/>
      <c r="I1002" s="42"/>
      <c r="J1002" s="55"/>
      <c r="K1002" s="40"/>
      <c r="L1002" s="42"/>
    </row>
    <row r="1003" spans="1:82" ht="14.25" x14ac:dyDescent="0.2">
      <c r="A1003" s="55"/>
      <c r="B1003" s="56"/>
      <c r="C1003" s="74" t="s">
        <v>717</v>
      </c>
      <c r="D1003" s="74"/>
      <c r="E1003" s="74"/>
      <c r="F1003" s="74"/>
      <c r="G1003" s="74"/>
      <c r="H1003" s="74"/>
      <c r="I1003" s="42"/>
      <c r="J1003" s="55"/>
      <c r="K1003" s="40"/>
      <c r="L1003" s="42">
        <f>SUM(AO898:AO996)</f>
        <v>32881.179999999993</v>
      </c>
    </row>
    <row r="1004" spans="1:82" ht="14.25" hidden="1" x14ac:dyDescent="0.2">
      <c r="A1004" s="55"/>
      <c r="B1004" s="56"/>
      <c r="C1004" s="77" t="s">
        <v>719</v>
      </c>
      <c r="D1004" s="74"/>
      <c r="E1004" s="74"/>
      <c r="F1004" s="74"/>
      <c r="G1004" s="74"/>
      <c r="H1004" s="74"/>
      <c r="I1004" s="42"/>
      <c r="J1004" s="55"/>
      <c r="K1004" s="40"/>
      <c r="L1004" s="42"/>
    </row>
    <row r="1005" spans="1:82" ht="14.25" x14ac:dyDescent="0.2">
      <c r="A1005" s="55"/>
      <c r="B1005" s="56"/>
      <c r="C1005" s="74" t="s">
        <v>739</v>
      </c>
      <c r="D1005" s="74"/>
      <c r="E1005" s="74"/>
      <c r="F1005" s="74"/>
      <c r="G1005" s="74"/>
      <c r="H1005" s="74"/>
      <c r="I1005" s="42"/>
      <c r="J1005" s="55"/>
      <c r="K1005" s="40"/>
      <c r="L1005" s="42">
        <f>SUM(AT898:AT996)</f>
        <v>13692.61</v>
      </c>
    </row>
    <row r="1006" spans="1:82" ht="14.25" hidden="1" x14ac:dyDescent="0.2">
      <c r="A1006" s="55"/>
      <c r="B1006" s="56"/>
      <c r="C1006" s="74" t="s">
        <v>720</v>
      </c>
      <c r="D1006" s="74"/>
      <c r="E1006" s="74"/>
      <c r="F1006" s="74"/>
      <c r="G1006" s="74"/>
      <c r="H1006" s="74"/>
      <c r="I1006" s="42"/>
      <c r="J1006" s="55"/>
      <c r="K1006" s="40"/>
      <c r="L1006" s="42">
        <f>SUM(AV898:AV996)</f>
        <v>0</v>
      </c>
    </row>
    <row r="1007" spans="1:82" ht="14.25" hidden="1" x14ac:dyDescent="0.2">
      <c r="A1007" s="55"/>
      <c r="B1007" s="56"/>
      <c r="C1007" s="74" t="s">
        <v>721</v>
      </c>
      <c r="D1007" s="74"/>
      <c r="E1007" s="74"/>
      <c r="F1007" s="74"/>
      <c r="G1007" s="74"/>
      <c r="H1007" s="74"/>
      <c r="I1007" s="42"/>
      <c r="J1007" s="55"/>
      <c r="K1007" s="40"/>
      <c r="L1007" s="42">
        <f>L1009+L1010</f>
        <v>0</v>
      </c>
    </row>
    <row r="1008" spans="1:82" ht="14.25" hidden="1" x14ac:dyDescent="0.2">
      <c r="A1008" s="55"/>
      <c r="B1008" s="56"/>
      <c r="C1008" s="77" t="s">
        <v>718</v>
      </c>
      <c r="D1008" s="74"/>
      <c r="E1008" s="74"/>
      <c r="F1008" s="74"/>
      <c r="G1008" s="74"/>
      <c r="H1008" s="74"/>
      <c r="I1008" s="42"/>
      <c r="J1008" s="55"/>
      <c r="K1008" s="40"/>
      <c r="L1008" s="42"/>
    </row>
    <row r="1009" spans="1:12" ht="14.25" hidden="1" x14ac:dyDescent="0.2">
      <c r="A1009" s="55"/>
      <c r="B1009" s="56"/>
      <c r="C1009" s="74" t="s">
        <v>722</v>
      </c>
      <c r="D1009" s="74"/>
      <c r="E1009" s="74"/>
      <c r="F1009" s="74"/>
      <c r="G1009" s="74"/>
      <c r="H1009" s="74"/>
      <c r="I1009" s="42"/>
      <c r="J1009" s="55"/>
      <c r="K1009" s="40"/>
      <c r="L1009" s="42">
        <f>SUM(AW898:AW996)-SUM(BK898:BK996)</f>
        <v>0</v>
      </c>
    </row>
    <row r="1010" spans="1:12" ht="14.25" hidden="1" x14ac:dyDescent="0.2">
      <c r="A1010" s="55"/>
      <c r="B1010" s="56"/>
      <c r="C1010" s="74" t="s">
        <v>723</v>
      </c>
      <c r="D1010" s="74"/>
      <c r="E1010" s="74"/>
      <c r="F1010" s="74"/>
      <c r="G1010" s="74"/>
      <c r="H1010" s="74"/>
      <c r="I1010" s="42"/>
      <c r="J1010" s="55"/>
      <c r="K1010" s="40"/>
      <c r="L1010" s="42">
        <f>SUM(BC898:BC996)</f>
        <v>0</v>
      </c>
    </row>
    <row r="1011" spans="1:12" ht="14.25" x14ac:dyDescent="0.2">
      <c r="A1011" s="55"/>
      <c r="B1011" s="56"/>
      <c r="C1011" s="74" t="s">
        <v>724</v>
      </c>
      <c r="D1011" s="74"/>
      <c r="E1011" s="74"/>
      <c r="F1011" s="74"/>
      <c r="G1011" s="74"/>
      <c r="H1011" s="74"/>
      <c r="I1011" s="42"/>
      <c r="J1011" s="55"/>
      <c r="K1011" s="40"/>
      <c r="L1011" s="42">
        <f>SUM(BB898:BB996)</f>
        <v>5689.09</v>
      </c>
    </row>
    <row r="1012" spans="1:12" ht="14.25" x14ac:dyDescent="0.2">
      <c r="A1012" s="55"/>
      <c r="B1012" s="56"/>
      <c r="C1012" s="74" t="s">
        <v>725</v>
      </c>
      <c r="D1012" s="74"/>
      <c r="E1012" s="74"/>
      <c r="F1012" s="74"/>
      <c r="G1012" s="74"/>
      <c r="H1012" s="74"/>
      <c r="I1012" s="42"/>
      <c r="J1012" s="55"/>
      <c r="K1012" s="40"/>
      <c r="L1012" s="42">
        <f>SUM(AR898:AR996)+SUM(AT898:AT996)+SUM(AV898:AV996)</f>
        <v>26752.720000000001</v>
      </c>
    </row>
    <row r="1013" spans="1:12" ht="14.25" x14ac:dyDescent="0.2">
      <c r="A1013" s="55"/>
      <c r="B1013" s="56"/>
      <c r="C1013" s="74" t="s">
        <v>726</v>
      </c>
      <c r="D1013" s="74"/>
      <c r="E1013" s="74"/>
      <c r="F1013" s="74"/>
      <c r="G1013" s="74"/>
      <c r="H1013" s="74"/>
      <c r="I1013" s="42"/>
      <c r="J1013" s="55"/>
      <c r="K1013" s="40"/>
      <c r="L1013" s="42">
        <f>SUM(AZ898:AZ996)</f>
        <v>27555.289999999997</v>
      </c>
    </row>
    <row r="1014" spans="1:12" ht="14.25" x14ac:dyDescent="0.2">
      <c r="A1014" s="55"/>
      <c r="B1014" s="56"/>
      <c r="C1014" s="74" t="s">
        <v>727</v>
      </c>
      <c r="D1014" s="74"/>
      <c r="E1014" s="74"/>
      <c r="F1014" s="74"/>
      <c r="G1014" s="74"/>
      <c r="H1014" s="74"/>
      <c r="I1014" s="42"/>
      <c r="J1014" s="55"/>
      <c r="K1014" s="40"/>
      <c r="L1014" s="42">
        <f>SUM(BA898:BA996)</f>
        <v>16051.62</v>
      </c>
    </row>
    <row r="1015" spans="1:12" ht="14.25" hidden="1" x14ac:dyDescent="0.2">
      <c r="A1015" s="55"/>
      <c r="B1015" s="56"/>
      <c r="C1015" s="74" t="s">
        <v>728</v>
      </c>
      <c r="D1015" s="74"/>
      <c r="E1015" s="74"/>
      <c r="F1015" s="74"/>
      <c r="G1015" s="74"/>
      <c r="H1015" s="74"/>
      <c r="I1015" s="42"/>
      <c r="J1015" s="55"/>
      <c r="K1015" s="40"/>
      <c r="L1015" s="42">
        <f>L1017+L1018</f>
        <v>0</v>
      </c>
    </row>
    <row r="1016" spans="1:12" ht="14.25" hidden="1" x14ac:dyDescent="0.2">
      <c r="A1016" s="55"/>
      <c r="B1016" s="56"/>
      <c r="C1016" s="77" t="s">
        <v>715</v>
      </c>
      <c r="D1016" s="74"/>
      <c r="E1016" s="74"/>
      <c r="F1016" s="74"/>
      <c r="G1016" s="74"/>
      <c r="H1016" s="74"/>
      <c r="I1016" s="42"/>
      <c r="J1016" s="55"/>
      <c r="K1016" s="40"/>
      <c r="L1016" s="42"/>
    </row>
    <row r="1017" spans="1:12" ht="14.25" hidden="1" x14ac:dyDescent="0.2">
      <c r="A1017" s="55"/>
      <c r="B1017" s="56"/>
      <c r="C1017" s="74" t="s">
        <v>729</v>
      </c>
      <c r="D1017" s="74"/>
      <c r="E1017" s="74"/>
      <c r="F1017" s="74"/>
      <c r="G1017" s="74"/>
      <c r="H1017" s="74"/>
      <c r="I1017" s="42"/>
      <c r="J1017" s="55"/>
      <c r="K1017" s="40"/>
      <c r="L1017" s="42">
        <f>SUM(BK898:BK996)</f>
        <v>0</v>
      </c>
    </row>
    <row r="1018" spans="1:12" ht="14.25" hidden="1" x14ac:dyDescent="0.2">
      <c r="A1018" s="55"/>
      <c r="B1018" s="56"/>
      <c r="C1018" s="74" t="s">
        <v>730</v>
      </c>
      <c r="D1018" s="74"/>
      <c r="E1018" s="74"/>
      <c r="F1018" s="74"/>
      <c r="G1018" s="74"/>
      <c r="H1018" s="74"/>
      <c r="I1018" s="42"/>
      <c r="J1018" s="55"/>
      <c r="K1018" s="40"/>
      <c r="L1018" s="42">
        <f>SUM(BD898:BD996)</f>
        <v>0</v>
      </c>
    </row>
    <row r="1019" spans="1:12" ht="14.25" hidden="1" x14ac:dyDescent="0.2">
      <c r="A1019" s="55"/>
      <c r="B1019" s="56"/>
      <c r="C1019" s="74" t="s">
        <v>731</v>
      </c>
      <c r="D1019" s="74"/>
      <c r="E1019" s="74"/>
      <c r="F1019" s="74"/>
      <c r="G1019" s="74"/>
      <c r="H1019" s="74"/>
      <c r="I1019" s="42"/>
      <c r="J1019" s="55"/>
      <c r="K1019" s="40"/>
      <c r="L1019" s="42"/>
    </row>
    <row r="1020" spans="1:12" ht="14.25" hidden="1" x14ac:dyDescent="0.2">
      <c r="A1020" s="55"/>
      <c r="B1020" s="56"/>
      <c r="C1020" s="74" t="s">
        <v>732</v>
      </c>
      <c r="D1020" s="74"/>
      <c r="E1020" s="74"/>
      <c r="F1020" s="74"/>
      <c r="G1020" s="74"/>
      <c r="H1020" s="74"/>
      <c r="I1020" s="42"/>
      <c r="J1020" s="55"/>
      <c r="K1020" s="40"/>
      <c r="L1020" s="42">
        <f>SUM(BO898:BO996)</f>
        <v>0</v>
      </c>
    </row>
    <row r="1021" spans="1:12" ht="15" x14ac:dyDescent="0.2">
      <c r="A1021" s="57"/>
      <c r="B1021" s="58"/>
      <c r="C1021" s="76" t="s">
        <v>733</v>
      </c>
      <c r="D1021" s="76"/>
      <c r="E1021" s="76"/>
      <c r="F1021" s="76"/>
      <c r="G1021" s="76"/>
      <c r="H1021" s="76"/>
      <c r="I1021" s="46"/>
      <c r="J1021" s="57"/>
      <c r="K1021" s="59"/>
      <c r="L1021" s="46">
        <f>L998+L1013+L1014+L1015+L1019+L1020</f>
        <v>108929.89999999998</v>
      </c>
    </row>
    <row r="1022" spans="1:12" ht="14.25" x14ac:dyDescent="0.2">
      <c r="A1022" s="55"/>
      <c r="B1022" s="56"/>
      <c r="C1022" s="77" t="s">
        <v>734</v>
      </c>
      <c r="D1022" s="74"/>
      <c r="E1022" s="74"/>
      <c r="F1022" s="74"/>
      <c r="G1022" s="74"/>
      <c r="H1022" s="74"/>
      <c r="I1022" s="42"/>
      <c r="J1022" s="55"/>
      <c r="K1022" s="40"/>
      <c r="L1022" s="42"/>
    </row>
    <row r="1023" spans="1:12" ht="14.25" hidden="1" x14ac:dyDescent="0.2">
      <c r="A1023" s="55"/>
      <c r="B1023" s="56"/>
      <c r="C1023" s="74" t="s">
        <v>735</v>
      </c>
      <c r="D1023" s="74"/>
      <c r="E1023" s="74"/>
      <c r="F1023" s="74"/>
      <c r="G1023" s="74"/>
      <c r="H1023" s="74"/>
      <c r="I1023" s="42"/>
      <c r="J1023" s="55"/>
      <c r="K1023" s="40"/>
      <c r="L1023" s="42">
        <f>SUM(AX898:AX996)</f>
        <v>0</v>
      </c>
    </row>
    <row r="1024" spans="1:12" ht="14.25" hidden="1" x14ac:dyDescent="0.2">
      <c r="A1024" s="55"/>
      <c r="B1024" s="56"/>
      <c r="C1024" s="74" t="s">
        <v>736</v>
      </c>
      <c r="D1024" s="74"/>
      <c r="E1024" s="74"/>
      <c r="F1024" s="74"/>
      <c r="G1024" s="74"/>
      <c r="H1024" s="74"/>
      <c r="I1024" s="42"/>
      <c r="J1024" s="55"/>
      <c r="K1024" s="40"/>
      <c r="L1024" s="42">
        <f>SUM(AY898:AY996)</f>
        <v>0</v>
      </c>
    </row>
    <row r="1025" spans="1:83" ht="14.25" x14ac:dyDescent="0.2">
      <c r="A1025" s="55"/>
      <c r="B1025" s="56"/>
      <c r="C1025" s="74" t="s">
        <v>737</v>
      </c>
      <c r="D1025" s="74"/>
      <c r="E1025" s="74"/>
      <c r="F1025" s="75"/>
      <c r="G1025" s="45">
        <f>Source!F380</f>
        <v>30.096</v>
      </c>
      <c r="H1025" s="55"/>
      <c r="I1025" s="55"/>
      <c r="J1025" s="55"/>
      <c r="K1025" s="55"/>
      <c r="L1025" s="55"/>
    </row>
    <row r="1026" spans="1:83" ht="14.25" x14ac:dyDescent="0.2">
      <c r="A1026" s="55"/>
      <c r="B1026" s="56"/>
      <c r="C1026" s="74" t="s">
        <v>738</v>
      </c>
      <c r="D1026" s="74"/>
      <c r="E1026" s="74"/>
      <c r="F1026" s="75"/>
      <c r="G1026" s="45">
        <f>Source!F381</f>
        <v>25.667999999999999</v>
      </c>
      <c r="H1026" s="55"/>
      <c r="I1026" s="55"/>
      <c r="J1026" s="55"/>
      <c r="K1026" s="55"/>
      <c r="L1026" s="55"/>
    </row>
    <row r="1029" spans="1:83" ht="16.5" x14ac:dyDescent="0.2">
      <c r="A1029" s="79" t="s">
        <v>786</v>
      </c>
      <c r="B1029" s="79"/>
      <c r="C1029" s="79"/>
      <c r="D1029" s="79"/>
      <c r="E1029" s="79"/>
      <c r="F1029" s="79"/>
      <c r="G1029" s="79"/>
      <c r="H1029" s="79"/>
      <c r="I1029" s="79"/>
      <c r="J1029" s="79"/>
      <c r="K1029" s="79"/>
      <c r="L1029" s="79"/>
    </row>
    <row r="1030" spans="1:83" ht="79.5" x14ac:dyDescent="0.2">
      <c r="A1030" s="36" t="s">
        <v>296</v>
      </c>
      <c r="B1030" s="38" t="s">
        <v>787</v>
      </c>
      <c r="C1030" s="38" t="s">
        <v>788</v>
      </c>
      <c r="D1030" s="39" t="str">
        <f>Source!H392</f>
        <v>ШТ</v>
      </c>
      <c r="E1030" s="40">
        <f>Source!K392</f>
        <v>5</v>
      </c>
      <c r="F1030" s="40"/>
      <c r="G1030" s="40">
        <f>Source!I392</f>
        <v>5</v>
      </c>
      <c r="H1030" s="42"/>
      <c r="I1030" s="41"/>
      <c r="J1030" s="42"/>
      <c r="K1030" s="41"/>
      <c r="L1030" s="42"/>
    </row>
    <row r="1031" spans="1:83" ht="165.75" x14ac:dyDescent="0.2">
      <c r="B1031" s="43" t="str">
        <f>Source!EO392</f>
        <v>Поправка: 421/пр_2020_прил.10_т.5_п.4_гр.3</v>
      </c>
      <c r="C1031" s="43" t="str">
        <f>Source!CN392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2" spans="1:83" ht="15" x14ac:dyDescent="0.2">
      <c r="A1032" s="37"/>
      <c r="B1032" s="40">
        <v>1</v>
      </c>
      <c r="C1032" s="37" t="s">
        <v>700</v>
      </c>
      <c r="D1032" s="39" t="s">
        <v>539</v>
      </c>
      <c r="E1032" s="45"/>
      <c r="F1032" s="40"/>
      <c r="G1032" s="45">
        <f>Source!U392</f>
        <v>4.0199999999999996</v>
      </c>
      <c r="H1032" s="40"/>
      <c r="I1032" s="40"/>
      <c r="J1032" s="40"/>
      <c r="K1032" s="40"/>
      <c r="L1032" s="46">
        <f>SUM(L1033:L1033)-SUMIF(CE1033:CE1033, 1, L1033:L1033)</f>
        <v>1692.06</v>
      </c>
    </row>
    <row r="1033" spans="1:83" ht="28.5" x14ac:dyDescent="0.2">
      <c r="A1033" s="38"/>
      <c r="B1033" s="38" t="s">
        <v>603</v>
      </c>
      <c r="C1033" s="38" t="s">
        <v>604</v>
      </c>
      <c r="D1033" s="39" t="s">
        <v>539</v>
      </c>
      <c r="E1033" s="40">
        <v>0.67</v>
      </c>
      <c r="F1033" s="40">
        <f>ROUND((1.2),7)</f>
        <v>1.2</v>
      </c>
      <c r="G1033" s="40">
        <f>SmtRes!CX242</f>
        <v>4.0199999999999996</v>
      </c>
      <c r="H1033" s="42"/>
      <c r="I1033" s="41"/>
      <c r="J1033" s="42">
        <f>SmtRes!CZ242</f>
        <v>420.91</v>
      </c>
      <c r="K1033" s="41"/>
      <c r="L1033" s="42">
        <f>SmtRes!DI242</f>
        <v>1692.06</v>
      </c>
    </row>
    <row r="1034" spans="1:83" ht="15" x14ac:dyDescent="0.2">
      <c r="A1034" s="37"/>
      <c r="B1034" s="40">
        <v>2</v>
      </c>
      <c r="C1034" s="37" t="s">
        <v>701</v>
      </c>
      <c r="D1034" s="39"/>
      <c r="E1034" s="45"/>
      <c r="F1034" s="40"/>
      <c r="G1034" s="45"/>
      <c r="H1034" s="40"/>
      <c r="I1034" s="40"/>
      <c r="J1034" s="40"/>
      <c r="K1034" s="40"/>
      <c r="L1034" s="46">
        <f>SUM(L1035:L1036)-SUMIF(CE1035:CE1036, 1, L1035:L1036)</f>
        <v>68.97</v>
      </c>
    </row>
    <row r="1035" spans="1:83" ht="15" x14ac:dyDescent="0.2">
      <c r="A1035" s="37"/>
      <c r="B1035" s="40"/>
      <c r="C1035" s="37" t="s">
        <v>704</v>
      </c>
      <c r="D1035" s="39" t="s">
        <v>539</v>
      </c>
      <c r="E1035" s="45"/>
      <c r="F1035" s="40"/>
      <c r="G1035" s="45">
        <f>Source!V392</f>
        <v>0</v>
      </c>
      <c r="H1035" s="40"/>
      <c r="I1035" s="40"/>
      <c r="J1035" s="40"/>
      <c r="K1035" s="40"/>
      <c r="L1035" s="46">
        <f>SUMIF(CE1036:CE1036, 1, L1036:L1036)</f>
        <v>0</v>
      </c>
      <c r="CE1035">
        <v>1</v>
      </c>
    </row>
    <row r="1036" spans="1:83" ht="57" x14ac:dyDescent="0.2">
      <c r="A1036" s="38"/>
      <c r="B1036" s="38" t="s">
        <v>605</v>
      </c>
      <c r="C1036" s="38" t="s">
        <v>607</v>
      </c>
      <c r="D1036" s="39" t="s">
        <v>342</v>
      </c>
      <c r="E1036" s="40">
        <v>0.12</v>
      </c>
      <c r="F1036" s="40">
        <f>ROUND((1.2),7)</f>
        <v>1.2</v>
      </c>
      <c r="G1036" s="40">
        <f>SmtRes!CX243</f>
        <v>0.72</v>
      </c>
      <c r="H1036" s="42"/>
      <c r="I1036" s="41"/>
      <c r="J1036" s="42">
        <f>SmtRes!CZ243</f>
        <v>95.79</v>
      </c>
      <c r="K1036" s="41"/>
      <c r="L1036" s="42">
        <f>SmtRes!DG243</f>
        <v>68.97</v>
      </c>
    </row>
    <row r="1037" spans="1:83" ht="15" x14ac:dyDescent="0.2">
      <c r="A1037" s="37"/>
      <c r="B1037" s="40">
        <v>4</v>
      </c>
      <c r="C1037" s="37" t="s">
        <v>749</v>
      </c>
      <c r="D1037" s="39"/>
      <c r="E1037" s="45"/>
      <c r="F1037" s="40"/>
      <c r="G1037" s="45"/>
      <c r="H1037" s="40"/>
      <c r="I1037" s="40"/>
      <c r="J1037" s="40"/>
      <c r="K1037" s="40"/>
      <c r="L1037" s="46">
        <f>SUM(L1038:L1039)-SUMIF(CE1038:CE1039, 1, L1038:L1039)</f>
        <v>1318.8400000000001</v>
      </c>
    </row>
    <row r="1038" spans="1:83" ht="57" x14ac:dyDescent="0.2">
      <c r="A1038" s="38"/>
      <c r="B1038" s="38" t="s">
        <v>608</v>
      </c>
      <c r="C1038" s="38" t="s">
        <v>610</v>
      </c>
      <c r="D1038" s="39" t="s">
        <v>132</v>
      </c>
      <c r="E1038" s="40">
        <v>0.03</v>
      </c>
      <c r="F1038" s="40"/>
      <c r="G1038" s="40">
        <f>SmtRes!CX244</f>
        <v>0.15</v>
      </c>
      <c r="H1038" s="42">
        <f>SmtRes!CZ244</f>
        <v>155.63</v>
      </c>
      <c r="I1038" s="41">
        <f>SmtRes!AI244</f>
        <v>0.94</v>
      </c>
      <c r="J1038" s="42">
        <f>ROUND(H1038*I1038, 2)</f>
        <v>146.29</v>
      </c>
      <c r="K1038" s="41"/>
      <c r="L1038" s="42">
        <f>SmtRes!DF244</f>
        <v>21.94</v>
      </c>
    </row>
    <row r="1039" spans="1:83" ht="28.5" x14ac:dyDescent="0.2">
      <c r="A1039" s="38"/>
      <c r="B1039" s="38" t="s">
        <v>611</v>
      </c>
      <c r="C1039" s="47" t="s">
        <v>613</v>
      </c>
      <c r="D1039" s="48" t="s">
        <v>140</v>
      </c>
      <c r="E1039" s="49">
        <v>5.0000000000000001E-3</v>
      </c>
      <c r="F1039" s="49"/>
      <c r="G1039" s="49">
        <f>SmtRes!CX245</f>
        <v>2.5000000000000001E-2</v>
      </c>
      <c r="H1039" s="50"/>
      <c r="I1039" s="51"/>
      <c r="J1039" s="50">
        <f>SmtRes!CZ245</f>
        <v>51875.98</v>
      </c>
      <c r="K1039" s="51"/>
      <c r="L1039" s="50">
        <f>SmtRes!DF245</f>
        <v>1296.9000000000001</v>
      </c>
    </row>
    <row r="1040" spans="1:83" ht="15" x14ac:dyDescent="0.2">
      <c r="A1040" s="38"/>
      <c r="B1040" s="38"/>
      <c r="C1040" s="54" t="s">
        <v>705</v>
      </c>
      <c r="D1040" s="39"/>
      <c r="E1040" s="40"/>
      <c r="F1040" s="40"/>
      <c r="G1040" s="40"/>
      <c r="H1040" s="42"/>
      <c r="I1040" s="41"/>
      <c r="J1040" s="42"/>
      <c r="K1040" s="41"/>
      <c r="L1040" s="42">
        <f>L1032+L1034+L1035+L1037</f>
        <v>3079.87</v>
      </c>
    </row>
    <row r="1041" spans="1:83" ht="14.25" x14ac:dyDescent="0.2">
      <c r="A1041" s="38"/>
      <c r="B1041" s="38"/>
      <c r="C1041" s="38" t="s">
        <v>706</v>
      </c>
      <c r="D1041" s="39"/>
      <c r="E1041" s="40"/>
      <c r="F1041" s="40"/>
      <c r="G1041" s="40"/>
      <c r="H1041" s="42"/>
      <c r="I1041" s="41"/>
      <c r="J1041" s="42"/>
      <c r="K1041" s="41"/>
      <c r="L1041" s="42">
        <f>SUM(AR1030:AR1044)+SUM(AS1030:AS1044)+SUM(AT1030:AT1044)+SUM(AU1030:AU1044)+SUM(AV1030:AV1044)</f>
        <v>1692.06</v>
      </c>
    </row>
    <row r="1042" spans="1:83" ht="14.25" x14ac:dyDescent="0.2">
      <c r="A1042" s="38"/>
      <c r="B1042" s="38" t="s">
        <v>31</v>
      </c>
      <c r="C1042" s="38" t="s">
        <v>707</v>
      </c>
      <c r="D1042" s="39" t="s">
        <v>314</v>
      </c>
      <c r="E1042" s="40">
        <f>Source!BZ392</f>
        <v>103</v>
      </c>
      <c r="F1042" s="40"/>
      <c r="G1042" s="40">
        <f>Source!AT392</f>
        <v>103</v>
      </c>
      <c r="H1042" s="42"/>
      <c r="I1042" s="41"/>
      <c r="J1042" s="42"/>
      <c r="K1042" s="41"/>
      <c r="L1042" s="42">
        <f>SUM(AZ1030:AZ1044)</f>
        <v>1742.82</v>
      </c>
    </row>
    <row r="1043" spans="1:83" ht="14.25" x14ac:dyDescent="0.2">
      <c r="A1043" s="47"/>
      <c r="B1043" s="47" t="s">
        <v>32</v>
      </c>
      <c r="C1043" s="47" t="s">
        <v>709</v>
      </c>
      <c r="D1043" s="48" t="s">
        <v>314</v>
      </c>
      <c r="E1043" s="49">
        <f>Source!CA392</f>
        <v>60</v>
      </c>
      <c r="F1043" s="49"/>
      <c r="G1043" s="49">
        <f>Source!AU392</f>
        <v>60</v>
      </c>
      <c r="H1043" s="50"/>
      <c r="I1043" s="51"/>
      <c r="J1043" s="50"/>
      <c r="K1043" s="51"/>
      <c r="L1043" s="50">
        <f>SUM(BA1030:BA1044)</f>
        <v>1015.24</v>
      </c>
    </row>
    <row r="1044" spans="1:83" ht="15" x14ac:dyDescent="0.2">
      <c r="C1044" s="80" t="s">
        <v>710</v>
      </c>
      <c r="D1044" s="80"/>
      <c r="E1044" s="80"/>
      <c r="F1044" s="80"/>
      <c r="G1044" s="80"/>
      <c r="H1044" s="80"/>
      <c r="I1044" s="81">
        <f>K1044/E1030</f>
        <v>1167.5859999999998</v>
      </c>
      <c r="J1044" s="81"/>
      <c r="K1044" s="81">
        <f>L1032+L1034+L1037+L1042+L1043+L1035</f>
        <v>5837.9299999999994</v>
      </c>
      <c r="L1044" s="81"/>
      <c r="AD1044">
        <f>ROUND((Source!AT392/100)*((ROUND(SUMIF(SmtRes!AQ242:'SmtRes'!AQ245,"=1",SmtRes!AD242:'SmtRes'!AD245)*Source!I392, 2)+ROUND(SUMIF(SmtRes!AQ242:'SmtRes'!AQ245,"=1",SmtRes!AC242:'SmtRes'!AC245)*Source!I392, 2))), 2)</f>
        <v>2167.69</v>
      </c>
      <c r="AE1044">
        <f>ROUND((Source!AU392/100)*((ROUND(SUMIF(SmtRes!AQ242:'SmtRes'!AQ245,"=1",SmtRes!AD242:'SmtRes'!AD245)*Source!I392, 2)+ROUND(SUMIF(SmtRes!AQ242:'SmtRes'!AQ245,"=1",SmtRes!AC242:'SmtRes'!AC245)*Source!I392, 2))), 2)</f>
        <v>1262.73</v>
      </c>
      <c r="AN1044" s="52">
        <f>L1032+L1034+L1037+L1042+L1043+L1035</f>
        <v>5837.9299999999994</v>
      </c>
      <c r="AO1044" s="52">
        <f>L1034</f>
        <v>68.97</v>
      </c>
      <c r="AQ1044" t="s">
        <v>711</v>
      </c>
      <c r="AR1044" s="52">
        <f>L1032</f>
        <v>1692.06</v>
      </c>
      <c r="AT1044" s="52">
        <f>L1035</f>
        <v>0</v>
      </c>
      <c r="AV1044" t="s">
        <v>711</v>
      </c>
      <c r="AW1044" s="52">
        <f>L1037</f>
        <v>1318.8400000000001</v>
      </c>
      <c r="AZ1044">
        <f>Source!X392</f>
        <v>1742.82</v>
      </c>
      <c r="BA1044">
        <f>Source!Y392</f>
        <v>1015.24</v>
      </c>
      <c r="CD1044">
        <v>1</v>
      </c>
    </row>
    <row r="1045" spans="1:83" ht="108" x14ac:dyDescent="0.2">
      <c r="A1045" s="36" t="s">
        <v>300</v>
      </c>
      <c r="B1045" s="38" t="s">
        <v>789</v>
      </c>
      <c r="C1045" s="38" t="s">
        <v>790</v>
      </c>
      <c r="D1045" s="39" t="str">
        <f>Source!H393</f>
        <v>100 м</v>
      </c>
      <c r="E1045" s="40">
        <f>Source!K393</f>
        <v>0.45</v>
      </c>
      <c r="F1045" s="40"/>
      <c r="G1045" s="40">
        <f>Source!I393</f>
        <v>0.45</v>
      </c>
      <c r="H1045" s="42"/>
      <c r="I1045" s="41"/>
      <c r="J1045" s="42"/>
      <c r="K1045" s="41"/>
      <c r="L1045" s="42"/>
    </row>
    <row r="1046" spans="1:83" ht="280.5" x14ac:dyDescent="0.2">
      <c r="B1046" s="43" t="str">
        <f>Source!EO393</f>
        <v>Поправка: 421/пр_2020_прил.10_т.5_п.4_гр.4  Поправка: 421/пр_2020_прил.10_т.5_п.9.1_гр.4</v>
      </c>
      <c r="C1046" s="43" t="str">
        <f>Source!CN393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47" spans="1:83" x14ac:dyDescent="0.2">
      <c r="C1047" s="44" t="str">
        <f>"Объем: "&amp;Source!I393&amp;"=45/"&amp;"100"</f>
        <v>Объем: 0,45=45/100</v>
      </c>
    </row>
    <row r="1048" spans="1:83" ht="15" x14ac:dyDescent="0.2">
      <c r="A1048" s="37"/>
      <c r="B1048" s="40">
        <v>1</v>
      </c>
      <c r="C1048" s="37" t="s">
        <v>700</v>
      </c>
      <c r="D1048" s="39" t="s">
        <v>539</v>
      </c>
      <c r="E1048" s="45"/>
      <c r="F1048" s="40"/>
      <c r="G1048" s="45">
        <f>Source!U393</f>
        <v>9.99</v>
      </c>
      <c r="H1048" s="40"/>
      <c r="I1048" s="40"/>
      <c r="J1048" s="40"/>
      <c r="K1048" s="40"/>
      <c r="L1048" s="46">
        <f>SUM(L1049:L1049)-SUMIF(CE1049:CE1049, 1, L1049:L1049)</f>
        <v>4668.13</v>
      </c>
    </row>
    <row r="1049" spans="1:83" ht="28.5" x14ac:dyDescent="0.2">
      <c r="A1049" s="38"/>
      <c r="B1049" s="38" t="s">
        <v>614</v>
      </c>
      <c r="C1049" s="38" t="s">
        <v>615</v>
      </c>
      <c r="D1049" s="39" t="s">
        <v>539</v>
      </c>
      <c r="E1049" s="40">
        <v>18.5</v>
      </c>
      <c r="F1049" s="40">
        <f>ROUND((1.2),7)</f>
        <v>1.2</v>
      </c>
      <c r="G1049" s="40">
        <f>SmtRes!CX246</f>
        <v>9.99</v>
      </c>
      <c r="H1049" s="42"/>
      <c r="I1049" s="41"/>
      <c r="J1049" s="42">
        <f>SmtRes!CZ246</f>
        <v>467.28</v>
      </c>
      <c r="K1049" s="41"/>
      <c r="L1049" s="42">
        <f>SmtRes!DI246</f>
        <v>4668.13</v>
      </c>
    </row>
    <row r="1050" spans="1:83" ht="15" x14ac:dyDescent="0.2">
      <c r="A1050" s="37"/>
      <c r="B1050" s="40">
        <v>2</v>
      </c>
      <c r="C1050" s="37" t="s">
        <v>701</v>
      </c>
      <c r="D1050" s="39"/>
      <c r="E1050" s="45"/>
      <c r="F1050" s="40"/>
      <c r="G1050" s="45"/>
      <c r="H1050" s="40"/>
      <c r="I1050" s="40"/>
      <c r="J1050" s="40"/>
      <c r="K1050" s="40"/>
      <c r="L1050" s="46">
        <f>SUM(L1051:L1056)-SUMIF(CE1051:CE1056, 1, L1051:L1056)</f>
        <v>226.90999999999997</v>
      </c>
    </row>
    <row r="1051" spans="1:83" ht="15" x14ac:dyDescent="0.2">
      <c r="A1051" s="37"/>
      <c r="B1051" s="40"/>
      <c r="C1051" s="37" t="s">
        <v>704</v>
      </c>
      <c r="D1051" s="39" t="s">
        <v>539</v>
      </c>
      <c r="E1051" s="45"/>
      <c r="F1051" s="40"/>
      <c r="G1051" s="45">
        <f>Source!V393</f>
        <v>0.18360000000000001</v>
      </c>
      <c r="H1051" s="40"/>
      <c r="I1051" s="40"/>
      <c r="J1051" s="40"/>
      <c r="K1051" s="40"/>
      <c r="L1051" s="46">
        <f>SUMIF(CE1052:CE1056, 1, L1052:L1056)</f>
        <v>102.82</v>
      </c>
      <c r="CE1051">
        <v>1</v>
      </c>
    </row>
    <row r="1052" spans="1:83" ht="28.5" x14ac:dyDescent="0.2">
      <c r="A1052" s="38"/>
      <c r="B1052" s="38" t="s">
        <v>541</v>
      </c>
      <c r="C1052" s="38" t="s">
        <v>543</v>
      </c>
      <c r="D1052" s="39" t="s">
        <v>342</v>
      </c>
      <c r="E1052" s="40">
        <v>0.17</v>
      </c>
      <c r="F1052" s="40">
        <f>ROUND((1.2),7)</f>
        <v>1.2</v>
      </c>
      <c r="G1052" s="40">
        <f>SmtRes!CX248</f>
        <v>9.1800000000000007E-2</v>
      </c>
      <c r="H1052" s="42"/>
      <c r="I1052" s="41"/>
      <c r="J1052" s="42">
        <f>SmtRes!CZ248</f>
        <v>1472.33</v>
      </c>
      <c r="K1052" s="41"/>
      <c r="L1052" s="42">
        <f>SmtRes!DG248</f>
        <v>135.16</v>
      </c>
    </row>
    <row r="1053" spans="1:83" ht="28.5" x14ac:dyDescent="0.2">
      <c r="A1053" s="38"/>
      <c r="B1053" s="38" t="s">
        <v>544</v>
      </c>
      <c r="C1053" s="38" t="s">
        <v>702</v>
      </c>
      <c r="D1053" s="39" t="s">
        <v>539</v>
      </c>
      <c r="E1053" s="40">
        <f>SmtRes!DO248*SmtRes!AT248</f>
        <v>0.17</v>
      </c>
      <c r="F1053" s="40">
        <f>ROUND((1.2),7)</f>
        <v>1.2</v>
      </c>
      <c r="G1053" s="40">
        <f>SmtRes!DO248*SmtRes!CX248</f>
        <v>9.1800000000000007E-2</v>
      </c>
      <c r="H1053" s="42"/>
      <c r="I1053" s="41"/>
      <c r="J1053" s="42">
        <f>ROUND(SmtRes!AG248/SmtRes!DO248, 2)</f>
        <v>642.05999999999995</v>
      </c>
      <c r="K1053" s="41"/>
      <c r="L1053" s="42">
        <f>SmtRes!DH248</f>
        <v>58.94</v>
      </c>
      <c r="CE1053">
        <v>1</v>
      </c>
    </row>
    <row r="1054" spans="1:83" ht="28.5" x14ac:dyDescent="0.2">
      <c r="A1054" s="38"/>
      <c r="B1054" s="38" t="s">
        <v>552</v>
      </c>
      <c r="C1054" s="38" t="s">
        <v>554</v>
      </c>
      <c r="D1054" s="39" t="s">
        <v>342</v>
      </c>
      <c r="E1054" s="40">
        <v>0.17</v>
      </c>
      <c r="F1054" s="40">
        <f>ROUND((1.2),7)</f>
        <v>1.2</v>
      </c>
      <c r="G1054" s="40">
        <f>SmtRes!CX249</f>
        <v>9.1800000000000007E-2</v>
      </c>
      <c r="H1054" s="42"/>
      <c r="I1054" s="41"/>
      <c r="J1054" s="42">
        <f>SmtRes!CZ249</f>
        <v>544.70000000000005</v>
      </c>
      <c r="K1054" s="41"/>
      <c r="L1054" s="42">
        <f>SmtRes!DG249</f>
        <v>50</v>
      </c>
    </row>
    <row r="1055" spans="1:83" ht="28.5" x14ac:dyDescent="0.2">
      <c r="A1055" s="38"/>
      <c r="B1055" s="38" t="s">
        <v>551</v>
      </c>
      <c r="C1055" s="38" t="s">
        <v>703</v>
      </c>
      <c r="D1055" s="39" t="s">
        <v>539</v>
      </c>
      <c r="E1055" s="40">
        <f>SmtRes!DO249*SmtRes!AT249</f>
        <v>0.17</v>
      </c>
      <c r="F1055" s="40">
        <f>ROUND((1.2),7)</f>
        <v>1.2</v>
      </c>
      <c r="G1055" s="40">
        <f>SmtRes!DO249*SmtRes!CX249</f>
        <v>9.1800000000000007E-2</v>
      </c>
      <c r="H1055" s="42"/>
      <c r="I1055" s="41"/>
      <c r="J1055" s="42">
        <f>ROUND(SmtRes!AG249/SmtRes!DO249, 2)</f>
        <v>477.98</v>
      </c>
      <c r="K1055" s="41"/>
      <c r="L1055" s="42">
        <f>SmtRes!DH249</f>
        <v>43.88</v>
      </c>
      <c r="CE1055">
        <v>1</v>
      </c>
    </row>
    <row r="1056" spans="1:83" ht="42.75" x14ac:dyDescent="0.2">
      <c r="A1056" s="38"/>
      <c r="B1056" s="38" t="s">
        <v>616</v>
      </c>
      <c r="C1056" s="38" t="s">
        <v>618</v>
      </c>
      <c r="D1056" s="39" t="s">
        <v>342</v>
      </c>
      <c r="E1056" s="40">
        <v>2.9</v>
      </c>
      <c r="F1056" s="40">
        <f>ROUND((1.2),7)</f>
        <v>1.2</v>
      </c>
      <c r="G1056" s="40">
        <f>SmtRes!CX250</f>
        <v>1.5660000000000001</v>
      </c>
      <c r="H1056" s="42"/>
      <c r="I1056" s="41"/>
      <c r="J1056" s="42">
        <f>SmtRes!CZ250</f>
        <v>26.66</v>
      </c>
      <c r="K1056" s="41"/>
      <c r="L1056" s="42">
        <f>SmtRes!DG250</f>
        <v>41.75</v>
      </c>
    </row>
    <row r="1057" spans="1:82" ht="15" x14ac:dyDescent="0.2">
      <c r="A1057" s="37"/>
      <c r="B1057" s="40">
        <v>4</v>
      </c>
      <c r="C1057" s="37" t="s">
        <v>749</v>
      </c>
      <c r="D1057" s="39"/>
      <c r="E1057" s="45"/>
      <c r="F1057" s="40"/>
      <c r="G1057" s="45"/>
      <c r="H1057" s="40"/>
      <c r="I1057" s="40"/>
      <c r="J1057" s="40"/>
      <c r="K1057" s="40"/>
      <c r="L1057" s="46">
        <f>SUM(L1058:L1060)-SUMIF(CE1058:CE1060, 1, L1058:L1060)</f>
        <v>1432.53</v>
      </c>
    </row>
    <row r="1058" spans="1:82" ht="57" x14ac:dyDescent="0.2">
      <c r="A1058" s="38"/>
      <c r="B1058" s="38" t="s">
        <v>608</v>
      </c>
      <c r="C1058" s="38" t="s">
        <v>610</v>
      </c>
      <c r="D1058" s="39" t="s">
        <v>132</v>
      </c>
      <c r="E1058" s="40">
        <v>0.9</v>
      </c>
      <c r="F1058" s="40"/>
      <c r="G1058" s="40">
        <f>SmtRes!CX251</f>
        <v>0.40500000000000003</v>
      </c>
      <c r="H1058" s="42">
        <f>SmtRes!CZ251</f>
        <v>155.63</v>
      </c>
      <c r="I1058" s="41">
        <f>SmtRes!AI251</f>
        <v>0.94</v>
      </c>
      <c r="J1058" s="42">
        <f>ROUND(H1058*I1058, 2)</f>
        <v>146.29</v>
      </c>
      <c r="K1058" s="41"/>
      <c r="L1058" s="42">
        <f>SmtRes!DF251</f>
        <v>59.25</v>
      </c>
    </row>
    <row r="1059" spans="1:82" ht="42.75" x14ac:dyDescent="0.2">
      <c r="A1059" s="38"/>
      <c r="B1059" s="38" t="s">
        <v>619</v>
      </c>
      <c r="C1059" s="38" t="s">
        <v>621</v>
      </c>
      <c r="D1059" s="39" t="s">
        <v>140</v>
      </c>
      <c r="E1059" s="40">
        <v>4.0000000000000001E-3</v>
      </c>
      <c r="F1059" s="40"/>
      <c r="G1059" s="40">
        <f>SmtRes!CX252</f>
        <v>1.8E-3</v>
      </c>
      <c r="H1059" s="42"/>
      <c r="I1059" s="41"/>
      <c r="J1059" s="42">
        <f>SmtRes!CZ252</f>
        <v>57629.03</v>
      </c>
      <c r="K1059" s="41"/>
      <c r="L1059" s="42">
        <f>SmtRes!DF252</f>
        <v>103.73</v>
      </c>
    </row>
    <row r="1060" spans="1:82" ht="57" x14ac:dyDescent="0.2">
      <c r="A1060" s="38"/>
      <c r="B1060" s="38" t="s">
        <v>622</v>
      </c>
      <c r="C1060" s="47" t="s">
        <v>624</v>
      </c>
      <c r="D1060" s="48" t="s">
        <v>132</v>
      </c>
      <c r="E1060" s="49">
        <v>2.4</v>
      </c>
      <c r="F1060" s="49"/>
      <c r="G1060" s="49">
        <f>SmtRes!CX253</f>
        <v>1.08</v>
      </c>
      <c r="H1060" s="50"/>
      <c r="I1060" s="51"/>
      <c r="J1060" s="50">
        <f>SmtRes!CZ253</f>
        <v>1175.51</v>
      </c>
      <c r="K1060" s="51"/>
      <c r="L1060" s="50">
        <f>SmtRes!DF253</f>
        <v>1269.55</v>
      </c>
    </row>
    <row r="1061" spans="1:82" ht="15" x14ac:dyDescent="0.2">
      <c r="A1061" s="38"/>
      <c r="B1061" s="38"/>
      <c r="C1061" s="54" t="s">
        <v>705</v>
      </c>
      <c r="D1061" s="39"/>
      <c r="E1061" s="40"/>
      <c r="F1061" s="40"/>
      <c r="G1061" s="40"/>
      <c r="H1061" s="42"/>
      <c r="I1061" s="41"/>
      <c r="J1061" s="42"/>
      <c r="K1061" s="41"/>
      <c r="L1061" s="42">
        <f>L1048+L1050+L1051+L1057</f>
        <v>6430.3899999999994</v>
      </c>
    </row>
    <row r="1062" spans="1:82" ht="57" x14ac:dyDescent="0.2">
      <c r="A1062" s="36" t="s">
        <v>791</v>
      </c>
      <c r="B1062" s="38" t="str">
        <f>Source!F394</f>
        <v>421/пр_2020_п.75_пп.а</v>
      </c>
      <c r="C1062" s="38" t="str">
        <f>Source!G394</f>
        <v>Сметная стоимость вспомогательных ненормируемых материальных ресурсов, не учтенная в сметной норме, 2%</v>
      </c>
      <c r="D1062" s="39" t="str">
        <f>Source!H394</f>
        <v>%</v>
      </c>
      <c r="E1062" s="40">
        <f>SmtRes!AT254</f>
        <v>2</v>
      </c>
      <c r="F1062" s="40"/>
      <c r="G1062" s="40">
        <f>Source!I394</f>
        <v>2</v>
      </c>
      <c r="H1062" s="42"/>
      <c r="I1062" s="41"/>
      <c r="J1062" s="42"/>
      <c r="K1062" s="41"/>
      <c r="L1062" s="42">
        <f>Source!P394</f>
        <v>77.8</v>
      </c>
      <c r="AD1062">
        <f>ROUND((Source!AT394/100)*((ROUND(0*Source!I394, 2)+ROUND(0*Source!I394, 2))), 2)</f>
        <v>0</v>
      </c>
      <c r="AE1062">
        <f>ROUND((Source!AU394/100)*((ROUND(0*Source!I394, 2)+ROUND(0*Source!I394, 2))), 2)</f>
        <v>0</v>
      </c>
      <c r="AN1062">
        <f>L1062</f>
        <v>77.8</v>
      </c>
      <c r="AW1062">
        <f>L1062</f>
        <v>77.8</v>
      </c>
      <c r="AZ1062">
        <f>Source!X394</f>
        <v>0</v>
      </c>
      <c r="BA1062">
        <f>Source!Y394</f>
        <v>0</v>
      </c>
      <c r="CD1062">
        <v>2</v>
      </c>
    </row>
    <row r="1063" spans="1:82" ht="14.25" x14ac:dyDescent="0.2">
      <c r="A1063" s="38"/>
      <c r="B1063" s="38"/>
      <c r="C1063" s="38" t="s">
        <v>706</v>
      </c>
      <c r="D1063" s="39"/>
      <c r="E1063" s="40"/>
      <c r="F1063" s="40"/>
      <c r="G1063" s="40"/>
      <c r="H1063" s="42"/>
      <c r="I1063" s="41"/>
      <c r="J1063" s="42"/>
      <c r="K1063" s="41"/>
      <c r="L1063" s="42">
        <f>SUM(AR1045:AR1066)+SUM(AS1045:AS1066)+SUM(AT1045:AT1066)+SUM(AU1045:AU1066)+SUM(AV1045:AV1066)</f>
        <v>4770.95</v>
      </c>
    </row>
    <row r="1064" spans="1:82" ht="28.5" x14ac:dyDescent="0.2">
      <c r="A1064" s="38"/>
      <c r="B1064" s="38" t="s">
        <v>309</v>
      </c>
      <c r="C1064" s="38" t="s">
        <v>792</v>
      </c>
      <c r="D1064" s="39" t="s">
        <v>314</v>
      </c>
      <c r="E1064" s="40">
        <f>Source!BZ393</f>
        <v>97</v>
      </c>
      <c r="F1064" s="40"/>
      <c r="G1064" s="40">
        <f>Source!AT393</f>
        <v>97</v>
      </c>
      <c r="H1064" s="42"/>
      <c r="I1064" s="41"/>
      <c r="J1064" s="42"/>
      <c r="K1064" s="41"/>
      <c r="L1064" s="42">
        <f>SUM(AZ1045:AZ1066)</f>
        <v>4627.82</v>
      </c>
    </row>
    <row r="1065" spans="1:82" ht="28.5" x14ac:dyDescent="0.2">
      <c r="A1065" s="47"/>
      <c r="B1065" s="47" t="s">
        <v>310</v>
      </c>
      <c r="C1065" s="47" t="s">
        <v>793</v>
      </c>
      <c r="D1065" s="48" t="s">
        <v>314</v>
      </c>
      <c r="E1065" s="49">
        <f>Source!CA393</f>
        <v>51</v>
      </c>
      <c r="F1065" s="49"/>
      <c r="G1065" s="49">
        <f>Source!AU393</f>
        <v>51</v>
      </c>
      <c r="H1065" s="50"/>
      <c r="I1065" s="51"/>
      <c r="J1065" s="50"/>
      <c r="K1065" s="51"/>
      <c r="L1065" s="50">
        <f>SUM(BA1045:BA1066)</f>
        <v>2433.1799999999998</v>
      </c>
    </row>
    <row r="1066" spans="1:82" ht="15" x14ac:dyDescent="0.2">
      <c r="C1066" s="80" t="s">
        <v>710</v>
      </c>
      <c r="D1066" s="80"/>
      <c r="E1066" s="80"/>
      <c r="F1066" s="80"/>
      <c r="G1066" s="80"/>
      <c r="H1066" s="80"/>
      <c r="I1066" s="81">
        <f>K1066/E1045</f>
        <v>30153.755555555552</v>
      </c>
      <c r="J1066" s="81"/>
      <c r="K1066" s="81">
        <f>L1048+L1050+L1057+L1064+L1065+L1051+SUM(L1062:L1062)</f>
        <v>13569.189999999999</v>
      </c>
      <c r="L1066" s="81"/>
      <c r="AD1066">
        <f>ROUND((Source!AT393/100)*((ROUND(SUMIF(SmtRes!AQ246:'SmtRes'!AQ254,"=1",SmtRes!AD246:'SmtRes'!AD254)*Source!I393, 2)+ROUND(SUMIF(SmtRes!AQ246:'SmtRes'!AQ254,"=1",SmtRes!AC246:'SmtRes'!AC254)*Source!I393, 2))), 2)</f>
        <v>692.87</v>
      </c>
      <c r="AE1066">
        <f>ROUND((Source!AU393/100)*((ROUND(SUMIF(SmtRes!AQ246:'SmtRes'!AQ254,"=1",SmtRes!AD246:'SmtRes'!AD254)*Source!I393, 2)+ROUND(SUMIF(SmtRes!AQ246:'SmtRes'!AQ254,"=1",SmtRes!AC246:'SmtRes'!AC254)*Source!I393, 2))), 2)</f>
        <v>364.29</v>
      </c>
      <c r="AN1066" s="52">
        <f>L1048+L1050+L1057+L1064+L1065+L1051</f>
        <v>13491.39</v>
      </c>
      <c r="AO1066" s="52">
        <f>L1050</f>
        <v>226.90999999999997</v>
      </c>
      <c r="AQ1066" t="s">
        <v>711</v>
      </c>
      <c r="AR1066" s="52">
        <f>L1048</f>
        <v>4668.13</v>
      </c>
      <c r="AT1066" s="52">
        <f>L1051</f>
        <v>102.82</v>
      </c>
      <c r="AV1066" t="s">
        <v>711</v>
      </c>
      <c r="AW1066" s="52">
        <f>L1057</f>
        <v>1432.53</v>
      </c>
      <c r="AZ1066">
        <f>Source!X393</f>
        <v>4627.82</v>
      </c>
      <c r="BA1066">
        <f>Source!Y393</f>
        <v>2433.1799999999998</v>
      </c>
      <c r="CD1066">
        <v>2</v>
      </c>
    </row>
    <row r="1067" spans="1:82" ht="92.25" x14ac:dyDescent="0.2">
      <c r="A1067" s="36" t="s">
        <v>315</v>
      </c>
      <c r="B1067" s="38" t="s">
        <v>794</v>
      </c>
      <c r="C1067" s="38" t="s">
        <v>795</v>
      </c>
      <c r="D1067" s="39" t="str">
        <f>Source!H395</f>
        <v>100 ШТ</v>
      </c>
      <c r="E1067" s="40">
        <f>Source!K395</f>
        <v>0.08</v>
      </c>
      <c r="F1067" s="40"/>
      <c r="G1067" s="40">
        <f>Source!I395</f>
        <v>0.08</v>
      </c>
      <c r="H1067" s="42"/>
      <c r="I1067" s="41"/>
      <c r="J1067" s="42"/>
      <c r="K1067" s="41"/>
      <c r="L1067" s="42"/>
    </row>
    <row r="1068" spans="1:82" ht="306" x14ac:dyDescent="0.2">
      <c r="B1068" s="43" t="str">
        <f>Source!EO395</f>
        <v>Поправка: Сб.№м 8, п.1.8. 3.1  Поправка: 421/пр_2020_прил.10_т.5_п.4_гр.4  Поправка: 421/пр_2020_прил.10_т.5_п.9.1_гр.4</v>
      </c>
      <c r="C1068" s="43" t="str">
        <f>Source!CN395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69" spans="1:82" x14ac:dyDescent="0.2">
      <c r="C1069" s="44" t="str">
        <f>"Объем: "&amp;Source!I395&amp;"=8/"&amp;"100"</f>
        <v>Объем: 0,08=8/100</v>
      </c>
    </row>
    <row r="1070" spans="1:82" ht="15" x14ac:dyDescent="0.2">
      <c r="A1070" s="37"/>
      <c r="B1070" s="40">
        <v>1</v>
      </c>
      <c r="C1070" s="37" t="s">
        <v>700</v>
      </c>
      <c r="D1070" s="39" t="s">
        <v>539</v>
      </c>
      <c r="E1070" s="45"/>
      <c r="F1070" s="40"/>
      <c r="G1070" s="45">
        <f>Source!U395</f>
        <v>4.1529600000000002</v>
      </c>
      <c r="H1070" s="40"/>
      <c r="I1070" s="40"/>
      <c r="J1070" s="40"/>
      <c r="K1070" s="40"/>
      <c r="L1070" s="46">
        <f>SUM(L1071:L1071)-SUMIF(CE1071:CE1071, 1, L1071:L1071)</f>
        <v>1985.03</v>
      </c>
    </row>
    <row r="1071" spans="1:82" ht="28.5" x14ac:dyDescent="0.2">
      <c r="A1071" s="38"/>
      <c r="B1071" s="38" t="s">
        <v>625</v>
      </c>
      <c r="C1071" s="38" t="s">
        <v>626</v>
      </c>
      <c r="D1071" s="39" t="s">
        <v>539</v>
      </c>
      <c r="E1071" s="40">
        <v>41.2</v>
      </c>
      <c r="F1071" s="40">
        <f>ROUND(((1.05)*1.2),7)</f>
        <v>1.26</v>
      </c>
      <c r="G1071" s="40">
        <f>SmtRes!CX255</f>
        <v>4.1529600000000002</v>
      </c>
      <c r="H1071" s="42"/>
      <c r="I1071" s="41"/>
      <c r="J1071" s="42">
        <f>SmtRes!CZ255</f>
        <v>477.98</v>
      </c>
      <c r="K1071" s="41"/>
      <c r="L1071" s="42">
        <f>SmtRes!DI255</f>
        <v>1985.03</v>
      </c>
    </row>
    <row r="1072" spans="1:82" ht="15" x14ac:dyDescent="0.2">
      <c r="A1072" s="37"/>
      <c r="B1072" s="40">
        <v>2</v>
      </c>
      <c r="C1072" s="37" t="s">
        <v>701</v>
      </c>
      <c r="D1072" s="39"/>
      <c r="E1072" s="45"/>
      <c r="F1072" s="40"/>
      <c r="G1072" s="45"/>
      <c r="H1072" s="40"/>
      <c r="I1072" s="40"/>
      <c r="J1072" s="40"/>
      <c r="K1072" s="40"/>
      <c r="L1072" s="46">
        <f>SUM(L1073:L1078)-SUMIF(CE1073:CE1078, 1, L1073:L1078)</f>
        <v>19.769999999999996</v>
      </c>
    </row>
    <row r="1073" spans="1:83" ht="15" x14ac:dyDescent="0.2">
      <c r="A1073" s="37"/>
      <c r="B1073" s="40"/>
      <c r="C1073" s="37" t="s">
        <v>704</v>
      </c>
      <c r="D1073" s="39" t="s">
        <v>539</v>
      </c>
      <c r="E1073" s="45"/>
      <c r="F1073" s="40"/>
      <c r="G1073" s="45">
        <f>Source!V395</f>
        <v>1.9199999999999998E-2</v>
      </c>
      <c r="H1073" s="40"/>
      <c r="I1073" s="40"/>
      <c r="J1073" s="40"/>
      <c r="K1073" s="40"/>
      <c r="L1073" s="46">
        <f>SUMIF(CE1074:CE1078, 1, L1074:L1078)</f>
        <v>10.75</v>
      </c>
      <c r="CE1073">
        <v>1</v>
      </c>
    </row>
    <row r="1074" spans="1:83" ht="28.5" x14ac:dyDescent="0.2">
      <c r="A1074" s="38"/>
      <c r="B1074" s="38" t="s">
        <v>541</v>
      </c>
      <c r="C1074" s="38" t="s">
        <v>543</v>
      </c>
      <c r="D1074" s="39" t="s">
        <v>342</v>
      </c>
      <c r="E1074" s="40">
        <v>0.1</v>
      </c>
      <c r="F1074" s="40">
        <f>ROUND((1.2),7)</f>
        <v>1.2</v>
      </c>
      <c r="G1074" s="40">
        <f>SmtRes!CX257</f>
        <v>9.5999999999999992E-3</v>
      </c>
      <c r="H1074" s="42"/>
      <c r="I1074" s="41"/>
      <c r="J1074" s="42">
        <f>SmtRes!CZ257</f>
        <v>1472.33</v>
      </c>
      <c r="K1074" s="41"/>
      <c r="L1074" s="42">
        <f>SmtRes!DG257</f>
        <v>14.13</v>
      </c>
    </row>
    <row r="1075" spans="1:83" ht="28.5" x14ac:dyDescent="0.2">
      <c r="A1075" s="38"/>
      <c r="B1075" s="38" t="s">
        <v>544</v>
      </c>
      <c r="C1075" s="38" t="s">
        <v>702</v>
      </c>
      <c r="D1075" s="39" t="s">
        <v>539</v>
      </c>
      <c r="E1075" s="40">
        <f>SmtRes!DO257*SmtRes!AT257</f>
        <v>0.1</v>
      </c>
      <c r="F1075" s="40">
        <f>ROUND((1.2),7)</f>
        <v>1.2</v>
      </c>
      <c r="G1075" s="40">
        <f>SmtRes!DO257*SmtRes!CX257</f>
        <v>9.5999999999999992E-3</v>
      </c>
      <c r="H1075" s="42"/>
      <c r="I1075" s="41"/>
      <c r="J1075" s="42">
        <f>ROUND(SmtRes!AG257/SmtRes!DO257, 2)</f>
        <v>642.05999999999995</v>
      </c>
      <c r="K1075" s="41"/>
      <c r="L1075" s="42">
        <f>SmtRes!DH257</f>
        <v>6.16</v>
      </c>
      <c r="CE1075">
        <v>1</v>
      </c>
    </row>
    <row r="1076" spans="1:83" ht="28.5" x14ac:dyDescent="0.2">
      <c r="A1076" s="38"/>
      <c r="B1076" s="38" t="s">
        <v>552</v>
      </c>
      <c r="C1076" s="38" t="s">
        <v>554</v>
      </c>
      <c r="D1076" s="39" t="s">
        <v>342</v>
      </c>
      <c r="E1076" s="40">
        <v>0.1</v>
      </c>
      <c r="F1076" s="40">
        <f>ROUND((1.2),7)</f>
        <v>1.2</v>
      </c>
      <c r="G1076" s="40">
        <f>SmtRes!CX258</f>
        <v>9.5999999999999992E-3</v>
      </c>
      <c r="H1076" s="42"/>
      <c r="I1076" s="41"/>
      <c r="J1076" s="42">
        <f>SmtRes!CZ258</f>
        <v>544.70000000000005</v>
      </c>
      <c r="K1076" s="41"/>
      <c r="L1076" s="42">
        <f>SmtRes!DG258</f>
        <v>5.23</v>
      </c>
    </row>
    <row r="1077" spans="1:83" ht="28.5" x14ac:dyDescent="0.2">
      <c r="A1077" s="38"/>
      <c r="B1077" s="38" t="s">
        <v>551</v>
      </c>
      <c r="C1077" s="38" t="s">
        <v>703</v>
      </c>
      <c r="D1077" s="39" t="s">
        <v>539</v>
      </c>
      <c r="E1077" s="40">
        <f>SmtRes!DO258*SmtRes!AT258</f>
        <v>0.1</v>
      </c>
      <c r="F1077" s="40">
        <f>ROUND((1.2),7)</f>
        <v>1.2</v>
      </c>
      <c r="G1077" s="40">
        <f>SmtRes!DO258*SmtRes!CX258</f>
        <v>9.5999999999999992E-3</v>
      </c>
      <c r="H1077" s="42"/>
      <c r="I1077" s="41"/>
      <c r="J1077" s="42">
        <f>ROUND(SmtRes!AG258/SmtRes!DO258, 2)</f>
        <v>477.98</v>
      </c>
      <c r="K1077" s="41"/>
      <c r="L1077" s="42">
        <f>SmtRes!DH258</f>
        <v>4.59</v>
      </c>
      <c r="CE1077">
        <v>1</v>
      </c>
    </row>
    <row r="1078" spans="1:83" ht="42.75" x14ac:dyDescent="0.2">
      <c r="A1078" s="38"/>
      <c r="B1078" s="38" t="s">
        <v>616</v>
      </c>
      <c r="C1078" s="38" t="s">
        <v>618</v>
      </c>
      <c r="D1078" s="39" t="s">
        <v>342</v>
      </c>
      <c r="E1078" s="40">
        <v>0.16</v>
      </c>
      <c r="F1078" s="40">
        <f>ROUND((1.2),7)</f>
        <v>1.2</v>
      </c>
      <c r="G1078" s="40">
        <f>SmtRes!CX259</f>
        <v>1.536E-2</v>
      </c>
      <c r="H1078" s="42"/>
      <c r="I1078" s="41"/>
      <c r="J1078" s="42">
        <f>SmtRes!CZ259</f>
        <v>26.66</v>
      </c>
      <c r="K1078" s="41"/>
      <c r="L1078" s="42">
        <f>SmtRes!DG259</f>
        <v>0.41</v>
      </c>
    </row>
    <row r="1079" spans="1:83" ht="15" x14ac:dyDescent="0.2">
      <c r="A1079" s="37"/>
      <c r="B1079" s="40">
        <v>4</v>
      </c>
      <c r="C1079" s="37" t="s">
        <v>749</v>
      </c>
      <c r="D1079" s="39"/>
      <c r="E1079" s="45"/>
      <c r="F1079" s="40"/>
      <c r="G1079" s="45"/>
      <c r="H1079" s="40"/>
      <c r="I1079" s="40"/>
      <c r="J1079" s="40"/>
      <c r="K1079" s="40"/>
      <c r="L1079" s="46">
        <f>SUM(L1080:L1082)-SUMIF(CE1080:CE1082, 1, L1080:L1082)</f>
        <v>0</v>
      </c>
    </row>
    <row r="1080" spans="1:83" ht="42.75" x14ac:dyDescent="0.2">
      <c r="A1080" s="38"/>
      <c r="B1080" s="38" t="s">
        <v>628</v>
      </c>
      <c r="C1080" s="38" t="s">
        <v>630</v>
      </c>
      <c r="D1080" s="39" t="s">
        <v>140</v>
      </c>
      <c r="E1080" s="40">
        <v>3.0000000000000001E-3</v>
      </c>
      <c r="F1080" s="40">
        <f>ROUND(0,7)</f>
        <v>0</v>
      </c>
      <c r="G1080" s="40">
        <f>SmtRes!CX260</f>
        <v>0</v>
      </c>
      <c r="H1080" s="42">
        <f>SmtRes!CZ260</f>
        <v>70310.45</v>
      </c>
      <c r="I1080" s="41">
        <f>SmtRes!AI260</f>
        <v>0.91</v>
      </c>
      <c r="J1080" s="42">
        <f>ROUND(H1080*I1080, 2)</f>
        <v>63982.51</v>
      </c>
      <c r="K1080" s="41"/>
      <c r="L1080" s="42">
        <f>SmtRes!DF260</f>
        <v>0</v>
      </c>
    </row>
    <row r="1081" spans="1:83" ht="28.5" x14ac:dyDescent="0.2">
      <c r="A1081" s="38"/>
      <c r="B1081" s="38" t="s">
        <v>631</v>
      </c>
      <c r="C1081" s="38" t="s">
        <v>633</v>
      </c>
      <c r="D1081" s="39" t="s">
        <v>132</v>
      </c>
      <c r="E1081" s="40">
        <v>0.8</v>
      </c>
      <c r="F1081" s="40">
        <f>ROUND(0,7)</f>
        <v>0</v>
      </c>
      <c r="G1081" s="40">
        <f>SmtRes!CX261</f>
        <v>0</v>
      </c>
      <c r="H1081" s="42">
        <f>SmtRes!CZ261</f>
        <v>79.88</v>
      </c>
      <c r="I1081" s="41">
        <f>SmtRes!AI261</f>
        <v>1.3</v>
      </c>
      <c r="J1081" s="42">
        <f>ROUND(H1081*I1081, 2)</f>
        <v>103.84</v>
      </c>
      <c r="K1081" s="41"/>
      <c r="L1081" s="42">
        <f>SmtRes!DF261</f>
        <v>0</v>
      </c>
    </row>
    <row r="1082" spans="1:83" ht="28.5" x14ac:dyDescent="0.2">
      <c r="A1082" s="38"/>
      <c r="B1082" s="38" t="s">
        <v>634</v>
      </c>
      <c r="C1082" s="47" t="s">
        <v>636</v>
      </c>
      <c r="D1082" s="48" t="s">
        <v>318</v>
      </c>
      <c r="E1082" s="49">
        <v>1.02</v>
      </c>
      <c r="F1082" s="49">
        <f>ROUND(0,7)</f>
        <v>0</v>
      </c>
      <c r="G1082" s="49">
        <f>SmtRes!CX262</f>
        <v>0</v>
      </c>
      <c r="H1082" s="50">
        <f>SmtRes!CZ262</f>
        <v>896.51</v>
      </c>
      <c r="I1082" s="51">
        <f>SmtRes!AI262</f>
        <v>1.04</v>
      </c>
      <c r="J1082" s="50">
        <f>ROUND(H1082*I1082, 2)</f>
        <v>932.37</v>
      </c>
      <c r="K1082" s="51"/>
      <c r="L1082" s="50">
        <f>SmtRes!DF262</f>
        <v>0</v>
      </c>
    </row>
    <row r="1083" spans="1:83" ht="15" x14ac:dyDescent="0.2">
      <c r="A1083" s="38"/>
      <c r="B1083" s="38"/>
      <c r="C1083" s="54" t="s">
        <v>705</v>
      </c>
      <c r="D1083" s="39"/>
      <c r="E1083" s="40"/>
      <c r="F1083" s="40"/>
      <c r="G1083" s="40"/>
      <c r="H1083" s="42"/>
      <c r="I1083" s="41"/>
      <c r="J1083" s="42"/>
      <c r="K1083" s="41"/>
      <c r="L1083" s="42">
        <f>L1070+L1072+L1073+L1079</f>
        <v>2015.55</v>
      </c>
    </row>
    <row r="1084" spans="1:83" ht="57" x14ac:dyDescent="0.2">
      <c r="A1084" s="36" t="s">
        <v>796</v>
      </c>
      <c r="B1084" s="38" t="str">
        <f>Source!F396</f>
        <v>421/пр_2020_п.75_пп.а</v>
      </c>
      <c r="C1084" s="38" t="str">
        <f>Source!G396</f>
        <v>Сметная стоимость вспомогательных ненормируемых материальных ресурсов, не учтенная в сметной норме, 2%</v>
      </c>
      <c r="D1084" s="39" t="str">
        <f>Source!H396</f>
        <v>%</v>
      </c>
      <c r="E1084" s="40">
        <f>SmtRes!AT263</f>
        <v>2</v>
      </c>
      <c r="F1084" s="40"/>
      <c r="G1084" s="40">
        <f>Source!I396</f>
        <v>2</v>
      </c>
      <c r="H1084" s="42"/>
      <c r="I1084" s="41"/>
      <c r="J1084" s="42"/>
      <c r="K1084" s="41"/>
      <c r="L1084" s="42">
        <f>Source!P396</f>
        <v>31.51</v>
      </c>
      <c r="AD1084">
        <f>ROUND((Source!AT396/100)*((ROUND(0*Source!I396, 2)+ROUND(0*Source!I396, 2))), 2)</f>
        <v>0</v>
      </c>
      <c r="AE1084">
        <f>ROUND((Source!AU396/100)*((ROUND(0*Source!I396, 2)+ROUND(0*Source!I396, 2))), 2)</f>
        <v>0</v>
      </c>
      <c r="AN1084">
        <f>L1084</f>
        <v>31.51</v>
      </c>
      <c r="AW1084">
        <f>L1084</f>
        <v>31.51</v>
      </c>
      <c r="AZ1084">
        <f>Source!X396</f>
        <v>0</v>
      </c>
      <c r="BA1084">
        <f>Source!Y396</f>
        <v>0</v>
      </c>
      <c r="CD1084">
        <v>2</v>
      </c>
    </row>
    <row r="1085" spans="1:83" ht="14.25" x14ac:dyDescent="0.2">
      <c r="A1085" s="38"/>
      <c r="B1085" s="38"/>
      <c r="C1085" s="38" t="s">
        <v>706</v>
      </c>
      <c r="D1085" s="39"/>
      <c r="E1085" s="40"/>
      <c r="F1085" s="40"/>
      <c r="G1085" s="40"/>
      <c r="H1085" s="42"/>
      <c r="I1085" s="41"/>
      <c r="J1085" s="42"/>
      <c r="K1085" s="41"/>
      <c r="L1085" s="42">
        <f>SUM(AR1067:AR1088)+SUM(AS1067:AS1088)+SUM(AT1067:AT1088)+SUM(AU1067:AU1088)+SUM(AV1067:AV1088)</f>
        <v>1995.78</v>
      </c>
    </row>
    <row r="1086" spans="1:83" ht="28.5" x14ac:dyDescent="0.2">
      <c r="A1086" s="38"/>
      <c r="B1086" s="38" t="s">
        <v>309</v>
      </c>
      <c r="C1086" s="38" t="s">
        <v>792</v>
      </c>
      <c r="D1086" s="39" t="s">
        <v>314</v>
      </c>
      <c r="E1086" s="40">
        <f>Source!BZ395</f>
        <v>97</v>
      </c>
      <c r="F1086" s="40"/>
      <c r="G1086" s="40">
        <f>Source!AT395</f>
        <v>97</v>
      </c>
      <c r="H1086" s="42"/>
      <c r="I1086" s="41"/>
      <c r="J1086" s="42"/>
      <c r="K1086" s="41"/>
      <c r="L1086" s="42">
        <f>SUM(AZ1067:AZ1088)</f>
        <v>1935.91</v>
      </c>
    </row>
    <row r="1087" spans="1:83" ht="28.5" x14ac:dyDescent="0.2">
      <c r="A1087" s="47"/>
      <c r="B1087" s="47" t="s">
        <v>310</v>
      </c>
      <c r="C1087" s="47" t="s">
        <v>793</v>
      </c>
      <c r="D1087" s="48" t="s">
        <v>314</v>
      </c>
      <c r="E1087" s="49">
        <f>Source!CA395</f>
        <v>51</v>
      </c>
      <c r="F1087" s="49"/>
      <c r="G1087" s="49">
        <f>Source!AU395</f>
        <v>51</v>
      </c>
      <c r="H1087" s="50"/>
      <c r="I1087" s="51"/>
      <c r="J1087" s="50"/>
      <c r="K1087" s="51"/>
      <c r="L1087" s="50">
        <f>SUM(BA1067:BA1088)</f>
        <v>1017.85</v>
      </c>
    </row>
    <row r="1088" spans="1:83" ht="15" x14ac:dyDescent="0.2">
      <c r="C1088" s="80" t="s">
        <v>710</v>
      </c>
      <c r="D1088" s="80"/>
      <c r="E1088" s="80"/>
      <c r="F1088" s="80"/>
      <c r="G1088" s="80"/>
      <c r="H1088" s="80"/>
      <c r="I1088" s="81">
        <f>K1088/E1067</f>
        <v>62510.250000000007</v>
      </c>
      <c r="J1088" s="81"/>
      <c r="K1088" s="81">
        <f>L1070+L1072+L1079+L1086+L1087+L1073+SUM(L1084:L1084)</f>
        <v>5000.8200000000006</v>
      </c>
      <c r="L1088" s="81"/>
      <c r="AD1088">
        <f>ROUND((Source!AT395/100)*((ROUND(SUMIF(SmtRes!AQ255:'SmtRes'!AQ263,"=1",SmtRes!AD255:'SmtRes'!AD263)*Source!I395, 2)+ROUND(SUMIF(SmtRes!AQ255:'SmtRes'!AQ263,"=1",SmtRes!AC255:'SmtRes'!AC263)*Source!I395, 2))), 2)</f>
        <v>124</v>
      </c>
      <c r="AE1088">
        <f>ROUND((Source!AU395/100)*((ROUND(SUMIF(SmtRes!AQ255:'SmtRes'!AQ263,"=1",SmtRes!AD255:'SmtRes'!AD263)*Source!I395, 2)+ROUND(SUMIF(SmtRes!AQ255:'SmtRes'!AQ263,"=1",SmtRes!AC255:'SmtRes'!AC263)*Source!I395, 2))), 2)</f>
        <v>65.2</v>
      </c>
      <c r="AN1088" s="52">
        <f>L1070+L1072+L1079+L1086+L1087+L1073</f>
        <v>4969.3100000000004</v>
      </c>
      <c r="AO1088" s="52">
        <f>L1072</f>
        <v>19.769999999999996</v>
      </c>
      <c r="AQ1088" t="s">
        <v>711</v>
      </c>
      <c r="AR1088" s="52">
        <f>L1070</f>
        <v>1985.03</v>
      </c>
      <c r="AT1088" s="52">
        <f>L1073</f>
        <v>10.75</v>
      </c>
      <c r="AV1088" t="s">
        <v>711</v>
      </c>
      <c r="AW1088" s="52">
        <f>L1079</f>
        <v>0</v>
      </c>
      <c r="AZ1088">
        <f>Source!X395</f>
        <v>1935.91</v>
      </c>
      <c r="BA1088">
        <f>Source!Y395</f>
        <v>1017.85</v>
      </c>
      <c r="CD1088">
        <v>2</v>
      </c>
    </row>
    <row r="1090" spans="1:12" ht="15" x14ac:dyDescent="0.2">
      <c r="A1090" s="57"/>
      <c r="B1090" s="58"/>
      <c r="C1090" s="76" t="s">
        <v>714</v>
      </c>
      <c r="D1090" s="76"/>
      <c r="E1090" s="76"/>
      <c r="F1090" s="76"/>
      <c r="G1090" s="76"/>
      <c r="H1090" s="76"/>
      <c r="I1090" s="46"/>
      <c r="J1090" s="57"/>
      <c r="K1090" s="59"/>
      <c r="L1090" s="46">
        <f>L1092+L1093+L1099+L1103</f>
        <v>11635.12</v>
      </c>
    </row>
    <row r="1091" spans="1:12" ht="14.25" x14ac:dyDescent="0.2">
      <c r="A1091" s="55"/>
      <c r="B1091" s="56"/>
      <c r="C1091" s="77" t="s">
        <v>715</v>
      </c>
      <c r="D1091" s="74"/>
      <c r="E1091" s="74"/>
      <c r="F1091" s="74"/>
      <c r="G1091" s="74"/>
      <c r="H1091" s="74"/>
      <c r="I1091" s="42"/>
      <c r="J1091" s="55"/>
      <c r="K1091" s="40"/>
      <c r="L1091" s="42"/>
    </row>
    <row r="1092" spans="1:12" ht="14.25" x14ac:dyDescent="0.2">
      <c r="A1092" s="55"/>
      <c r="B1092" s="56"/>
      <c r="C1092" s="74" t="s">
        <v>716</v>
      </c>
      <c r="D1092" s="74"/>
      <c r="E1092" s="74"/>
      <c r="F1092" s="74"/>
      <c r="G1092" s="74"/>
      <c r="H1092" s="74"/>
      <c r="I1092" s="42"/>
      <c r="J1092" s="55"/>
      <c r="K1092" s="40"/>
      <c r="L1092" s="42">
        <f>SUM(AR1029:AR1088)</f>
        <v>8345.2200000000012</v>
      </c>
    </row>
    <row r="1093" spans="1:12" ht="14.25" hidden="1" x14ac:dyDescent="0.2">
      <c r="A1093" s="55"/>
      <c r="B1093" s="56"/>
      <c r="C1093" s="74" t="s">
        <v>717</v>
      </c>
      <c r="D1093" s="74"/>
      <c r="E1093" s="74"/>
      <c r="F1093" s="74"/>
      <c r="G1093" s="74"/>
      <c r="H1093" s="74"/>
      <c r="I1093" s="42"/>
      <c r="J1093" s="55"/>
      <c r="K1093" s="40"/>
      <c r="L1093" s="42">
        <f>L1095+L1098+L1097</f>
        <v>429.21999999999997</v>
      </c>
    </row>
    <row r="1094" spans="1:12" ht="14.25" hidden="1" x14ac:dyDescent="0.2">
      <c r="A1094" s="55"/>
      <c r="B1094" s="56"/>
      <c r="C1094" s="77" t="s">
        <v>718</v>
      </c>
      <c r="D1094" s="74"/>
      <c r="E1094" s="74"/>
      <c r="F1094" s="74"/>
      <c r="G1094" s="74"/>
      <c r="H1094" s="74"/>
      <c r="I1094" s="42"/>
      <c r="J1094" s="55"/>
      <c r="K1094" s="40"/>
      <c r="L1094" s="42"/>
    </row>
    <row r="1095" spans="1:12" ht="14.25" x14ac:dyDescent="0.2">
      <c r="A1095" s="55"/>
      <c r="B1095" s="56"/>
      <c r="C1095" s="74" t="s">
        <v>717</v>
      </c>
      <c r="D1095" s="74"/>
      <c r="E1095" s="74"/>
      <c r="F1095" s="74"/>
      <c r="G1095" s="74"/>
      <c r="H1095" s="74"/>
      <c r="I1095" s="42"/>
      <c r="J1095" s="55"/>
      <c r="K1095" s="40"/>
      <c r="L1095" s="42">
        <f>SUM(AO1029:AO1088)</f>
        <v>315.64999999999998</v>
      </c>
    </row>
    <row r="1096" spans="1:12" ht="14.25" hidden="1" x14ac:dyDescent="0.2">
      <c r="A1096" s="55"/>
      <c r="B1096" s="56"/>
      <c r="C1096" s="77" t="s">
        <v>719</v>
      </c>
      <c r="D1096" s="74"/>
      <c r="E1096" s="74"/>
      <c r="F1096" s="74"/>
      <c r="G1096" s="74"/>
      <c r="H1096" s="74"/>
      <c r="I1096" s="42"/>
      <c r="J1096" s="55"/>
      <c r="K1096" s="40"/>
      <c r="L1096" s="42"/>
    </row>
    <row r="1097" spans="1:12" ht="14.25" x14ac:dyDescent="0.2">
      <c r="A1097" s="55"/>
      <c r="B1097" s="56"/>
      <c r="C1097" s="74" t="s">
        <v>739</v>
      </c>
      <c r="D1097" s="74"/>
      <c r="E1097" s="74"/>
      <c r="F1097" s="74"/>
      <c r="G1097" s="74"/>
      <c r="H1097" s="74"/>
      <c r="I1097" s="42"/>
      <c r="J1097" s="55"/>
      <c r="K1097" s="40"/>
      <c r="L1097" s="42">
        <f>SUM(AT1029:AT1088)</f>
        <v>113.57</v>
      </c>
    </row>
    <row r="1098" spans="1:12" ht="14.25" hidden="1" x14ac:dyDescent="0.2">
      <c r="A1098" s="55"/>
      <c r="B1098" s="56"/>
      <c r="C1098" s="74" t="s">
        <v>720</v>
      </c>
      <c r="D1098" s="74"/>
      <c r="E1098" s="74"/>
      <c r="F1098" s="74"/>
      <c r="G1098" s="74"/>
      <c r="H1098" s="74"/>
      <c r="I1098" s="42"/>
      <c r="J1098" s="55"/>
      <c r="K1098" s="40"/>
      <c r="L1098" s="42">
        <f>SUM(AV1029:AV1088)</f>
        <v>0</v>
      </c>
    </row>
    <row r="1099" spans="1:12" ht="14.25" x14ac:dyDescent="0.2">
      <c r="A1099" s="55"/>
      <c r="B1099" s="56"/>
      <c r="C1099" s="74" t="s">
        <v>721</v>
      </c>
      <c r="D1099" s="74"/>
      <c r="E1099" s="74"/>
      <c r="F1099" s="74"/>
      <c r="G1099" s="74"/>
      <c r="H1099" s="74"/>
      <c r="I1099" s="42"/>
      <c r="J1099" s="55"/>
      <c r="K1099" s="40"/>
      <c r="L1099" s="42">
        <f>L1101+L1102</f>
        <v>2860.6800000000003</v>
      </c>
    </row>
    <row r="1100" spans="1:12" ht="14.25" x14ac:dyDescent="0.2">
      <c r="A1100" s="55"/>
      <c r="B1100" s="56"/>
      <c r="C1100" s="77" t="s">
        <v>718</v>
      </c>
      <c r="D1100" s="74"/>
      <c r="E1100" s="74"/>
      <c r="F1100" s="74"/>
      <c r="G1100" s="74"/>
      <c r="H1100" s="74"/>
      <c r="I1100" s="42"/>
      <c r="J1100" s="55"/>
      <c r="K1100" s="40"/>
      <c r="L1100" s="42"/>
    </row>
    <row r="1101" spans="1:12" ht="14.25" x14ac:dyDescent="0.2">
      <c r="A1101" s="55"/>
      <c r="B1101" s="56"/>
      <c r="C1101" s="74" t="s">
        <v>722</v>
      </c>
      <c r="D1101" s="74"/>
      <c r="E1101" s="74"/>
      <c r="F1101" s="74"/>
      <c r="G1101" s="74"/>
      <c r="H1101" s="74"/>
      <c r="I1101" s="42"/>
      <c r="J1101" s="55"/>
      <c r="K1101" s="40"/>
      <c r="L1101" s="42">
        <f>SUM(AW1029:AW1088)-SUM(BK1029:BK1088)</f>
        <v>2860.6800000000003</v>
      </c>
    </row>
    <row r="1102" spans="1:12" ht="14.25" hidden="1" x14ac:dyDescent="0.2">
      <c r="A1102" s="55"/>
      <c r="B1102" s="56"/>
      <c r="C1102" s="74" t="s">
        <v>723</v>
      </c>
      <c r="D1102" s="74"/>
      <c r="E1102" s="74"/>
      <c r="F1102" s="74"/>
      <c r="G1102" s="74"/>
      <c r="H1102" s="74"/>
      <c r="I1102" s="42"/>
      <c r="J1102" s="55"/>
      <c r="K1102" s="40"/>
      <c r="L1102" s="42">
        <f>SUM(BC1029:BC1088)</f>
        <v>0</v>
      </c>
    </row>
    <row r="1103" spans="1:12" ht="14.25" hidden="1" x14ac:dyDescent="0.2">
      <c r="A1103" s="55"/>
      <c r="B1103" s="56"/>
      <c r="C1103" s="74" t="s">
        <v>724</v>
      </c>
      <c r="D1103" s="74"/>
      <c r="E1103" s="74"/>
      <c r="F1103" s="74"/>
      <c r="G1103" s="74"/>
      <c r="H1103" s="74"/>
      <c r="I1103" s="42"/>
      <c r="J1103" s="55"/>
      <c r="K1103" s="40"/>
      <c r="L1103" s="42">
        <f>SUM(BB1029:BB1088)</f>
        <v>0</v>
      </c>
    </row>
    <row r="1104" spans="1:12" ht="14.25" x14ac:dyDescent="0.2">
      <c r="A1104" s="55"/>
      <c r="B1104" s="56"/>
      <c r="C1104" s="74" t="s">
        <v>725</v>
      </c>
      <c r="D1104" s="74"/>
      <c r="E1104" s="74"/>
      <c r="F1104" s="74"/>
      <c r="G1104" s="74"/>
      <c r="H1104" s="74"/>
      <c r="I1104" s="42"/>
      <c r="J1104" s="55"/>
      <c r="K1104" s="40"/>
      <c r="L1104" s="42">
        <f>SUM(AR1029:AR1088)+SUM(AT1029:AT1088)+SUM(AV1029:AV1088)</f>
        <v>8458.7900000000009</v>
      </c>
    </row>
    <row r="1105" spans="1:12" ht="14.25" x14ac:dyDescent="0.2">
      <c r="A1105" s="55"/>
      <c r="B1105" s="56"/>
      <c r="C1105" s="74" t="s">
        <v>726</v>
      </c>
      <c r="D1105" s="74"/>
      <c r="E1105" s="74"/>
      <c r="F1105" s="74"/>
      <c r="G1105" s="74"/>
      <c r="H1105" s="74"/>
      <c r="I1105" s="42"/>
      <c r="J1105" s="55"/>
      <c r="K1105" s="40"/>
      <c r="L1105" s="42">
        <f>SUM(AZ1029:AZ1088)</f>
        <v>8306.5499999999993</v>
      </c>
    </row>
    <row r="1106" spans="1:12" ht="14.25" x14ac:dyDescent="0.2">
      <c r="A1106" s="55"/>
      <c r="B1106" s="56"/>
      <c r="C1106" s="74" t="s">
        <v>727</v>
      </c>
      <c r="D1106" s="74"/>
      <c r="E1106" s="74"/>
      <c r="F1106" s="74"/>
      <c r="G1106" s="74"/>
      <c r="H1106" s="74"/>
      <c r="I1106" s="42"/>
      <c r="J1106" s="55"/>
      <c r="K1106" s="40"/>
      <c r="L1106" s="42">
        <f>SUM(BA1029:BA1088)</f>
        <v>4466.2700000000004</v>
      </c>
    </row>
    <row r="1107" spans="1:12" ht="14.25" hidden="1" x14ac:dyDescent="0.2">
      <c r="A1107" s="55"/>
      <c r="B1107" s="56"/>
      <c r="C1107" s="74" t="s">
        <v>728</v>
      </c>
      <c r="D1107" s="74"/>
      <c r="E1107" s="74"/>
      <c r="F1107" s="74"/>
      <c r="G1107" s="74"/>
      <c r="H1107" s="74"/>
      <c r="I1107" s="42"/>
      <c r="J1107" s="55"/>
      <c r="K1107" s="40"/>
      <c r="L1107" s="42">
        <f>L1109+L1110</f>
        <v>0</v>
      </c>
    </row>
    <row r="1108" spans="1:12" ht="14.25" hidden="1" x14ac:dyDescent="0.2">
      <c r="A1108" s="55"/>
      <c r="B1108" s="56"/>
      <c r="C1108" s="77" t="s">
        <v>715</v>
      </c>
      <c r="D1108" s="74"/>
      <c r="E1108" s="74"/>
      <c r="F1108" s="74"/>
      <c r="G1108" s="74"/>
      <c r="H1108" s="74"/>
      <c r="I1108" s="42"/>
      <c r="J1108" s="55"/>
      <c r="K1108" s="40"/>
      <c r="L1108" s="42"/>
    </row>
    <row r="1109" spans="1:12" ht="14.25" hidden="1" x14ac:dyDescent="0.2">
      <c r="A1109" s="55"/>
      <c r="B1109" s="56"/>
      <c r="C1109" s="74" t="s">
        <v>729</v>
      </c>
      <c r="D1109" s="74"/>
      <c r="E1109" s="74"/>
      <c r="F1109" s="74"/>
      <c r="G1109" s="74"/>
      <c r="H1109" s="74"/>
      <c r="I1109" s="42"/>
      <c r="J1109" s="55"/>
      <c r="K1109" s="40"/>
      <c r="L1109" s="42">
        <f>SUM(BK1029:BK1088)</f>
        <v>0</v>
      </c>
    </row>
    <row r="1110" spans="1:12" ht="14.25" hidden="1" x14ac:dyDescent="0.2">
      <c r="A1110" s="55"/>
      <c r="B1110" s="56"/>
      <c r="C1110" s="74" t="s">
        <v>730</v>
      </c>
      <c r="D1110" s="74"/>
      <c r="E1110" s="74"/>
      <c r="F1110" s="74"/>
      <c r="G1110" s="74"/>
      <c r="H1110" s="74"/>
      <c r="I1110" s="42"/>
      <c r="J1110" s="55"/>
      <c r="K1110" s="40"/>
      <c r="L1110" s="42">
        <f>SUM(BD1029:BD1088)</f>
        <v>0</v>
      </c>
    </row>
    <row r="1111" spans="1:12" ht="14.25" hidden="1" x14ac:dyDescent="0.2">
      <c r="A1111" s="55"/>
      <c r="B1111" s="56"/>
      <c r="C1111" s="74" t="s">
        <v>731</v>
      </c>
      <c r="D1111" s="74"/>
      <c r="E1111" s="74"/>
      <c r="F1111" s="74"/>
      <c r="G1111" s="74"/>
      <c r="H1111" s="74"/>
      <c r="I1111" s="42"/>
      <c r="J1111" s="55"/>
      <c r="K1111" s="40"/>
      <c r="L1111" s="42"/>
    </row>
    <row r="1112" spans="1:12" ht="14.25" hidden="1" x14ac:dyDescent="0.2">
      <c r="A1112" s="55"/>
      <c r="B1112" s="56"/>
      <c r="C1112" s="74" t="s">
        <v>732</v>
      </c>
      <c r="D1112" s="74"/>
      <c r="E1112" s="74"/>
      <c r="F1112" s="74"/>
      <c r="G1112" s="74"/>
      <c r="H1112" s="74"/>
      <c r="I1112" s="42"/>
      <c r="J1112" s="55"/>
      <c r="K1112" s="40"/>
      <c r="L1112" s="42">
        <f>SUM(BO1029:BO1088)</f>
        <v>0</v>
      </c>
    </row>
    <row r="1113" spans="1:12" ht="15" x14ac:dyDescent="0.2">
      <c r="A1113" s="57"/>
      <c r="B1113" s="58"/>
      <c r="C1113" s="76" t="s">
        <v>733</v>
      </c>
      <c r="D1113" s="76"/>
      <c r="E1113" s="76"/>
      <c r="F1113" s="76"/>
      <c r="G1113" s="76"/>
      <c r="H1113" s="76"/>
      <c r="I1113" s="46"/>
      <c r="J1113" s="57"/>
      <c r="K1113" s="59"/>
      <c r="L1113" s="46">
        <f>L1090+L1105+L1106+L1107+L1111+L1112</f>
        <v>24407.94</v>
      </c>
    </row>
    <row r="1114" spans="1:12" ht="14.25" x14ac:dyDescent="0.2">
      <c r="A1114" s="55"/>
      <c r="B1114" s="56"/>
      <c r="C1114" s="77" t="s">
        <v>734</v>
      </c>
      <c r="D1114" s="74"/>
      <c r="E1114" s="74"/>
      <c r="F1114" s="74"/>
      <c r="G1114" s="74"/>
      <c r="H1114" s="74"/>
      <c r="I1114" s="42"/>
      <c r="J1114" s="55"/>
      <c r="K1114" s="40"/>
      <c r="L1114" s="42"/>
    </row>
    <row r="1115" spans="1:12" ht="14.25" hidden="1" x14ac:dyDescent="0.2">
      <c r="A1115" s="55"/>
      <c r="B1115" s="56"/>
      <c r="C1115" s="74" t="s">
        <v>735</v>
      </c>
      <c r="D1115" s="74"/>
      <c r="E1115" s="74"/>
      <c r="F1115" s="74"/>
      <c r="G1115" s="74"/>
      <c r="H1115" s="74"/>
      <c r="I1115" s="42"/>
      <c r="J1115" s="55"/>
      <c r="K1115" s="40"/>
      <c r="L1115" s="42">
        <f>SUM(AX1029:AX1088)</f>
        <v>0</v>
      </c>
    </row>
    <row r="1116" spans="1:12" ht="14.25" hidden="1" x14ac:dyDescent="0.2">
      <c r="A1116" s="55"/>
      <c r="B1116" s="56"/>
      <c r="C1116" s="74" t="s">
        <v>736</v>
      </c>
      <c r="D1116" s="74"/>
      <c r="E1116" s="74"/>
      <c r="F1116" s="74"/>
      <c r="G1116" s="74"/>
      <c r="H1116" s="74"/>
      <c r="I1116" s="42"/>
      <c r="J1116" s="55"/>
      <c r="K1116" s="40"/>
      <c r="L1116" s="42">
        <f>SUM(AY1029:AY1088)</f>
        <v>0</v>
      </c>
    </row>
    <row r="1117" spans="1:12" ht="14.25" x14ac:dyDescent="0.2">
      <c r="A1117" s="55"/>
      <c r="B1117" s="56"/>
      <c r="C1117" s="74" t="s">
        <v>737</v>
      </c>
      <c r="D1117" s="74"/>
      <c r="E1117" s="74"/>
      <c r="F1117" s="75"/>
      <c r="G1117" s="45">
        <f>Source!F420</f>
        <v>18.162960000000002</v>
      </c>
      <c r="H1117" s="55"/>
      <c r="I1117" s="55"/>
      <c r="J1117" s="55"/>
      <c r="K1117" s="55"/>
      <c r="L1117" s="55"/>
    </row>
    <row r="1118" spans="1:12" ht="14.25" x14ac:dyDescent="0.2">
      <c r="A1118" s="55"/>
      <c r="B1118" s="56"/>
      <c r="C1118" s="74" t="s">
        <v>738</v>
      </c>
      <c r="D1118" s="74"/>
      <c r="E1118" s="74"/>
      <c r="F1118" s="75"/>
      <c r="G1118" s="45">
        <f>Source!F421</f>
        <v>0.20280000000000001</v>
      </c>
      <c r="H1118" s="55"/>
      <c r="I1118" s="55"/>
      <c r="J1118" s="55"/>
      <c r="K1118" s="55"/>
      <c r="L1118" s="55"/>
    </row>
    <row r="1121" spans="1:83" ht="16.5" x14ac:dyDescent="0.2">
      <c r="A1121" s="79" t="s">
        <v>797</v>
      </c>
      <c r="B1121" s="79"/>
      <c r="C1121" s="79"/>
      <c r="D1121" s="79"/>
      <c r="E1121" s="79"/>
      <c r="F1121" s="79"/>
      <c r="G1121" s="79"/>
      <c r="H1121" s="79"/>
      <c r="I1121" s="79"/>
      <c r="J1121" s="79"/>
      <c r="K1121" s="79"/>
      <c r="L1121" s="79"/>
    </row>
    <row r="1122" spans="1:83" ht="119.25" x14ac:dyDescent="0.2">
      <c r="A1122" s="36" t="s">
        <v>324</v>
      </c>
      <c r="B1122" s="38" t="s">
        <v>798</v>
      </c>
      <c r="C1122" s="38" t="s">
        <v>799</v>
      </c>
      <c r="D1122" s="39" t="str">
        <f>Source!H432</f>
        <v>100 м2</v>
      </c>
      <c r="E1122" s="40">
        <f>Source!K432</f>
        <v>9.6000000000000002E-2</v>
      </c>
      <c r="F1122" s="40"/>
      <c r="G1122" s="40">
        <f>Source!I432</f>
        <v>9.6000000000000002E-2</v>
      </c>
      <c r="H1122" s="42"/>
      <c r="I1122" s="41"/>
      <c r="J1122" s="42"/>
      <c r="K1122" s="41"/>
      <c r="L1122" s="42"/>
    </row>
    <row r="1123" spans="1:83" ht="318.75" x14ac:dyDescent="0.2">
      <c r="B1123" s="43" t="str">
        <f>Source!EO432</f>
        <v>Поправка: 421/пр_2020_п.58_пп.б  Поправка: 421/пр_2020_прил.10_т.5_п.4_гр.3</v>
      </c>
      <c r="C1123" s="43" t="str">
        <f>Source!CN432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4" spans="1:83" x14ac:dyDescent="0.2">
      <c r="C1124" s="44" t="str">
        <f>"Объем: "&amp;Source!I432&amp;"=9,6/"&amp;"100"</f>
        <v>Объем: 0,096=9,6/100</v>
      </c>
    </row>
    <row r="1125" spans="1:83" ht="15" x14ac:dyDescent="0.2">
      <c r="A1125" s="37"/>
      <c r="B1125" s="40">
        <v>1</v>
      </c>
      <c r="C1125" s="37" t="s">
        <v>700</v>
      </c>
      <c r="D1125" s="39" t="s">
        <v>539</v>
      </c>
      <c r="E1125" s="45"/>
      <c r="F1125" s="40"/>
      <c r="G1125" s="45">
        <f>Source!U432</f>
        <v>1.4254848</v>
      </c>
      <c r="H1125" s="40"/>
      <c r="I1125" s="40"/>
      <c r="J1125" s="40"/>
      <c r="K1125" s="40"/>
      <c r="L1125" s="46">
        <f>SUM(L1126:L1126)-SUMIF(CE1126:CE1126, 1, L1126:L1126)</f>
        <v>643.22</v>
      </c>
    </row>
    <row r="1126" spans="1:83" ht="28.5" x14ac:dyDescent="0.2">
      <c r="A1126" s="38"/>
      <c r="B1126" s="38" t="s">
        <v>559</v>
      </c>
      <c r="C1126" s="38" t="s">
        <v>560</v>
      </c>
      <c r="D1126" s="39" t="s">
        <v>539</v>
      </c>
      <c r="E1126" s="40">
        <v>5.38</v>
      </c>
      <c r="F1126" s="40">
        <f>ROUND(((1.15)*1.2)*2,7)</f>
        <v>2.76</v>
      </c>
      <c r="G1126" s="40">
        <f>SmtRes!CX264</f>
        <v>1.4254848</v>
      </c>
      <c r="H1126" s="42"/>
      <c r="I1126" s="41"/>
      <c r="J1126" s="42">
        <f>SmtRes!CZ264</f>
        <v>451.23</v>
      </c>
      <c r="K1126" s="41"/>
      <c r="L1126" s="42">
        <f>SmtRes!DI264</f>
        <v>643.22</v>
      </c>
    </row>
    <row r="1127" spans="1:83" ht="15" x14ac:dyDescent="0.2">
      <c r="A1127" s="37"/>
      <c r="B1127" s="40">
        <v>2</v>
      </c>
      <c r="C1127" s="37" t="s">
        <v>701</v>
      </c>
      <c r="D1127" s="39"/>
      <c r="E1127" s="45"/>
      <c r="F1127" s="40"/>
      <c r="G1127" s="45"/>
      <c r="H1127" s="40"/>
      <c r="I1127" s="40"/>
      <c r="J1127" s="40"/>
      <c r="K1127" s="40"/>
      <c r="L1127" s="46">
        <f>SUM(L1128:L1134)-SUMIF(CE1128:CE1134, 1, L1128:L1134)</f>
        <v>7.49</v>
      </c>
    </row>
    <row r="1128" spans="1:83" ht="15" x14ac:dyDescent="0.2">
      <c r="A1128" s="37"/>
      <c r="B1128" s="40"/>
      <c r="C1128" s="37" t="s">
        <v>704</v>
      </c>
      <c r="D1128" s="39" t="s">
        <v>539</v>
      </c>
      <c r="E1128" s="45"/>
      <c r="F1128" s="40"/>
      <c r="G1128" s="45">
        <f>Source!V432</f>
        <v>5.7600000000000004E-3</v>
      </c>
      <c r="H1128" s="40"/>
      <c r="I1128" s="40"/>
      <c r="J1128" s="40"/>
      <c r="K1128" s="40"/>
      <c r="L1128" s="46">
        <f>SUMIF(CE1129:CE1134, 1, L1129:L1134)</f>
        <v>2.96</v>
      </c>
      <c r="CE1128">
        <v>1</v>
      </c>
    </row>
    <row r="1129" spans="1:83" ht="28.5" x14ac:dyDescent="0.2">
      <c r="A1129" s="38"/>
      <c r="B1129" s="38" t="s">
        <v>637</v>
      </c>
      <c r="C1129" s="38" t="s">
        <v>639</v>
      </c>
      <c r="D1129" s="39" t="s">
        <v>342</v>
      </c>
      <c r="E1129" s="40">
        <v>0.01</v>
      </c>
      <c r="F1129" s="40">
        <f t="shared" ref="F1129:F1134" si="10">ROUND(((1.25)*1.2)*2,7)</f>
        <v>3</v>
      </c>
      <c r="G1129" s="40">
        <f>SmtRes!CX266</f>
        <v>2.8800000000000002E-3</v>
      </c>
      <c r="H1129" s="42">
        <f>SmtRes!CZ266</f>
        <v>6.62</v>
      </c>
      <c r="I1129" s="41">
        <f>SmtRes!AJ266</f>
        <v>1.3</v>
      </c>
      <c r="J1129" s="42">
        <f>ROUND(H1129*I1129, 2)</f>
        <v>8.61</v>
      </c>
      <c r="K1129" s="41"/>
      <c r="L1129" s="42">
        <f>SmtRes!DG266</f>
        <v>0.02</v>
      </c>
    </row>
    <row r="1130" spans="1:83" ht="71.25" x14ac:dyDescent="0.2">
      <c r="A1130" s="38"/>
      <c r="B1130" s="38" t="s">
        <v>640</v>
      </c>
      <c r="C1130" s="38" t="s">
        <v>642</v>
      </c>
      <c r="D1130" s="39" t="s">
        <v>342</v>
      </c>
      <c r="E1130" s="40">
        <v>0.01</v>
      </c>
      <c r="F1130" s="40">
        <f t="shared" si="10"/>
        <v>3</v>
      </c>
      <c r="G1130" s="40">
        <f>SmtRes!CX267</f>
        <v>2.8800000000000002E-3</v>
      </c>
      <c r="H1130" s="42"/>
      <c r="I1130" s="41"/>
      <c r="J1130" s="42">
        <f>SmtRes!CZ267</f>
        <v>1627.51</v>
      </c>
      <c r="K1130" s="41"/>
      <c r="L1130" s="42">
        <f>SmtRes!DG267</f>
        <v>4.6900000000000004</v>
      </c>
    </row>
    <row r="1131" spans="1:83" ht="28.5" x14ac:dyDescent="0.2">
      <c r="A1131" s="38"/>
      <c r="B1131" s="38" t="s">
        <v>569</v>
      </c>
      <c r="C1131" s="38" t="s">
        <v>748</v>
      </c>
      <c r="D1131" s="39" t="s">
        <v>539</v>
      </c>
      <c r="E1131" s="40">
        <f>SmtRes!DO267*SmtRes!AT267</f>
        <v>0.01</v>
      </c>
      <c r="F1131" s="40">
        <f t="shared" si="10"/>
        <v>3</v>
      </c>
      <c r="G1131" s="40">
        <f>SmtRes!DO267*SmtRes!CX267</f>
        <v>2.8800000000000002E-3</v>
      </c>
      <c r="H1131" s="42"/>
      <c r="I1131" s="41"/>
      <c r="J1131" s="42">
        <f>ROUND(SmtRes!AG267/SmtRes!DO267, 2)</f>
        <v>549.32000000000005</v>
      </c>
      <c r="K1131" s="41"/>
      <c r="L1131" s="42">
        <f>SmtRes!DH267</f>
        <v>1.58</v>
      </c>
      <c r="CE1131">
        <v>1</v>
      </c>
    </row>
    <row r="1132" spans="1:83" ht="28.5" x14ac:dyDescent="0.2">
      <c r="A1132" s="38"/>
      <c r="B1132" s="38" t="s">
        <v>552</v>
      </c>
      <c r="C1132" s="38" t="s">
        <v>554</v>
      </c>
      <c r="D1132" s="39" t="s">
        <v>342</v>
      </c>
      <c r="E1132" s="40">
        <v>0.01</v>
      </c>
      <c r="F1132" s="40">
        <f t="shared" si="10"/>
        <v>3</v>
      </c>
      <c r="G1132" s="40">
        <f>SmtRes!CX268</f>
        <v>2.8800000000000002E-3</v>
      </c>
      <c r="H1132" s="42"/>
      <c r="I1132" s="41"/>
      <c r="J1132" s="42">
        <f>SmtRes!CZ268</f>
        <v>544.70000000000005</v>
      </c>
      <c r="K1132" s="41"/>
      <c r="L1132" s="42">
        <f>SmtRes!DG268</f>
        <v>1.57</v>
      </c>
    </row>
    <row r="1133" spans="1:83" ht="28.5" x14ac:dyDescent="0.2">
      <c r="A1133" s="38"/>
      <c r="B1133" s="38" t="s">
        <v>551</v>
      </c>
      <c r="C1133" s="38" t="s">
        <v>703</v>
      </c>
      <c r="D1133" s="39" t="s">
        <v>539</v>
      </c>
      <c r="E1133" s="40">
        <f>SmtRes!DO268*SmtRes!AT268</f>
        <v>0.01</v>
      </c>
      <c r="F1133" s="40">
        <f t="shared" si="10"/>
        <v>3</v>
      </c>
      <c r="G1133" s="40">
        <f>SmtRes!DO268*SmtRes!CX268</f>
        <v>2.8800000000000002E-3</v>
      </c>
      <c r="H1133" s="42"/>
      <c r="I1133" s="41"/>
      <c r="J1133" s="42">
        <f>ROUND(SmtRes!AG268/SmtRes!DO268, 2)</f>
        <v>477.98</v>
      </c>
      <c r="K1133" s="41"/>
      <c r="L1133" s="42">
        <f>SmtRes!DH268</f>
        <v>1.38</v>
      </c>
      <c r="CE1133">
        <v>1</v>
      </c>
    </row>
    <row r="1134" spans="1:83" ht="42.75" x14ac:dyDescent="0.2">
      <c r="A1134" s="38"/>
      <c r="B1134" s="38" t="s">
        <v>643</v>
      </c>
      <c r="C1134" s="38" t="s">
        <v>645</v>
      </c>
      <c r="D1134" s="39" t="s">
        <v>342</v>
      </c>
      <c r="E1134" s="40">
        <v>0.65</v>
      </c>
      <c r="F1134" s="40">
        <f t="shared" si="10"/>
        <v>3</v>
      </c>
      <c r="G1134" s="40">
        <f>SmtRes!CX269</f>
        <v>0.18720000000000001</v>
      </c>
      <c r="H1134" s="42"/>
      <c r="I1134" s="41"/>
      <c r="J1134" s="42">
        <f>SmtRes!CZ269</f>
        <v>6.46</v>
      </c>
      <c r="K1134" s="41"/>
      <c r="L1134" s="42">
        <f>SmtRes!DG269</f>
        <v>1.21</v>
      </c>
    </row>
    <row r="1135" spans="1:83" ht="15" x14ac:dyDescent="0.2">
      <c r="A1135" s="37"/>
      <c r="B1135" s="40">
        <v>4</v>
      </c>
      <c r="C1135" s="37" t="s">
        <v>749</v>
      </c>
      <c r="D1135" s="39"/>
      <c r="E1135" s="45"/>
      <c r="F1135" s="40"/>
      <c r="G1135" s="45"/>
      <c r="H1135" s="40"/>
      <c r="I1135" s="40"/>
      <c r="J1135" s="40"/>
      <c r="K1135" s="40"/>
      <c r="L1135" s="46">
        <f>SUM(L1136:L1137)-SUMIF(CE1136:CE1137, 1, L1136:L1137)</f>
        <v>291.62</v>
      </c>
    </row>
    <row r="1136" spans="1:83" ht="14.25" x14ac:dyDescent="0.2">
      <c r="A1136" s="38"/>
      <c r="B1136" s="38" t="s">
        <v>646</v>
      </c>
      <c r="C1136" s="38" t="s">
        <v>648</v>
      </c>
      <c r="D1136" s="39" t="s">
        <v>140</v>
      </c>
      <c r="E1136" s="40">
        <v>8.9999999999999993E-3</v>
      </c>
      <c r="F1136" s="40">
        <f>ROUND(2,7)</f>
        <v>2</v>
      </c>
      <c r="G1136" s="40">
        <f>SmtRes!CX270</f>
        <v>1.7279999999999999E-3</v>
      </c>
      <c r="H1136" s="42">
        <f>SmtRes!CZ270</f>
        <v>104389.33</v>
      </c>
      <c r="I1136" s="41">
        <f>SmtRes!AI270</f>
        <v>1.49</v>
      </c>
      <c r="J1136" s="42">
        <f>ROUND(H1136*I1136, 2)</f>
        <v>155540.1</v>
      </c>
      <c r="K1136" s="41"/>
      <c r="L1136" s="42">
        <f>SmtRes!DF270</f>
        <v>268.77</v>
      </c>
    </row>
    <row r="1137" spans="1:82" ht="14.25" x14ac:dyDescent="0.2">
      <c r="A1137" s="38"/>
      <c r="B1137" s="38" t="s">
        <v>649</v>
      </c>
      <c r="C1137" s="47" t="s">
        <v>651</v>
      </c>
      <c r="D1137" s="48" t="s">
        <v>140</v>
      </c>
      <c r="E1137" s="49">
        <v>1.4E-3</v>
      </c>
      <c r="F1137" s="49">
        <f>ROUND(2,7)</f>
        <v>2</v>
      </c>
      <c r="G1137" s="49">
        <f>SmtRes!CX271</f>
        <v>2.6879999999999997E-4</v>
      </c>
      <c r="H1137" s="50">
        <f>SmtRes!CZ271</f>
        <v>75885.63</v>
      </c>
      <c r="I1137" s="51">
        <f>SmtRes!AI271</f>
        <v>1.1200000000000001</v>
      </c>
      <c r="J1137" s="50">
        <f>ROUND(H1137*I1137, 2)</f>
        <v>84991.91</v>
      </c>
      <c r="K1137" s="51"/>
      <c r="L1137" s="50">
        <f>SmtRes!DF271</f>
        <v>22.85</v>
      </c>
    </row>
    <row r="1138" spans="1:82" ht="15" x14ac:dyDescent="0.2">
      <c r="A1138" s="38"/>
      <c r="B1138" s="38"/>
      <c r="C1138" s="54" t="s">
        <v>705</v>
      </c>
      <c r="D1138" s="39"/>
      <c r="E1138" s="40"/>
      <c r="F1138" s="40"/>
      <c r="G1138" s="40"/>
      <c r="H1138" s="42"/>
      <c r="I1138" s="41"/>
      <c r="J1138" s="42"/>
      <c r="K1138" s="41"/>
      <c r="L1138" s="42">
        <f>L1125+L1127+L1128+L1135</f>
        <v>945.29000000000008</v>
      </c>
    </row>
    <row r="1139" spans="1:82" ht="14.25" x14ac:dyDescent="0.2">
      <c r="A1139" s="38"/>
      <c r="B1139" s="38"/>
      <c r="C1139" s="38" t="s">
        <v>706</v>
      </c>
      <c r="D1139" s="39"/>
      <c r="E1139" s="40"/>
      <c r="F1139" s="40"/>
      <c r="G1139" s="40"/>
      <c r="H1139" s="42"/>
      <c r="I1139" s="41"/>
      <c r="J1139" s="42"/>
      <c r="K1139" s="41"/>
      <c r="L1139" s="42">
        <f>SUM(AR1122:AR1142)+SUM(AS1122:AS1142)+SUM(AT1122:AT1142)+SUM(AU1122:AU1142)+SUM(AV1122:AV1142)</f>
        <v>646.18000000000006</v>
      </c>
    </row>
    <row r="1140" spans="1:82" ht="28.5" x14ac:dyDescent="0.2">
      <c r="A1140" s="38"/>
      <c r="B1140" s="38" t="s">
        <v>336</v>
      </c>
      <c r="C1140" s="38" t="s">
        <v>800</v>
      </c>
      <c r="D1140" s="39" t="s">
        <v>314</v>
      </c>
      <c r="E1140" s="40">
        <f>Source!BZ432</f>
        <v>94</v>
      </c>
      <c r="F1140" s="40"/>
      <c r="G1140" s="40">
        <f>Source!AT432</f>
        <v>94</v>
      </c>
      <c r="H1140" s="42"/>
      <c r="I1140" s="41"/>
      <c r="J1140" s="42"/>
      <c r="K1140" s="41"/>
      <c r="L1140" s="42">
        <f>SUM(AZ1122:AZ1142)</f>
        <v>607.41</v>
      </c>
    </row>
    <row r="1141" spans="1:82" ht="28.5" x14ac:dyDescent="0.2">
      <c r="A1141" s="47"/>
      <c r="B1141" s="47" t="s">
        <v>801</v>
      </c>
      <c r="C1141" s="47" t="s">
        <v>802</v>
      </c>
      <c r="D1141" s="48" t="s">
        <v>314</v>
      </c>
      <c r="E1141" s="49">
        <f>Source!CA432</f>
        <v>51</v>
      </c>
      <c r="F1141" s="49">
        <f>ROUND(0.85,7)</f>
        <v>0.85</v>
      </c>
      <c r="G1141" s="49">
        <f>Source!AU432</f>
        <v>43.35</v>
      </c>
      <c r="H1141" s="50"/>
      <c r="I1141" s="51"/>
      <c r="J1141" s="50"/>
      <c r="K1141" s="51"/>
      <c r="L1141" s="50">
        <f>SUM(BA1122:BA1142)</f>
        <v>280.12</v>
      </c>
    </row>
    <row r="1142" spans="1:82" ht="15" x14ac:dyDescent="0.2">
      <c r="C1142" s="80" t="s">
        <v>710</v>
      </c>
      <c r="D1142" s="80"/>
      <c r="E1142" s="80"/>
      <c r="F1142" s="80"/>
      <c r="G1142" s="80"/>
      <c r="H1142" s="80"/>
      <c r="I1142" s="81">
        <f>K1142/E1122</f>
        <v>19091.875</v>
      </c>
      <c r="J1142" s="81"/>
      <c r="K1142" s="81">
        <f>L1125+L1127+L1135+L1140+L1141+L1128</f>
        <v>1832.8200000000002</v>
      </c>
      <c r="L1142" s="81"/>
      <c r="AD1142">
        <f>ROUND((Source!AT432/100)*((ROUND(SUMIF(SmtRes!AQ264:'SmtRes'!AQ271,"=1",SmtRes!AD264:'SmtRes'!AD271)*Source!I432, 2)+ROUND(SUMIF(SmtRes!AQ264:'SmtRes'!AQ271,"=1",SmtRes!AC264:'SmtRes'!AC271)*Source!I432, 2))), 2)</f>
        <v>133.41999999999999</v>
      </c>
      <c r="AE1142">
        <f>ROUND((Source!AU432/100)*((ROUND(SUMIF(SmtRes!AQ264:'SmtRes'!AQ271,"=1",SmtRes!AD264:'SmtRes'!AD271)*Source!I432, 2)+ROUND(SUMIF(SmtRes!AQ264:'SmtRes'!AQ271,"=1",SmtRes!AC264:'SmtRes'!AC271)*Source!I432, 2))), 2)</f>
        <v>61.53</v>
      </c>
      <c r="AN1142" s="52">
        <f>L1125+L1127+L1135+L1140+L1141+L1128</f>
        <v>1832.8200000000002</v>
      </c>
      <c r="AO1142" s="52">
        <f>L1127</f>
        <v>7.49</v>
      </c>
      <c r="AQ1142" t="s">
        <v>711</v>
      </c>
      <c r="AR1142" s="52">
        <f>L1125</f>
        <v>643.22</v>
      </c>
      <c r="AT1142" s="52">
        <f>L1128</f>
        <v>2.96</v>
      </c>
      <c r="AV1142" t="s">
        <v>711</v>
      </c>
      <c r="AW1142" s="52">
        <f>L1135</f>
        <v>291.62</v>
      </c>
      <c r="AZ1142">
        <f>Source!X432</f>
        <v>607.41</v>
      </c>
      <c r="BA1142">
        <f>Source!Y432</f>
        <v>280.12</v>
      </c>
      <c r="CD1142">
        <v>1</v>
      </c>
    </row>
    <row r="1144" spans="1:82" ht="15" x14ac:dyDescent="0.2">
      <c r="A1144" s="57"/>
      <c r="B1144" s="58"/>
      <c r="C1144" s="76" t="s">
        <v>714</v>
      </c>
      <c r="D1144" s="76"/>
      <c r="E1144" s="76"/>
      <c r="F1144" s="76"/>
      <c r="G1144" s="76"/>
      <c r="H1144" s="76"/>
      <c r="I1144" s="46"/>
      <c r="J1144" s="57"/>
      <c r="K1144" s="59"/>
      <c r="L1144" s="46">
        <f>L1146+L1147+L1153+L1157</f>
        <v>945.29000000000008</v>
      </c>
    </row>
    <row r="1145" spans="1:82" ht="14.25" x14ac:dyDescent="0.2">
      <c r="A1145" s="55"/>
      <c r="B1145" s="56"/>
      <c r="C1145" s="77" t="s">
        <v>715</v>
      </c>
      <c r="D1145" s="74"/>
      <c r="E1145" s="74"/>
      <c r="F1145" s="74"/>
      <c r="G1145" s="74"/>
      <c r="H1145" s="74"/>
      <c r="I1145" s="42"/>
      <c r="J1145" s="55"/>
      <c r="K1145" s="40"/>
      <c r="L1145" s="42"/>
    </row>
    <row r="1146" spans="1:82" ht="14.25" x14ac:dyDescent="0.2">
      <c r="A1146" s="55"/>
      <c r="B1146" s="56"/>
      <c r="C1146" s="74" t="s">
        <v>716</v>
      </c>
      <c r="D1146" s="74"/>
      <c r="E1146" s="74"/>
      <c r="F1146" s="74"/>
      <c r="G1146" s="74"/>
      <c r="H1146" s="74"/>
      <c r="I1146" s="42"/>
      <c r="J1146" s="55"/>
      <c r="K1146" s="40"/>
      <c r="L1146" s="42">
        <f>SUM(AR1121:AR1142)</f>
        <v>643.22</v>
      </c>
    </row>
    <row r="1147" spans="1:82" ht="14.25" hidden="1" x14ac:dyDescent="0.2">
      <c r="A1147" s="55"/>
      <c r="B1147" s="56"/>
      <c r="C1147" s="74" t="s">
        <v>717</v>
      </c>
      <c r="D1147" s="74"/>
      <c r="E1147" s="74"/>
      <c r="F1147" s="74"/>
      <c r="G1147" s="74"/>
      <c r="H1147" s="74"/>
      <c r="I1147" s="42"/>
      <c r="J1147" s="55"/>
      <c r="K1147" s="40"/>
      <c r="L1147" s="42">
        <f>L1149+L1152+L1151</f>
        <v>10.45</v>
      </c>
    </row>
    <row r="1148" spans="1:82" ht="14.25" hidden="1" x14ac:dyDescent="0.2">
      <c r="A1148" s="55"/>
      <c r="B1148" s="56"/>
      <c r="C1148" s="77" t="s">
        <v>718</v>
      </c>
      <c r="D1148" s="74"/>
      <c r="E1148" s="74"/>
      <c r="F1148" s="74"/>
      <c r="G1148" s="74"/>
      <c r="H1148" s="74"/>
      <c r="I1148" s="42"/>
      <c r="J1148" s="55"/>
      <c r="K1148" s="40"/>
      <c r="L1148" s="42"/>
    </row>
    <row r="1149" spans="1:82" ht="14.25" x14ac:dyDescent="0.2">
      <c r="A1149" s="55"/>
      <c r="B1149" s="56"/>
      <c r="C1149" s="74" t="s">
        <v>717</v>
      </c>
      <c r="D1149" s="74"/>
      <c r="E1149" s="74"/>
      <c r="F1149" s="74"/>
      <c r="G1149" s="74"/>
      <c r="H1149" s="74"/>
      <c r="I1149" s="42"/>
      <c r="J1149" s="55"/>
      <c r="K1149" s="40"/>
      <c r="L1149" s="42">
        <f>SUM(AO1121:AO1142)</f>
        <v>7.49</v>
      </c>
    </row>
    <row r="1150" spans="1:82" ht="14.25" hidden="1" x14ac:dyDescent="0.2">
      <c r="A1150" s="55"/>
      <c r="B1150" s="56"/>
      <c r="C1150" s="77" t="s">
        <v>719</v>
      </c>
      <c r="D1150" s="74"/>
      <c r="E1150" s="74"/>
      <c r="F1150" s="74"/>
      <c r="G1150" s="74"/>
      <c r="H1150" s="74"/>
      <c r="I1150" s="42"/>
      <c r="J1150" s="55"/>
      <c r="K1150" s="40"/>
      <c r="L1150" s="42"/>
    </row>
    <row r="1151" spans="1:82" ht="14.25" x14ac:dyDescent="0.2">
      <c r="A1151" s="55"/>
      <c r="B1151" s="56"/>
      <c r="C1151" s="74" t="s">
        <v>739</v>
      </c>
      <c r="D1151" s="74"/>
      <c r="E1151" s="74"/>
      <c r="F1151" s="74"/>
      <c r="G1151" s="74"/>
      <c r="H1151" s="74"/>
      <c r="I1151" s="42"/>
      <c r="J1151" s="55"/>
      <c r="K1151" s="40"/>
      <c r="L1151" s="42">
        <f>SUM(AT1121:AT1142)</f>
        <v>2.96</v>
      </c>
    </row>
    <row r="1152" spans="1:82" ht="14.25" hidden="1" x14ac:dyDescent="0.2">
      <c r="A1152" s="55"/>
      <c r="B1152" s="56"/>
      <c r="C1152" s="74" t="s">
        <v>720</v>
      </c>
      <c r="D1152" s="74"/>
      <c r="E1152" s="74"/>
      <c r="F1152" s="74"/>
      <c r="G1152" s="74"/>
      <c r="H1152" s="74"/>
      <c r="I1152" s="42"/>
      <c r="J1152" s="55"/>
      <c r="K1152" s="40"/>
      <c r="L1152" s="42">
        <f>SUM(AV1121:AV1142)</f>
        <v>0</v>
      </c>
    </row>
    <row r="1153" spans="1:12" ht="14.25" x14ac:dyDescent="0.2">
      <c r="A1153" s="55"/>
      <c r="B1153" s="56"/>
      <c r="C1153" s="74" t="s">
        <v>721</v>
      </c>
      <c r="D1153" s="74"/>
      <c r="E1153" s="74"/>
      <c r="F1153" s="74"/>
      <c r="G1153" s="74"/>
      <c r="H1153" s="74"/>
      <c r="I1153" s="42"/>
      <c r="J1153" s="55"/>
      <c r="K1153" s="40"/>
      <c r="L1153" s="42">
        <f>L1155+L1156</f>
        <v>291.62</v>
      </c>
    </row>
    <row r="1154" spans="1:12" ht="14.25" x14ac:dyDescent="0.2">
      <c r="A1154" s="55"/>
      <c r="B1154" s="56"/>
      <c r="C1154" s="77" t="s">
        <v>718</v>
      </c>
      <c r="D1154" s="74"/>
      <c r="E1154" s="74"/>
      <c r="F1154" s="74"/>
      <c r="G1154" s="74"/>
      <c r="H1154" s="74"/>
      <c r="I1154" s="42"/>
      <c r="J1154" s="55"/>
      <c r="K1154" s="40"/>
      <c r="L1154" s="42"/>
    </row>
    <row r="1155" spans="1:12" ht="14.25" x14ac:dyDescent="0.2">
      <c r="A1155" s="55"/>
      <c r="B1155" s="56"/>
      <c r="C1155" s="74" t="s">
        <v>722</v>
      </c>
      <c r="D1155" s="74"/>
      <c r="E1155" s="74"/>
      <c r="F1155" s="74"/>
      <c r="G1155" s="74"/>
      <c r="H1155" s="74"/>
      <c r="I1155" s="42"/>
      <c r="J1155" s="55"/>
      <c r="K1155" s="40"/>
      <c r="L1155" s="42">
        <f>SUM(AW1121:AW1142)-SUM(BK1121:BK1142)</f>
        <v>291.62</v>
      </c>
    </row>
    <row r="1156" spans="1:12" ht="14.25" hidden="1" x14ac:dyDescent="0.2">
      <c r="A1156" s="55"/>
      <c r="B1156" s="56"/>
      <c r="C1156" s="74" t="s">
        <v>723</v>
      </c>
      <c r="D1156" s="74"/>
      <c r="E1156" s="74"/>
      <c r="F1156" s="74"/>
      <c r="G1156" s="74"/>
      <c r="H1156" s="74"/>
      <c r="I1156" s="42"/>
      <c r="J1156" s="55"/>
      <c r="K1156" s="40"/>
      <c r="L1156" s="42">
        <f>SUM(BC1121:BC1142)</f>
        <v>0</v>
      </c>
    </row>
    <row r="1157" spans="1:12" ht="14.25" hidden="1" x14ac:dyDescent="0.2">
      <c r="A1157" s="55"/>
      <c r="B1157" s="56"/>
      <c r="C1157" s="74" t="s">
        <v>724</v>
      </c>
      <c r="D1157" s="74"/>
      <c r="E1157" s="74"/>
      <c r="F1157" s="74"/>
      <c r="G1157" s="74"/>
      <c r="H1157" s="74"/>
      <c r="I1157" s="42"/>
      <c r="J1157" s="55"/>
      <c r="K1157" s="40"/>
      <c r="L1157" s="42">
        <f>SUM(BB1121:BB1142)</f>
        <v>0</v>
      </c>
    </row>
    <row r="1158" spans="1:12" ht="14.25" x14ac:dyDescent="0.2">
      <c r="A1158" s="55"/>
      <c r="B1158" s="56"/>
      <c r="C1158" s="74" t="s">
        <v>725</v>
      </c>
      <c r="D1158" s="74"/>
      <c r="E1158" s="74"/>
      <c r="F1158" s="74"/>
      <c r="G1158" s="74"/>
      <c r="H1158" s="74"/>
      <c r="I1158" s="42"/>
      <c r="J1158" s="55"/>
      <c r="K1158" s="40"/>
      <c r="L1158" s="42">
        <f>SUM(AR1121:AR1142)+SUM(AT1121:AT1142)+SUM(AV1121:AV1142)</f>
        <v>646.18000000000006</v>
      </c>
    </row>
    <row r="1159" spans="1:12" ht="14.25" x14ac:dyDescent="0.2">
      <c r="A1159" s="55"/>
      <c r="B1159" s="56"/>
      <c r="C1159" s="74" t="s">
        <v>726</v>
      </c>
      <c r="D1159" s="74"/>
      <c r="E1159" s="74"/>
      <c r="F1159" s="74"/>
      <c r="G1159" s="74"/>
      <c r="H1159" s="74"/>
      <c r="I1159" s="42"/>
      <c r="J1159" s="55"/>
      <c r="K1159" s="40"/>
      <c r="L1159" s="42">
        <f>SUM(AZ1121:AZ1142)</f>
        <v>607.41</v>
      </c>
    </row>
    <row r="1160" spans="1:12" ht="14.25" x14ac:dyDescent="0.2">
      <c r="A1160" s="55"/>
      <c r="B1160" s="56"/>
      <c r="C1160" s="74" t="s">
        <v>727</v>
      </c>
      <c r="D1160" s="74"/>
      <c r="E1160" s="74"/>
      <c r="F1160" s="74"/>
      <c r="G1160" s="74"/>
      <c r="H1160" s="74"/>
      <c r="I1160" s="42"/>
      <c r="J1160" s="55"/>
      <c r="K1160" s="40"/>
      <c r="L1160" s="42">
        <f>SUM(BA1121:BA1142)</f>
        <v>280.12</v>
      </c>
    </row>
    <row r="1161" spans="1:12" ht="14.25" hidden="1" x14ac:dyDescent="0.2">
      <c r="A1161" s="55"/>
      <c r="B1161" s="56"/>
      <c r="C1161" s="74" t="s">
        <v>728</v>
      </c>
      <c r="D1161" s="74"/>
      <c r="E1161" s="74"/>
      <c r="F1161" s="74"/>
      <c r="G1161" s="74"/>
      <c r="H1161" s="74"/>
      <c r="I1161" s="42"/>
      <c r="J1161" s="55"/>
      <c r="K1161" s="40"/>
      <c r="L1161" s="42">
        <f>L1163+L1164</f>
        <v>0</v>
      </c>
    </row>
    <row r="1162" spans="1:12" ht="14.25" hidden="1" x14ac:dyDescent="0.2">
      <c r="A1162" s="55"/>
      <c r="B1162" s="56"/>
      <c r="C1162" s="77" t="s">
        <v>715</v>
      </c>
      <c r="D1162" s="74"/>
      <c r="E1162" s="74"/>
      <c r="F1162" s="74"/>
      <c r="G1162" s="74"/>
      <c r="H1162" s="74"/>
      <c r="I1162" s="42"/>
      <c r="J1162" s="55"/>
      <c r="K1162" s="40"/>
      <c r="L1162" s="42"/>
    </row>
    <row r="1163" spans="1:12" ht="14.25" hidden="1" x14ac:dyDescent="0.2">
      <c r="A1163" s="55"/>
      <c r="B1163" s="56"/>
      <c r="C1163" s="74" t="s">
        <v>729</v>
      </c>
      <c r="D1163" s="74"/>
      <c r="E1163" s="74"/>
      <c r="F1163" s="74"/>
      <c r="G1163" s="74"/>
      <c r="H1163" s="74"/>
      <c r="I1163" s="42"/>
      <c r="J1163" s="55"/>
      <c r="K1163" s="40"/>
      <c r="L1163" s="42">
        <f>SUM(BK1121:BK1142)</f>
        <v>0</v>
      </c>
    </row>
    <row r="1164" spans="1:12" ht="14.25" hidden="1" x14ac:dyDescent="0.2">
      <c r="A1164" s="55"/>
      <c r="B1164" s="56"/>
      <c r="C1164" s="74" t="s">
        <v>730</v>
      </c>
      <c r="D1164" s="74"/>
      <c r="E1164" s="74"/>
      <c r="F1164" s="74"/>
      <c r="G1164" s="74"/>
      <c r="H1164" s="74"/>
      <c r="I1164" s="42"/>
      <c r="J1164" s="55"/>
      <c r="K1164" s="40"/>
      <c r="L1164" s="42">
        <f>SUM(BD1121:BD1142)</f>
        <v>0</v>
      </c>
    </row>
    <row r="1165" spans="1:12" ht="14.25" hidden="1" x14ac:dyDescent="0.2">
      <c r="A1165" s="55"/>
      <c r="B1165" s="56"/>
      <c r="C1165" s="74" t="s">
        <v>731</v>
      </c>
      <c r="D1165" s="74"/>
      <c r="E1165" s="74"/>
      <c r="F1165" s="74"/>
      <c r="G1165" s="74"/>
      <c r="H1165" s="74"/>
      <c r="I1165" s="42"/>
      <c r="J1165" s="55"/>
      <c r="K1165" s="40"/>
      <c r="L1165" s="42"/>
    </row>
    <row r="1166" spans="1:12" ht="14.25" hidden="1" x14ac:dyDescent="0.2">
      <c r="A1166" s="55"/>
      <c r="B1166" s="56"/>
      <c r="C1166" s="74" t="s">
        <v>732</v>
      </c>
      <c r="D1166" s="74"/>
      <c r="E1166" s="74"/>
      <c r="F1166" s="74"/>
      <c r="G1166" s="74"/>
      <c r="H1166" s="74"/>
      <c r="I1166" s="42"/>
      <c r="J1166" s="55"/>
      <c r="K1166" s="40"/>
      <c r="L1166" s="42">
        <f>SUM(BO1121:BO1142)</f>
        <v>0</v>
      </c>
    </row>
    <row r="1167" spans="1:12" ht="15" x14ac:dyDescent="0.2">
      <c r="A1167" s="57"/>
      <c r="B1167" s="58"/>
      <c r="C1167" s="76" t="s">
        <v>733</v>
      </c>
      <c r="D1167" s="76"/>
      <c r="E1167" s="76"/>
      <c r="F1167" s="76"/>
      <c r="G1167" s="76"/>
      <c r="H1167" s="76"/>
      <c r="I1167" s="46"/>
      <c r="J1167" s="57"/>
      <c r="K1167" s="59"/>
      <c r="L1167" s="46">
        <f>L1144+L1159+L1160+L1161+L1165+L1166</f>
        <v>1832.8200000000002</v>
      </c>
    </row>
    <row r="1168" spans="1:12" ht="14.25" x14ac:dyDescent="0.2">
      <c r="A1168" s="55"/>
      <c r="B1168" s="56"/>
      <c r="C1168" s="77" t="s">
        <v>734</v>
      </c>
      <c r="D1168" s="74"/>
      <c r="E1168" s="74"/>
      <c r="F1168" s="74"/>
      <c r="G1168" s="74"/>
      <c r="H1168" s="74"/>
      <c r="I1168" s="42"/>
      <c r="J1168" s="55"/>
      <c r="K1168" s="40"/>
      <c r="L1168" s="42"/>
    </row>
    <row r="1169" spans="1:83" ht="14.25" hidden="1" x14ac:dyDescent="0.2">
      <c r="A1169" s="55"/>
      <c r="B1169" s="56"/>
      <c r="C1169" s="74" t="s">
        <v>735</v>
      </c>
      <c r="D1169" s="74"/>
      <c r="E1169" s="74"/>
      <c r="F1169" s="74"/>
      <c r="G1169" s="74"/>
      <c r="H1169" s="74"/>
      <c r="I1169" s="42"/>
      <c r="J1169" s="55"/>
      <c r="K1169" s="40"/>
      <c r="L1169" s="42">
        <f>SUM(AX1121:AX1142)</f>
        <v>0</v>
      </c>
    </row>
    <row r="1170" spans="1:83" ht="14.25" hidden="1" x14ac:dyDescent="0.2">
      <c r="A1170" s="55"/>
      <c r="B1170" s="56"/>
      <c r="C1170" s="74" t="s">
        <v>736</v>
      </c>
      <c r="D1170" s="74"/>
      <c r="E1170" s="74"/>
      <c r="F1170" s="74"/>
      <c r="G1170" s="74"/>
      <c r="H1170" s="74"/>
      <c r="I1170" s="42"/>
      <c r="J1170" s="55"/>
      <c r="K1170" s="40"/>
      <c r="L1170" s="42">
        <f>SUM(AY1121:AY1142)</f>
        <v>0</v>
      </c>
    </row>
    <row r="1171" spans="1:83" ht="14.25" x14ac:dyDescent="0.2">
      <c r="A1171" s="55"/>
      <c r="B1171" s="56"/>
      <c r="C1171" s="74" t="s">
        <v>737</v>
      </c>
      <c r="D1171" s="74"/>
      <c r="E1171" s="74"/>
      <c r="F1171" s="75"/>
      <c r="G1171" s="45">
        <f>Source!F456</f>
        <v>1.4254848</v>
      </c>
      <c r="H1171" s="55"/>
      <c r="I1171" s="55"/>
      <c r="J1171" s="55"/>
      <c r="K1171" s="55"/>
      <c r="L1171" s="55"/>
    </row>
    <row r="1172" spans="1:83" ht="14.25" x14ac:dyDescent="0.2">
      <c r="A1172" s="55"/>
      <c r="B1172" s="56"/>
      <c r="C1172" s="74" t="s">
        <v>738</v>
      </c>
      <c r="D1172" s="74"/>
      <c r="E1172" s="74"/>
      <c r="F1172" s="75"/>
      <c r="G1172" s="45">
        <f>Source!F457</f>
        <v>5.7600000000000004E-3</v>
      </c>
      <c r="H1172" s="55"/>
      <c r="I1172" s="55"/>
      <c r="J1172" s="55"/>
      <c r="K1172" s="55"/>
      <c r="L1172" s="55"/>
    </row>
    <row r="1175" spans="1:83" ht="16.5" x14ac:dyDescent="0.2">
      <c r="A1175" s="79" t="s">
        <v>803</v>
      </c>
      <c r="B1175" s="79"/>
      <c r="C1175" s="79"/>
      <c r="D1175" s="79"/>
      <c r="E1175" s="79"/>
      <c r="F1175" s="79"/>
      <c r="G1175" s="79"/>
      <c r="H1175" s="79"/>
      <c r="I1175" s="79"/>
      <c r="J1175" s="79"/>
      <c r="K1175" s="79"/>
      <c r="L1175" s="79"/>
    </row>
    <row r="1176" spans="1:83" ht="82.5" x14ac:dyDescent="0.2">
      <c r="A1176" s="36" t="s">
        <v>339</v>
      </c>
      <c r="B1176" s="38" t="str">
        <f>Source!F468</f>
        <v>91.13.03-508</v>
      </c>
      <c r="C1176" s="38" t="s">
        <v>804</v>
      </c>
      <c r="D1176" s="39" t="str">
        <f>Source!H468</f>
        <v>маш.-ч</v>
      </c>
      <c r="E1176" s="40">
        <f>Source!K468</f>
        <v>2.27</v>
      </c>
      <c r="F1176" s="40"/>
      <c r="G1176" s="40">
        <f>Source!I468</f>
        <v>2.27</v>
      </c>
      <c r="H1176" s="42">
        <f>Source!AM468</f>
        <v>388.56</v>
      </c>
      <c r="I1176" s="41">
        <f>IF(Source!BB468&lt;&gt; 0, Source!BB468, 1)</f>
        <v>1.19</v>
      </c>
      <c r="J1176" s="42">
        <f>ROUND(H1176*I1176, 2)</f>
        <v>462.39</v>
      </c>
      <c r="K1176" s="41"/>
      <c r="L1176" s="42">
        <f>Source!Q468</f>
        <v>1049.6300000000001</v>
      </c>
    </row>
    <row r="1177" spans="1:83" ht="14.25" x14ac:dyDescent="0.2">
      <c r="A1177" s="38"/>
      <c r="B1177" s="38" t="s">
        <v>551</v>
      </c>
      <c r="C1177" s="38" t="s">
        <v>652</v>
      </c>
      <c r="D1177" s="39" t="s">
        <v>539</v>
      </c>
      <c r="E1177" s="40">
        <f>Source!K468*SmtRes!AT272</f>
        <v>2.27</v>
      </c>
      <c r="F1177" s="40"/>
      <c r="G1177" s="40">
        <f>SmtRes!CX272</f>
        <v>2.27</v>
      </c>
      <c r="H1177" s="42"/>
      <c r="I1177" s="41"/>
      <c r="J1177" s="42">
        <f>SmtRes!CZ272</f>
        <v>477.98</v>
      </c>
      <c r="K1177" s="41"/>
      <c r="L1177" s="42">
        <f>SmtRes!DI272</f>
        <v>1085.01</v>
      </c>
      <c r="CE1177">
        <v>1</v>
      </c>
    </row>
    <row r="1178" spans="1:83" ht="14.25" x14ac:dyDescent="0.2">
      <c r="A1178" s="47"/>
      <c r="B1178" s="47"/>
      <c r="C1178" s="47" t="s">
        <v>706</v>
      </c>
      <c r="D1178" s="48"/>
      <c r="E1178" s="49"/>
      <c r="F1178" s="49"/>
      <c r="G1178" s="49"/>
      <c r="H1178" s="50"/>
      <c r="I1178" s="51"/>
      <c r="J1178" s="50"/>
      <c r="K1178" s="51"/>
      <c r="L1178" s="50">
        <f>SUM(AR1176:AR1179)+SUM(AS1176:AS1179)+SUM(AT1176:AT1179)+SUM(AU1176:AU1179)+SUM(AV1176:AV1179)</f>
        <v>1085.01</v>
      </c>
    </row>
    <row r="1179" spans="1:83" ht="15" x14ac:dyDescent="0.2">
      <c r="C1179" s="80" t="s">
        <v>710</v>
      </c>
      <c r="D1179" s="80"/>
      <c r="E1179" s="80"/>
      <c r="F1179" s="80"/>
      <c r="G1179" s="80"/>
      <c r="H1179" s="80"/>
      <c r="I1179" s="81">
        <f>K1179/E1176</f>
        <v>940.37004405286359</v>
      </c>
      <c r="J1179" s="81"/>
      <c r="K1179" s="81">
        <f>L1176+L1177</f>
        <v>2134.6400000000003</v>
      </c>
      <c r="L1179" s="81"/>
      <c r="AD1179">
        <f>ROUND((Source!AT468/100)*((ROUND(ROUND(Source!AO468,2)*Source!I468, 2)+ROUND(ROUND(Source!AN468,2)*Source!I468, 2))), 2)</f>
        <v>0</v>
      </c>
      <c r="AE1179">
        <f>ROUND((Source!AU468/100)*((ROUND(ROUND(Source!AO468,2)*Source!I468, 2)+ROUND(ROUND(Source!AN468,2)*Source!I468, 2))), 2)</f>
        <v>0</v>
      </c>
      <c r="AN1179" s="52">
        <f>L1176+L1177</f>
        <v>2134.6400000000003</v>
      </c>
      <c r="AO1179" s="52">
        <f>L1176</f>
        <v>1049.6300000000001</v>
      </c>
      <c r="AQ1179" t="s">
        <v>711</v>
      </c>
      <c r="AR1179">
        <f>0</f>
        <v>0</v>
      </c>
      <c r="AT1179" s="52">
        <f>L1177</f>
        <v>1085.01</v>
      </c>
      <c r="AV1179" t="s">
        <v>711</v>
      </c>
      <c r="AW1179">
        <f>0</f>
        <v>0</v>
      </c>
      <c r="AZ1179">
        <f>Source!X468</f>
        <v>0</v>
      </c>
      <c r="BA1179">
        <f>Source!Y468</f>
        <v>0</v>
      </c>
      <c r="CD1179">
        <v>1</v>
      </c>
    </row>
    <row r="1181" spans="1:83" ht="15" x14ac:dyDescent="0.2">
      <c r="A1181" s="57"/>
      <c r="B1181" s="58"/>
      <c r="C1181" s="76" t="s">
        <v>714</v>
      </c>
      <c r="D1181" s="76"/>
      <c r="E1181" s="76"/>
      <c r="F1181" s="76"/>
      <c r="G1181" s="76"/>
      <c r="H1181" s="76"/>
      <c r="I1181" s="46"/>
      <c r="J1181" s="57"/>
      <c r="K1181" s="59"/>
      <c r="L1181" s="46">
        <f>L1183+L1184+L1190+L1194</f>
        <v>2134.6400000000003</v>
      </c>
    </row>
    <row r="1182" spans="1:83" ht="14.25" x14ac:dyDescent="0.2">
      <c r="A1182" s="55"/>
      <c r="B1182" s="56"/>
      <c r="C1182" s="77" t="s">
        <v>715</v>
      </c>
      <c r="D1182" s="74"/>
      <c r="E1182" s="74"/>
      <c r="F1182" s="74"/>
      <c r="G1182" s="74"/>
      <c r="H1182" s="74"/>
      <c r="I1182" s="42"/>
      <c r="J1182" s="55"/>
      <c r="K1182" s="40"/>
      <c r="L1182" s="42"/>
    </row>
    <row r="1183" spans="1:83" ht="14.25" hidden="1" x14ac:dyDescent="0.2">
      <c r="A1183" s="55"/>
      <c r="B1183" s="56"/>
      <c r="C1183" s="74" t="s">
        <v>716</v>
      </c>
      <c r="D1183" s="74"/>
      <c r="E1183" s="74"/>
      <c r="F1183" s="74"/>
      <c r="G1183" s="74"/>
      <c r="H1183" s="74"/>
      <c r="I1183" s="42"/>
      <c r="J1183" s="55"/>
      <c r="K1183" s="40"/>
      <c r="L1183" s="42">
        <f>SUM(AR1175:AR1179)</f>
        <v>0</v>
      </c>
    </row>
    <row r="1184" spans="1:83" ht="14.25" hidden="1" x14ac:dyDescent="0.2">
      <c r="A1184" s="55"/>
      <c r="B1184" s="56"/>
      <c r="C1184" s="74" t="s">
        <v>717</v>
      </c>
      <c r="D1184" s="74"/>
      <c r="E1184" s="74"/>
      <c r="F1184" s="74"/>
      <c r="G1184" s="74"/>
      <c r="H1184" s="74"/>
      <c r="I1184" s="42"/>
      <c r="J1184" s="55"/>
      <c r="K1184" s="40"/>
      <c r="L1184" s="42">
        <f>L1186+L1189+L1188</f>
        <v>2134.6400000000003</v>
      </c>
    </row>
    <row r="1185" spans="1:12" ht="14.25" hidden="1" x14ac:dyDescent="0.2">
      <c r="A1185" s="55"/>
      <c r="B1185" s="56"/>
      <c r="C1185" s="77" t="s">
        <v>718</v>
      </c>
      <c r="D1185" s="74"/>
      <c r="E1185" s="74"/>
      <c r="F1185" s="74"/>
      <c r="G1185" s="74"/>
      <c r="H1185" s="74"/>
      <c r="I1185" s="42"/>
      <c r="J1185" s="55"/>
      <c r="K1185" s="40"/>
      <c r="L1185" s="42"/>
    </row>
    <row r="1186" spans="1:12" ht="14.25" x14ac:dyDescent="0.2">
      <c r="A1186" s="55"/>
      <c r="B1186" s="56"/>
      <c r="C1186" s="74" t="s">
        <v>717</v>
      </c>
      <c r="D1186" s="74"/>
      <c r="E1186" s="74"/>
      <c r="F1186" s="74"/>
      <c r="G1186" s="74"/>
      <c r="H1186" s="74"/>
      <c r="I1186" s="42"/>
      <c r="J1186" s="55"/>
      <c r="K1186" s="40"/>
      <c r="L1186" s="42">
        <f>SUM(AO1175:AO1179)</f>
        <v>1049.6300000000001</v>
      </c>
    </row>
    <row r="1187" spans="1:12" ht="14.25" hidden="1" x14ac:dyDescent="0.2">
      <c r="A1187" s="55"/>
      <c r="B1187" s="56"/>
      <c r="C1187" s="77" t="s">
        <v>719</v>
      </c>
      <c r="D1187" s="74"/>
      <c r="E1187" s="74"/>
      <c r="F1187" s="74"/>
      <c r="G1187" s="74"/>
      <c r="H1187" s="74"/>
      <c r="I1187" s="42"/>
      <c r="J1187" s="55"/>
      <c r="K1187" s="40"/>
      <c r="L1187" s="42"/>
    </row>
    <row r="1188" spans="1:12" ht="14.25" x14ac:dyDescent="0.2">
      <c r="A1188" s="55"/>
      <c r="B1188" s="56"/>
      <c r="C1188" s="74" t="s">
        <v>739</v>
      </c>
      <c r="D1188" s="74"/>
      <c r="E1188" s="74"/>
      <c r="F1188" s="74"/>
      <c r="G1188" s="74"/>
      <c r="H1188" s="74"/>
      <c r="I1188" s="42"/>
      <c r="J1188" s="55"/>
      <c r="K1188" s="40"/>
      <c r="L1188" s="42">
        <f>SUM(AT1175:AT1179)</f>
        <v>1085.01</v>
      </c>
    </row>
    <row r="1189" spans="1:12" ht="14.25" hidden="1" x14ac:dyDescent="0.2">
      <c r="A1189" s="55"/>
      <c r="B1189" s="56"/>
      <c r="C1189" s="74" t="s">
        <v>720</v>
      </c>
      <c r="D1189" s="74"/>
      <c r="E1189" s="74"/>
      <c r="F1189" s="74"/>
      <c r="G1189" s="74"/>
      <c r="H1189" s="74"/>
      <c r="I1189" s="42"/>
      <c r="J1189" s="55"/>
      <c r="K1189" s="40"/>
      <c r="L1189" s="42">
        <f>SUM(AV1175:AV1179)</f>
        <v>0</v>
      </c>
    </row>
    <row r="1190" spans="1:12" ht="14.25" hidden="1" x14ac:dyDescent="0.2">
      <c r="A1190" s="55"/>
      <c r="B1190" s="56"/>
      <c r="C1190" s="74" t="s">
        <v>721</v>
      </c>
      <c r="D1190" s="74"/>
      <c r="E1190" s="74"/>
      <c r="F1190" s="74"/>
      <c r="G1190" s="74"/>
      <c r="H1190" s="74"/>
      <c r="I1190" s="42"/>
      <c r="J1190" s="55"/>
      <c r="K1190" s="40"/>
      <c r="L1190" s="42">
        <f>L1192+L1193</f>
        <v>0</v>
      </c>
    </row>
    <row r="1191" spans="1:12" ht="14.25" hidden="1" x14ac:dyDescent="0.2">
      <c r="A1191" s="55"/>
      <c r="B1191" s="56"/>
      <c r="C1191" s="77" t="s">
        <v>718</v>
      </c>
      <c r="D1191" s="74"/>
      <c r="E1191" s="74"/>
      <c r="F1191" s="74"/>
      <c r="G1191" s="74"/>
      <c r="H1191" s="74"/>
      <c r="I1191" s="42"/>
      <c r="J1191" s="55"/>
      <c r="K1191" s="40"/>
      <c r="L1191" s="42"/>
    </row>
    <row r="1192" spans="1:12" ht="14.25" hidden="1" x14ac:dyDescent="0.2">
      <c r="A1192" s="55"/>
      <c r="B1192" s="56"/>
      <c r="C1192" s="74" t="s">
        <v>722</v>
      </c>
      <c r="D1192" s="74"/>
      <c r="E1192" s="74"/>
      <c r="F1192" s="74"/>
      <c r="G1192" s="74"/>
      <c r="H1192" s="74"/>
      <c r="I1192" s="42"/>
      <c r="J1192" s="55"/>
      <c r="K1192" s="40"/>
      <c r="L1192" s="42">
        <f>SUM(AW1175:AW1179)-SUM(BK1175:BK1179)</f>
        <v>0</v>
      </c>
    </row>
    <row r="1193" spans="1:12" ht="14.25" hidden="1" x14ac:dyDescent="0.2">
      <c r="A1193" s="55"/>
      <c r="B1193" s="56"/>
      <c r="C1193" s="74" t="s">
        <v>723</v>
      </c>
      <c r="D1193" s="74"/>
      <c r="E1193" s="74"/>
      <c r="F1193" s="74"/>
      <c r="G1193" s="74"/>
      <c r="H1193" s="74"/>
      <c r="I1193" s="42"/>
      <c r="J1193" s="55"/>
      <c r="K1193" s="40"/>
      <c r="L1193" s="42">
        <f>SUM(BC1175:BC1179)</f>
        <v>0</v>
      </c>
    </row>
    <row r="1194" spans="1:12" ht="14.25" hidden="1" x14ac:dyDescent="0.2">
      <c r="A1194" s="55"/>
      <c r="B1194" s="56"/>
      <c r="C1194" s="74" t="s">
        <v>724</v>
      </c>
      <c r="D1194" s="74"/>
      <c r="E1194" s="74"/>
      <c r="F1194" s="74"/>
      <c r="G1194" s="74"/>
      <c r="H1194" s="74"/>
      <c r="I1194" s="42"/>
      <c r="J1194" s="55"/>
      <c r="K1194" s="40"/>
      <c r="L1194" s="42">
        <f>SUM(BB1175:BB1179)</f>
        <v>0</v>
      </c>
    </row>
    <row r="1195" spans="1:12" ht="14.25" x14ac:dyDescent="0.2">
      <c r="A1195" s="55"/>
      <c r="B1195" s="56"/>
      <c r="C1195" s="74" t="s">
        <v>725</v>
      </c>
      <c r="D1195" s="74"/>
      <c r="E1195" s="74"/>
      <c r="F1195" s="74"/>
      <c r="G1195" s="74"/>
      <c r="H1195" s="74"/>
      <c r="I1195" s="42"/>
      <c r="J1195" s="55"/>
      <c r="K1195" s="40"/>
      <c r="L1195" s="42">
        <f>SUM(AR1175:AR1179)+SUM(AT1175:AT1179)+SUM(AV1175:AV1179)</f>
        <v>1085.01</v>
      </c>
    </row>
    <row r="1196" spans="1:12" ht="14.25" hidden="1" x14ac:dyDescent="0.2">
      <c r="A1196" s="55"/>
      <c r="B1196" s="56"/>
      <c r="C1196" s="74" t="s">
        <v>726</v>
      </c>
      <c r="D1196" s="74"/>
      <c r="E1196" s="74"/>
      <c r="F1196" s="74"/>
      <c r="G1196" s="74"/>
      <c r="H1196" s="74"/>
      <c r="I1196" s="42"/>
      <c r="J1196" s="55"/>
      <c r="K1196" s="40"/>
      <c r="L1196" s="42">
        <f>SUM(AZ1175:AZ1179)</f>
        <v>0</v>
      </c>
    </row>
    <row r="1197" spans="1:12" ht="14.25" hidden="1" x14ac:dyDescent="0.2">
      <c r="A1197" s="55"/>
      <c r="B1197" s="56"/>
      <c r="C1197" s="74" t="s">
        <v>727</v>
      </c>
      <c r="D1197" s="74"/>
      <c r="E1197" s="74"/>
      <c r="F1197" s="74"/>
      <c r="G1197" s="74"/>
      <c r="H1197" s="74"/>
      <c r="I1197" s="42"/>
      <c r="J1197" s="55"/>
      <c r="K1197" s="40"/>
      <c r="L1197" s="42">
        <f>SUM(BA1175:BA1179)</f>
        <v>0</v>
      </c>
    </row>
    <row r="1198" spans="1:12" ht="14.25" hidden="1" x14ac:dyDescent="0.2">
      <c r="A1198" s="55"/>
      <c r="B1198" s="56"/>
      <c r="C1198" s="74" t="s">
        <v>728</v>
      </c>
      <c r="D1198" s="74"/>
      <c r="E1198" s="74"/>
      <c r="F1198" s="74"/>
      <c r="G1198" s="74"/>
      <c r="H1198" s="74"/>
      <c r="I1198" s="42"/>
      <c r="J1198" s="55"/>
      <c r="K1198" s="40"/>
      <c r="L1198" s="42">
        <f>L1200+L1201</f>
        <v>0</v>
      </c>
    </row>
    <row r="1199" spans="1:12" ht="14.25" hidden="1" x14ac:dyDescent="0.2">
      <c r="A1199" s="55"/>
      <c r="B1199" s="56"/>
      <c r="C1199" s="77" t="s">
        <v>715</v>
      </c>
      <c r="D1199" s="74"/>
      <c r="E1199" s="74"/>
      <c r="F1199" s="74"/>
      <c r="G1199" s="74"/>
      <c r="H1199" s="74"/>
      <c r="I1199" s="42"/>
      <c r="J1199" s="55"/>
      <c r="K1199" s="40"/>
      <c r="L1199" s="42"/>
    </row>
    <row r="1200" spans="1:12" ht="14.25" hidden="1" x14ac:dyDescent="0.2">
      <c r="A1200" s="55"/>
      <c r="B1200" s="56"/>
      <c r="C1200" s="74" t="s">
        <v>729</v>
      </c>
      <c r="D1200" s="74"/>
      <c r="E1200" s="74"/>
      <c r="F1200" s="74"/>
      <c r="G1200" s="74"/>
      <c r="H1200" s="74"/>
      <c r="I1200" s="42"/>
      <c r="J1200" s="55"/>
      <c r="K1200" s="40"/>
      <c r="L1200" s="42">
        <f>SUM(BK1175:BK1179)</f>
        <v>0</v>
      </c>
    </row>
    <row r="1201" spans="1:82" ht="14.25" hidden="1" x14ac:dyDescent="0.2">
      <c r="A1201" s="55"/>
      <c r="B1201" s="56"/>
      <c r="C1201" s="74" t="s">
        <v>730</v>
      </c>
      <c r="D1201" s="74"/>
      <c r="E1201" s="74"/>
      <c r="F1201" s="74"/>
      <c r="G1201" s="74"/>
      <c r="H1201" s="74"/>
      <c r="I1201" s="42"/>
      <c r="J1201" s="55"/>
      <c r="K1201" s="40"/>
      <c r="L1201" s="42">
        <f>SUM(BD1175:BD1179)</f>
        <v>0</v>
      </c>
    </row>
    <row r="1202" spans="1:82" ht="14.25" hidden="1" x14ac:dyDescent="0.2">
      <c r="A1202" s="55"/>
      <c r="B1202" s="56"/>
      <c r="C1202" s="74" t="s">
        <v>731</v>
      </c>
      <c r="D1202" s="74"/>
      <c r="E1202" s="74"/>
      <c r="F1202" s="74"/>
      <c r="G1202" s="74"/>
      <c r="H1202" s="74"/>
      <c r="I1202" s="42"/>
      <c r="J1202" s="55"/>
      <c r="K1202" s="40"/>
      <c r="L1202" s="42"/>
    </row>
    <row r="1203" spans="1:82" ht="14.25" hidden="1" x14ac:dyDescent="0.2">
      <c r="A1203" s="55"/>
      <c r="B1203" s="56"/>
      <c r="C1203" s="74" t="s">
        <v>732</v>
      </c>
      <c r="D1203" s="74"/>
      <c r="E1203" s="74"/>
      <c r="F1203" s="74"/>
      <c r="G1203" s="74"/>
      <c r="H1203" s="74"/>
      <c r="I1203" s="42"/>
      <c r="J1203" s="55"/>
      <c r="K1203" s="40"/>
      <c r="L1203" s="42">
        <f>SUM(BO1175:BO1179)</f>
        <v>0</v>
      </c>
    </row>
    <row r="1204" spans="1:82" ht="15" x14ac:dyDescent="0.2">
      <c r="A1204" s="57"/>
      <c r="B1204" s="58"/>
      <c r="C1204" s="76" t="s">
        <v>733</v>
      </c>
      <c r="D1204" s="76"/>
      <c r="E1204" s="76"/>
      <c r="F1204" s="76"/>
      <c r="G1204" s="76"/>
      <c r="H1204" s="76"/>
      <c r="I1204" s="46"/>
      <c r="J1204" s="57"/>
      <c r="K1204" s="59"/>
      <c r="L1204" s="46">
        <f>L1181+L1196+L1197+L1198+L1202+L1203</f>
        <v>2134.6400000000003</v>
      </c>
    </row>
    <row r="1205" spans="1:82" ht="14.25" x14ac:dyDescent="0.2">
      <c r="A1205" s="55"/>
      <c r="B1205" s="56"/>
      <c r="C1205" s="77" t="s">
        <v>734</v>
      </c>
      <c r="D1205" s="74"/>
      <c r="E1205" s="74"/>
      <c r="F1205" s="74"/>
      <c r="G1205" s="74"/>
      <c r="H1205" s="74"/>
      <c r="I1205" s="42"/>
      <c r="J1205" s="55"/>
      <c r="K1205" s="40"/>
      <c r="L1205" s="42"/>
    </row>
    <row r="1206" spans="1:82" ht="14.25" hidden="1" x14ac:dyDescent="0.2">
      <c r="A1206" s="55"/>
      <c r="B1206" s="56"/>
      <c r="C1206" s="74" t="s">
        <v>735</v>
      </c>
      <c r="D1206" s="74"/>
      <c r="E1206" s="74"/>
      <c r="F1206" s="74"/>
      <c r="G1206" s="74"/>
      <c r="H1206" s="74"/>
      <c r="I1206" s="42"/>
      <c r="J1206" s="55"/>
      <c r="K1206" s="40"/>
      <c r="L1206" s="42">
        <f>SUM(AX1175:AX1179)</f>
        <v>0</v>
      </c>
    </row>
    <row r="1207" spans="1:82" ht="14.25" hidden="1" x14ac:dyDescent="0.2">
      <c r="A1207" s="55"/>
      <c r="B1207" s="56"/>
      <c r="C1207" s="74" t="s">
        <v>736</v>
      </c>
      <c r="D1207" s="74"/>
      <c r="E1207" s="74"/>
      <c r="F1207" s="74"/>
      <c r="G1207" s="74"/>
      <c r="H1207" s="74"/>
      <c r="I1207" s="42"/>
      <c r="J1207" s="55"/>
      <c r="K1207" s="40"/>
      <c r="L1207" s="42">
        <f>SUM(AY1175:AY1179)</f>
        <v>0</v>
      </c>
    </row>
    <row r="1208" spans="1:82" ht="14.25" hidden="1" customHeight="1" x14ac:dyDescent="0.2">
      <c r="A1208" s="55"/>
      <c r="B1208" s="56"/>
      <c r="C1208" s="74" t="s">
        <v>737</v>
      </c>
      <c r="D1208" s="74"/>
      <c r="E1208" s="74"/>
      <c r="F1208" s="75"/>
      <c r="G1208" s="45">
        <f>Source!F492</f>
        <v>0</v>
      </c>
      <c r="H1208" s="55"/>
      <c r="I1208" s="55"/>
      <c r="J1208" s="55"/>
      <c r="K1208" s="55"/>
      <c r="L1208" s="55"/>
    </row>
    <row r="1209" spans="1:82" ht="14.25" x14ac:dyDescent="0.2">
      <c r="A1209" s="55"/>
      <c r="B1209" s="56"/>
      <c r="C1209" s="74" t="s">
        <v>738</v>
      </c>
      <c r="D1209" s="74"/>
      <c r="E1209" s="74"/>
      <c r="F1209" s="75"/>
      <c r="G1209" s="45">
        <f>Source!F493</f>
        <v>2.27</v>
      </c>
      <c r="H1209" s="55"/>
      <c r="I1209" s="55"/>
      <c r="J1209" s="55"/>
      <c r="K1209" s="55"/>
      <c r="L1209" s="55"/>
    </row>
    <row r="1212" spans="1:82" ht="16.5" x14ac:dyDescent="0.2">
      <c r="A1212" s="79" t="s">
        <v>805</v>
      </c>
      <c r="B1212" s="79"/>
      <c r="C1212" s="79"/>
      <c r="D1212" s="79"/>
      <c r="E1212" s="79"/>
      <c r="F1212" s="79"/>
      <c r="G1212" s="79"/>
      <c r="H1212" s="79"/>
      <c r="I1212" s="79"/>
      <c r="J1212" s="79"/>
      <c r="K1212" s="79"/>
      <c r="L1212" s="79"/>
    </row>
    <row r="1213" spans="1:82" ht="28.5" x14ac:dyDescent="0.2">
      <c r="A1213" s="36" t="s">
        <v>347</v>
      </c>
      <c r="B1213" s="38" t="str">
        <f>Source!F504</f>
        <v>21.2.01.01-0036</v>
      </c>
      <c r="C1213" s="38" t="str">
        <f>Source!G504</f>
        <v>Провод самонесущий изолированный СИП-2 3х70+1х95-0,6/1</v>
      </c>
      <c r="D1213" s="39" t="str">
        <f>Source!H504</f>
        <v>1000 м</v>
      </c>
      <c r="E1213" s="40">
        <f>Source!K504</f>
        <v>0.19900000000000001</v>
      </c>
      <c r="F1213" s="40"/>
      <c r="G1213" s="40">
        <f>Source!I504</f>
        <v>0.19900000000000001</v>
      </c>
      <c r="H1213" s="42">
        <f>Source!AL504</f>
        <v>217684.47</v>
      </c>
      <c r="I1213" s="41">
        <f>IF(Source!BC504&lt;&gt; 0, Source!BC504, 1)</f>
        <v>1.31</v>
      </c>
      <c r="J1213" s="42">
        <f>ROUND(H1213*I1213, 2)</f>
        <v>285166.65999999997</v>
      </c>
      <c r="K1213" s="41"/>
      <c r="L1213" s="42">
        <f>Source!P504</f>
        <v>56748.17</v>
      </c>
    </row>
    <row r="1214" spans="1:82" x14ac:dyDescent="0.2">
      <c r="A1214" s="62"/>
      <c r="B1214" s="62"/>
      <c r="C1214" s="63" t="str">
        <f>"Объем: "&amp;Source!I504&amp;"=199/"&amp;"1000"</f>
        <v>Объем: 0,199=199/1000</v>
      </c>
      <c r="D1214" s="62"/>
      <c r="E1214" s="62"/>
      <c r="F1214" s="62"/>
      <c r="G1214" s="62"/>
      <c r="H1214" s="62"/>
      <c r="I1214" s="62"/>
      <c r="J1214" s="62"/>
      <c r="K1214" s="62"/>
      <c r="L1214" s="62"/>
    </row>
    <row r="1215" spans="1:82" ht="15" x14ac:dyDescent="0.2">
      <c r="C1215" s="80" t="s">
        <v>710</v>
      </c>
      <c r="D1215" s="80"/>
      <c r="E1215" s="80"/>
      <c r="F1215" s="80"/>
      <c r="G1215" s="80"/>
      <c r="H1215" s="80"/>
      <c r="I1215" s="81">
        <f>K1215/E1213</f>
        <v>285166.68341708538</v>
      </c>
      <c r="J1215" s="81"/>
      <c r="K1215" s="81">
        <f>L1213</f>
        <v>56748.17</v>
      </c>
      <c r="L1215" s="81"/>
      <c r="AD1215">
        <f>ROUND((Source!AT504/100)*((ROUND(ROUND(Source!AO504,2)*Source!I504, 2)+ROUND(ROUND(Source!AN504,2)*Source!I504, 2))), 2)</f>
        <v>0</v>
      </c>
      <c r="AE1215">
        <f>ROUND((Source!AU504/100)*((ROUND(ROUND(Source!AO504,2)*Source!I504, 2)+ROUND(ROUND(Source!AN504,2)*Source!I504, 2))), 2)</f>
        <v>0</v>
      </c>
      <c r="AN1215" s="52">
        <f>L1213</f>
        <v>56748.17</v>
      </c>
      <c r="AO1215">
        <f>0</f>
        <v>0</v>
      </c>
      <c r="AQ1215" t="s">
        <v>711</v>
      </c>
      <c r="AR1215">
        <f>0</f>
        <v>0</v>
      </c>
      <c r="AT1215">
        <f>0</f>
        <v>0</v>
      </c>
      <c r="AV1215" t="s">
        <v>711</v>
      </c>
      <c r="AW1215" s="52">
        <f>L1213</f>
        <v>56748.17</v>
      </c>
      <c r="AZ1215">
        <f>Source!X504</f>
        <v>0</v>
      </c>
      <c r="BA1215">
        <f>Source!Y504</f>
        <v>0</v>
      </c>
      <c r="CD1215">
        <v>2</v>
      </c>
    </row>
    <row r="1216" spans="1:82" ht="28.5" x14ac:dyDescent="0.2">
      <c r="A1216" s="36" t="s">
        <v>354</v>
      </c>
      <c r="B1216" s="38" t="str">
        <f>Source!F505</f>
        <v>21.2.01.01-0065</v>
      </c>
      <c r="C1216" s="38" t="str">
        <f>Source!G505</f>
        <v>Провод самонесущий изолированный СИП-4 4х16-0,6/1</v>
      </c>
      <c r="D1216" s="39" t="str">
        <f>Source!H505</f>
        <v>1000 м</v>
      </c>
      <c r="E1216" s="40">
        <f>Source!K505</f>
        <v>8.14E-2</v>
      </c>
      <c r="F1216" s="40"/>
      <c r="G1216" s="40">
        <f>Source!I505</f>
        <v>8.14E-2</v>
      </c>
      <c r="H1216" s="42"/>
      <c r="I1216" s="41"/>
      <c r="J1216" s="42">
        <f>Source!AL505</f>
        <v>65227.18</v>
      </c>
      <c r="K1216" s="41"/>
      <c r="L1216" s="42">
        <f>Source!P505</f>
        <v>5309.49</v>
      </c>
    </row>
    <row r="1217" spans="1:82" x14ac:dyDescent="0.2">
      <c r="A1217" s="62"/>
      <c r="B1217" s="62"/>
      <c r="C1217" s="63" t="str">
        <f>"Объем: "&amp;Source!I505&amp;"=81,4/"&amp;"1000"</f>
        <v>Объем: 0,0814=81,4/1000</v>
      </c>
      <c r="D1217" s="62"/>
      <c r="E1217" s="62"/>
      <c r="F1217" s="62"/>
      <c r="G1217" s="62"/>
      <c r="H1217" s="62"/>
      <c r="I1217" s="62"/>
      <c r="J1217" s="62"/>
      <c r="K1217" s="62"/>
      <c r="L1217" s="62"/>
    </row>
    <row r="1218" spans="1:82" ht="15" x14ac:dyDescent="0.2">
      <c r="C1218" s="80" t="s">
        <v>710</v>
      </c>
      <c r="D1218" s="80"/>
      <c r="E1218" s="80"/>
      <c r="F1218" s="80"/>
      <c r="G1218" s="80"/>
      <c r="H1218" s="80"/>
      <c r="I1218" s="81">
        <f>K1218/E1216</f>
        <v>65227.149877149874</v>
      </c>
      <c r="J1218" s="81"/>
      <c r="K1218" s="81">
        <f>L1216</f>
        <v>5309.49</v>
      </c>
      <c r="L1218" s="81"/>
      <c r="AD1218">
        <f>ROUND((Source!AT505/100)*((ROUND(ROUND(Source!AO505,2)*Source!I505, 2)+ROUND(ROUND(Source!AN505,2)*Source!I505, 2))), 2)</f>
        <v>0</v>
      </c>
      <c r="AE1218">
        <f>ROUND((Source!AU505/100)*((ROUND(ROUND(Source!AO505,2)*Source!I505, 2)+ROUND(ROUND(Source!AN505,2)*Source!I505, 2))), 2)</f>
        <v>0</v>
      </c>
      <c r="AN1218" s="52">
        <f>L1216</f>
        <v>5309.49</v>
      </c>
      <c r="AO1218">
        <f>0</f>
        <v>0</v>
      </c>
      <c r="AQ1218" t="s">
        <v>711</v>
      </c>
      <c r="AR1218">
        <f>0</f>
        <v>0</v>
      </c>
      <c r="AT1218">
        <f>0</f>
        <v>0</v>
      </c>
      <c r="AV1218" t="s">
        <v>711</v>
      </c>
      <c r="AW1218" s="52">
        <f>L1216</f>
        <v>5309.49</v>
      </c>
      <c r="AZ1218">
        <f>Source!X505</f>
        <v>0</v>
      </c>
      <c r="BA1218">
        <f>Source!Y505</f>
        <v>0</v>
      </c>
      <c r="CD1218">
        <v>2</v>
      </c>
    </row>
    <row r="1219" spans="1:82" ht="57" x14ac:dyDescent="0.2">
      <c r="A1219" s="36" t="s">
        <v>358</v>
      </c>
      <c r="B1219" s="38" t="str">
        <f>Source!F506</f>
        <v>25.2.02.11-0021</v>
      </c>
      <c r="C1219" s="38" t="str">
        <f>Source!G506</f>
        <v>Лента крепления из нержавеющей стали в пластмассовой коробке с кабельной бухтой, ширина 20 мм, толщина 0,7 мм, длина 50 м</v>
      </c>
      <c r="D1219" s="39" t="str">
        <f>Source!H506</f>
        <v>ШТ</v>
      </c>
      <c r="E1219" s="40">
        <f>Source!K506</f>
        <v>1.1399999999999999</v>
      </c>
      <c r="F1219" s="40"/>
      <c r="G1219" s="40">
        <f>Source!I506</f>
        <v>1.1399999999999999</v>
      </c>
      <c r="H1219" s="42">
        <f>Source!AL506</f>
        <v>4136.76</v>
      </c>
      <c r="I1219" s="41">
        <f>IF(Source!BC506&lt;&gt; 0, Source!BC506, 1)</f>
        <v>1.41</v>
      </c>
      <c r="J1219" s="42">
        <f>ROUND(H1219*I1219, 2)</f>
        <v>5832.83</v>
      </c>
      <c r="K1219" s="41"/>
      <c r="L1219" s="42">
        <f>Source!P506</f>
        <v>6649.43</v>
      </c>
    </row>
    <row r="1220" spans="1:82" x14ac:dyDescent="0.2">
      <c r="A1220" s="62"/>
      <c r="B1220" s="62"/>
      <c r="C1220" s="63" t="str">
        <f>"Объем: "&amp;Source!I506&amp;"=57/"&amp;"50"</f>
        <v>Объем: 1,14=57/50</v>
      </c>
      <c r="D1220" s="62"/>
      <c r="E1220" s="62"/>
      <c r="F1220" s="62"/>
      <c r="G1220" s="62"/>
      <c r="H1220" s="62"/>
      <c r="I1220" s="62"/>
      <c r="J1220" s="62"/>
      <c r="K1220" s="62"/>
      <c r="L1220" s="62"/>
    </row>
    <row r="1221" spans="1:82" ht="15" x14ac:dyDescent="0.2">
      <c r="C1221" s="80" t="s">
        <v>710</v>
      </c>
      <c r="D1221" s="80"/>
      <c r="E1221" s="80"/>
      <c r="F1221" s="80"/>
      <c r="G1221" s="80"/>
      <c r="H1221" s="80"/>
      <c r="I1221" s="81">
        <f>K1221/E1219</f>
        <v>5832.8333333333339</v>
      </c>
      <c r="J1221" s="81"/>
      <c r="K1221" s="81">
        <f>L1219</f>
        <v>6649.43</v>
      </c>
      <c r="L1221" s="81"/>
      <c r="AD1221">
        <f>ROUND((Source!AT506/100)*((ROUND(ROUND(Source!AO506,2)*Source!I506, 2)+ROUND(ROUND(Source!AN506,2)*Source!I506, 2))), 2)</f>
        <v>0</v>
      </c>
      <c r="AE1221">
        <f>ROUND((Source!AU506/100)*((ROUND(ROUND(Source!AO506,2)*Source!I506, 2)+ROUND(ROUND(Source!AN506,2)*Source!I506, 2))), 2)</f>
        <v>0</v>
      </c>
      <c r="AN1221" s="52">
        <f>L1219</f>
        <v>6649.43</v>
      </c>
      <c r="AO1221">
        <f>0</f>
        <v>0</v>
      </c>
      <c r="AQ1221" t="s">
        <v>711</v>
      </c>
      <c r="AR1221">
        <f>0</f>
        <v>0</v>
      </c>
      <c r="AT1221">
        <f>0</f>
        <v>0</v>
      </c>
      <c r="AV1221" t="s">
        <v>711</v>
      </c>
      <c r="AW1221" s="52">
        <f>L1219</f>
        <v>6649.43</v>
      </c>
      <c r="AZ1221">
        <f>Source!X506</f>
        <v>0</v>
      </c>
      <c r="BA1221">
        <f>Source!Y506</f>
        <v>0</v>
      </c>
      <c r="CD1221">
        <v>1</v>
      </c>
    </row>
    <row r="1223" spans="1:82" ht="15" x14ac:dyDescent="0.2">
      <c r="A1223" s="57"/>
      <c r="B1223" s="58"/>
      <c r="C1223" s="76" t="s">
        <v>714</v>
      </c>
      <c r="D1223" s="76"/>
      <c r="E1223" s="76"/>
      <c r="F1223" s="76"/>
      <c r="G1223" s="76"/>
      <c r="H1223" s="76"/>
      <c r="I1223" s="46"/>
      <c r="J1223" s="57"/>
      <c r="K1223" s="59"/>
      <c r="L1223" s="46">
        <f>L1225+L1226+L1232+L1236</f>
        <v>68707.09</v>
      </c>
    </row>
    <row r="1224" spans="1:82" ht="14.25" x14ac:dyDescent="0.2">
      <c r="A1224" s="55"/>
      <c r="B1224" s="56"/>
      <c r="C1224" s="77" t="s">
        <v>715</v>
      </c>
      <c r="D1224" s="74"/>
      <c r="E1224" s="74"/>
      <c r="F1224" s="74"/>
      <c r="G1224" s="74"/>
      <c r="H1224" s="74"/>
      <c r="I1224" s="42"/>
      <c r="J1224" s="55"/>
      <c r="K1224" s="40"/>
      <c r="L1224" s="42"/>
    </row>
    <row r="1225" spans="1:82" ht="14.25" hidden="1" x14ac:dyDescent="0.2">
      <c r="A1225" s="55"/>
      <c r="B1225" s="56"/>
      <c r="C1225" s="74" t="s">
        <v>716</v>
      </c>
      <c r="D1225" s="74"/>
      <c r="E1225" s="74"/>
      <c r="F1225" s="74"/>
      <c r="G1225" s="74"/>
      <c r="H1225" s="74"/>
      <c r="I1225" s="42"/>
      <c r="J1225" s="55"/>
      <c r="K1225" s="40"/>
      <c r="L1225" s="42">
        <f>SUM(AR1212:AR1221)</f>
        <v>0</v>
      </c>
    </row>
    <row r="1226" spans="1:82" ht="14.25" hidden="1" x14ac:dyDescent="0.2">
      <c r="A1226" s="55"/>
      <c r="B1226" s="56"/>
      <c r="C1226" s="74" t="s">
        <v>717</v>
      </c>
      <c r="D1226" s="74"/>
      <c r="E1226" s="74"/>
      <c r="F1226" s="74"/>
      <c r="G1226" s="74"/>
      <c r="H1226" s="74"/>
      <c r="I1226" s="42"/>
      <c r="J1226" s="55"/>
      <c r="K1226" s="40"/>
      <c r="L1226" s="42">
        <f>L1228+L1231+L1230</f>
        <v>0</v>
      </c>
    </row>
    <row r="1227" spans="1:82" ht="14.25" hidden="1" x14ac:dyDescent="0.2">
      <c r="A1227" s="55"/>
      <c r="B1227" s="56"/>
      <c r="C1227" s="77" t="s">
        <v>718</v>
      </c>
      <c r="D1227" s="74"/>
      <c r="E1227" s="74"/>
      <c r="F1227" s="74"/>
      <c r="G1227" s="74"/>
      <c r="H1227" s="74"/>
      <c r="I1227" s="42"/>
      <c r="J1227" s="55"/>
      <c r="K1227" s="40"/>
      <c r="L1227" s="42"/>
    </row>
    <row r="1228" spans="1:82" ht="14.25" hidden="1" x14ac:dyDescent="0.2">
      <c r="A1228" s="55"/>
      <c r="B1228" s="56"/>
      <c r="C1228" s="74" t="s">
        <v>717</v>
      </c>
      <c r="D1228" s="74"/>
      <c r="E1228" s="74"/>
      <c r="F1228" s="74"/>
      <c r="G1228" s="74"/>
      <c r="H1228" s="74"/>
      <c r="I1228" s="42"/>
      <c r="J1228" s="55"/>
      <c r="K1228" s="40"/>
      <c r="L1228" s="42">
        <f>SUM(AO1212:AO1221)</f>
        <v>0</v>
      </c>
    </row>
    <row r="1229" spans="1:82" ht="14.25" hidden="1" x14ac:dyDescent="0.2">
      <c r="A1229" s="55"/>
      <c r="B1229" s="56"/>
      <c r="C1229" s="77" t="s">
        <v>719</v>
      </c>
      <c r="D1229" s="74"/>
      <c r="E1229" s="74"/>
      <c r="F1229" s="74"/>
      <c r="G1229" s="74"/>
      <c r="H1229" s="74"/>
      <c r="I1229" s="42"/>
      <c r="J1229" s="55"/>
      <c r="K1229" s="40"/>
      <c r="L1229" s="42"/>
    </row>
    <row r="1230" spans="1:82" ht="14.25" hidden="1" x14ac:dyDescent="0.2">
      <c r="A1230" s="55"/>
      <c r="B1230" s="56"/>
      <c r="C1230" s="74" t="s">
        <v>739</v>
      </c>
      <c r="D1230" s="74"/>
      <c r="E1230" s="74"/>
      <c r="F1230" s="74"/>
      <c r="G1230" s="74"/>
      <c r="H1230" s="74"/>
      <c r="I1230" s="42"/>
      <c r="J1230" s="55"/>
      <c r="K1230" s="40"/>
      <c r="L1230" s="42">
        <f>SUM(AT1212:AT1221)</f>
        <v>0</v>
      </c>
    </row>
    <row r="1231" spans="1:82" ht="14.25" hidden="1" x14ac:dyDescent="0.2">
      <c r="A1231" s="55"/>
      <c r="B1231" s="56"/>
      <c r="C1231" s="74" t="s">
        <v>720</v>
      </c>
      <c r="D1231" s="74"/>
      <c r="E1231" s="74"/>
      <c r="F1231" s="74"/>
      <c r="G1231" s="74"/>
      <c r="H1231" s="74"/>
      <c r="I1231" s="42"/>
      <c r="J1231" s="55"/>
      <c r="K1231" s="40"/>
      <c r="L1231" s="42">
        <f>SUM(AV1212:AV1221)</f>
        <v>0</v>
      </c>
    </row>
    <row r="1232" spans="1:82" ht="14.25" x14ac:dyDescent="0.2">
      <c r="A1232" s="55"/>
      <c r="B1232" s="56"/>
      <c r="C1232" s="74" t="s">
        <v>721</v>
      </c>
      <c r="D1232" s="74"/>
      <c r="E1232" s="74"/>
      <c r="F1232" s="74"/>
      <c r="G1232" s="74"/>
      <c r="H1232" s="74"/>
      <c r="I1232" s="42"/>
      <c r="J1232" s="55"/>
      <c r="K1232" s="40"/>
      <c r="L1232" s="42">
        <f>L1234+L1235</f>
        <v>68707.09</v>
      </c>
    </row>
    <row r="1233" spans="1:12" ht="14.25" x14ac:dyDescent="0.2">
      <c r="A1233" s="55"/>
      <c r="B1233" s="56"/>
      <c r="C1233" s="77" t="s">
        <v>718</v>
      </c>
      <c r="D1233" s="74"/>
      <c r="E1233" s="74"/>
      <c r="F1233" s="74"/>
      <c r="G1233" s="74"/>
      <c r="H1233" s="74"/>
      <c r="I1233" s="42"/>
      <c r="J1233" s="55"/>
      <c r="K1233" s="40"/>
      <c r="L1233" s="42"/>
    </row>
    <row r="1234" spans="1:12" ht="14.25" x14ac:dyDescent="0.2">
      <c r="A1234" s="55"/>
      <c r="B1234" s="56"/>
      <c r="C1234" s="74" t="s">
        <v>722</v>
      </c>
      <c r="D1234" s="74"/>
      <c r="E1234" s="74"/>
      <c r="F1234" s="74"/>
      <c r="G1234" s="74"/>
      <c r="H1234" s="74"/>
      <c r="I1234" s="42"/>
      <c r="J1234" s="55"/>
      <c r="K1234" s="40"/>
      <c r="L1234" s="42">
        <f>SUM(AW1212:AW1221)-SUM(BK1212:BK1221)</f>
        <v>68707.09</v>
      </c>
    </row>
    <row r="1235" spans="1:12" ht="14.25" hidden="1" x14ac:dyDescent="0.2">
      <c r="A1235" s="55"/>
      <c r="B1235" s="56"/>
      <c r="C1235" s="74" t="s">
        <v>723</v>
      </c>
      <c r="D1235" s="74"/>
      <c r="E1235" s="74"/>
      <c r="F1235" s="74"/>
      <c r="G1235" s="74"/>
      <c r="H1235" s="74"/>
      <c r="I1235" s="42"/>
      <c r="J1235" s="55"/>
      <c r="K1235" s="40"/>
      <c r="L1235" s="42">
        <f>SUM(BC1212:BC1221)</f>
        <v>0</v>
      </c>
    </row>
    <row r="1236" spans="1:12" ht="14.25" hidden="1" x14ac:dyDescent="0.2">
      <c r="A1236" s="55"/>
      <c r="B1236" s="56"/>
      <c r="C1236" s="74" t="s">
        <v>724</v>
      </c>
      <c r="D1236" s="74"/>
      <c r="E1236" s="74"/>
      <c r="F1236" s="74"/>
      <c r="G1236" s="74"/>
      <c r="H1236" s="74"/>
      <c r="I1236" s="42"/>
      <c r="J1236" s="55"/>
      <c r="K1236" s="40"/>
      <c r="L1236" s="42">
        <f>SUM(BB1212:BB1221)</f>
        <v>0</v>
      </c>
    </row>
    <row r="1237" spans="1:12" ht="14.25" hidden="1" x14ac:dyDescent="0.2">
      <c r="A1237" s="55"/>
      <c r="B1237" s="56"/>
      <c r="C1237" s="74" t="s">
        <v>725</v>
      </c>
      <c r="D1237" s="74"/>
      <c r="E1237" s="74"/>
      <c r="F1237" s="74"/>
      <c r="G1237" s="74"/>
      <c r="H1237" s="74"/>
      <c r="I1237" s="42"/>
      <c r="J1237" s="55"/>
      <c r="K1237" s="40"/>
      <c r="L1237" s="42">
        <f>SUM(AR1212:AR1221)+SUM(AT1212:AT1221)+SUM(AV1212:AV1221)</f>
        <v>0</v>
      </c>
    </row>
    <row r="1238" spans="1:12" ht="14.25" hidden="1" x14ac:dyDescent="0.2">
      <c r="A1238" s="55"/>
      <c r="B1238" s="56"/>
      <c r="C1238" s="74" t="s">
        <v>726</v>
      </c>
      <c r="D1238" s="74"/>
      <c r="E1238" s="74"/>
      <c r="F1238" s="74"/>
      <c r="G1238" s="74"/>
      <c r="H1238" s="74"/>
      <c r="I1238" s="42"/>
      <c r="J1238" s="55"/>
      <c r="K1238" s="40"/>
      <c r="L1238" s="42">
        <f>SUM(AZ1212:AZ1221)</f>
        <v>0</v>
      </c>
    </row>
    <row r="1239" spans="1:12" ht="14.25" hidden="1" x14ac:dyDescent="0.2">
      <c r="A1239" s="55"/>
      <c r="B1239" s="56"/>
      <c r="C1239" s="74" t="s">
        <v>727</v>
      </c>
      <c r="D1239" s="74"/>
      <c r="E1239" s="74"/>
      <c r="F1239" s="74"/>
      <c r="G1239" s="74"/>
      <c r="H1239" s="74"/>
      <c r="I1239" s="42"/>
      <c r="J1239" s="55"/>
      <c r="K1239" s="40"/>
      <c r="L1239" s="42">
        <f>SUM(BA1212:BA1221)</f>
        <v>0</v>
      </c>
    </row>
    <row r="1240" spans="1:12" ht="14.25" hidden="1" x14ac:dyDescent="0.2">
      <c r="A1240" s="55"/>
      <c r="B1240" s="56"/>
      <c r="C1240" s="74" t="s">
        <v>728</v>
      </c>
      <c r="D1240" s="74"/>
      <c r="E1240" s="74"/>
      <c r="F1240" s="74"/>
      <c r="G1240" s="74"/>
      <c r="H1240" s="74"/>
      <c r="I1240" s="42"/>
      <c r="J1240" s="55"/>
      <c r="K1240" s="40"/>
      <c r="L1240" s="42">
        <f>L1242+L1243</f>
        <v>0</v>
      </c>
    </row>
    <row r="1241" spans="1:12" ht="14.25" hidden="1" x14ac:dyDescent="0.2">
      <c r="A1241" s="55"/>
      <c r="B1241" s="56"/>
      <c r="C1241" s="77" t="s">
        <v>715</v>
      </c>
      <c r="D1241" s="74"/>
      <c r="E1241" s="74"/>
      <c r="F1241" s="74"/>
      <c r="G1241" s="74"/>
      <c r="H1241" s="74"/>
      <c r="I1241" s="42"/>
      <c r="J1241" s="55"/>
      <c r="K1241" s="40"/>
      <c r="L1241" s="42"/>
    </row>
    <row r="1242" spans="1:12" ht="14.25" hidden="1" x14ac:dyDescent="0.2">
      <c r="A1242" s="55"/>
      <c r="B1242" s="56"/>
      <c r="C1242" s="74" t="s">
        <v>729</v>
      </c>
      <c r="D1242" s="74"/>
      <c r="E1242" s="74"/>
      <c r="F1242" s="74"/>
      <c r="G1242" s="74"/>
      <c r="H1242" s="74"/>
      <c r="I1242" s="42"/>
      <c r="J1242" s="55"/>
      <c r="K1242" s="40"/>
      <c r="L1242" s="42">
        <f>SUM(BK1212:BK1221)</f>
        <v>0</v>
      </c>
    </row>
    <row r="1243" spans="1:12" ht="14.25" hidden="1" x14ac:dyDescent="0.2">
      <c r="A1243" s="55"/>
      <c r="B1243" s="56"/>
      <c r="C1243" s="74" t="s">
        <v>730</v>
      </c>
      <c r="D1243" s="74"/>
      <c r="E1243" s="74"/>
      <c r="F1243" s="74"/>
      <c r="G1243" s="74"/>
      <c r="H1243" s="74"/>
      <c r="I1243" s="42"/>
      <c r="J1243" s="55"/>
      <c r="K1243" s="40"/>
      <c r="L1243" s="42">
        <f>SUM(BD1212:BD1221)</f>
        <v>0</v>
      </c>
    </row>
    <row r="1244" spans="1:12" ht="14.25" hidden="1" x14ac:dyDescent="0.2">
      <c r="A1244" s="55"/>
      <c r="B1244" s="56"/>
      <c r="C1244" s="74" t="s">
        <v>731</v>
      </c>
      <c r="D1244" s="74"/>
      <c r="E1244" s="74"/>
      <c r="F1244" s="74"/>
      <c r="G1244" s="74"/>
      <c r="H1244" s="74"/>
      <c r="I1244" s="42"/>
      <c r="J1244" s="55"/>
      <c r="K1244" s="40"/>
      <c r="L1244" s="42"/>
    </row>
    <row r="1245" spans="1:12" ht="14.25" hidden="1" x14ac:dyDescent="0.2">
      <c r="A1245" s="55"/>
      <c r="B1245" s="56"/>
      <c r="C1245" s="74" t="s">
        <v>732</v>
      </c>
      <c r="D1245" s="74"/>
      <c r="E1245" s="74"/>
      <c r="F1245" s="74"/>
      <c r="G1245" s="74"/>
      <c r="H1245" s="74"/>
      <c r="I1245" s="42"/>
      <c r="J1245" s="55"/>
      <c r="K1245" s="40"/>
      <c r="L1245" s="42">
        <f>SUM(BO1212:BO1221)</f>
        <v>0</v>
      </c>
    </row>
    <row r="1246" spans="1:12" ht="15" x14ac:dyDescent="0.2">
      <c r="A1246" s="57"/>
      <c r="B1246" s="58"/>
      <c r="C1246" s="76" t="s">
        <v>733</v>
      </c>
      <c r="D1246" s="76"/>
      <c r="E1246" s="76"/>
      <c r="F1246" s="76"/>
      <c r="G1246" s="76"/>
      <c r="H1246" s="76"/>
      <c r="I1246" s="46"/>
      <c r="J1246" s="57"/>
      <c r="K1246" s="59"/>
      <c r="L1246" s="46">
        <f>L1223+L1238+L1239+L1240+L1244+L1245</f>
        <v>68707.09</v>
      </c>
    </row>
    <row r="1247" spans="1:12" ht="14.25" hidden="1" x14ac:dyDescent="0.2">
      <c r="A1247" s="55"/>
      <c r="B1247" s="56"/>
      <c r="C1247" s="77" t="s">
        <v>734</v>
      </c>
      <c r="D1247" s="74"/>
      <c r="E1247" s="74"/>
      <c r="F1247" s="74"/>
      <c r="G1247" s="74"/>
      <c r="H1247" s="74"/>
      <c r="I1247" s="42"/>
      <c r="J1247" s="55"/>
      <c r="K1247" s="40"/>
      <c r="L1247" s="42"/>
    </row>
    <row r="1248" spans="1:12" ht="14.25" hidden="1" x14ac:dyDescent="0.2">
      <c r="A1248" s="55"/>
      <c r="B1248" s="56"/>
      <c r="C1248" s="74" t="s">
        <v>735</v>
      </c>
      <c r="D1248" s="74"/>
      <c r="E1248" s="74"/>
      <c r="F1248" s="74"/>
      <c r="G1248" s="74"/>
      <c r="H1248" s="74"/>
      <c r="I1248" s="42"/>
      <c r="J1248" s="55"/>
      <c r="K1248" s="40"/>
      <c r="L1248" s="42">
        <f>SUM(AX1212:AX1221)</f>
        <v>0</v>
      </c>
    </row>
    <row r="1249" spans="1:82" ht="14.25" hidden="1" x14ac:dyDescent="0.2">
      <c r="A1249" s="55"/>
      <c r="B1249" s="56"/>
      <c r="C1249" s="74" t="s">
        <v>736</v>
      </c>
      <c r="D1249" s="74"/>
      <c r="E1249" s="74"/>
      <c r="F1249" s="74"/>
      <c r="G1249" s="74"/>
      <c r="H1249" s="74"/>
      <c r="I1249" s="42"/>
      <c r="J1249" s="55"/>
      <c r="K1249" s="40"/>
      <c r="L1249" s="42">
        <f>SUM(AY1212:AY1221)</f>
        <v>0</v>
      </c>
    </row>
    <row r="1250" spans="1:82" ht="14.25" hidden="1" customHeight="1" x14ac:dyDescent="0.2">
      <c r="A1250" s="55"/>
      <c r="B1250" s="56"/>
      <c r="C1250" s="74" t="s">
        <v>737</v>
      </c>
      <c r="D1250" s="74"/>
      <c r="E1250" s="74"/>
      <c r="F1250" s="75"/>
      <c r="G1250" s="45">
        <f>Source!F530</f>
        <v>0</v>
      </c>
      <c r="H1250" s="55"/>
      <c r="I1250" s="55"/>
      <c r="J1250" s="55"/>
      <c r="K1250" s="55"/>
      <c r="L1250" s="55"/>
    </row>
    <row r="1251" spans="1:82" ht="14.25" hidden="1" customHeight="1" x14ac:dyDescent="0.2">
      <c r="A1251" s="55"/>
      <c r="B1251" s="56"/>
      <c r="C1251" s="74" t="s">
        <v>738</v>
      </c>
      <c r="D1251" s="74"/>
      <c r="E1251" s="74"/>
      <c r="F1251" s="75"/>
      <c r="G1251" s="45">
        <f>Source!F531</f>
        <v>0</v>
      </c>
      <c r="H1251" s="55"/>
      <c r="I1251" s="55"/>
      <c r="J1251" s="55"/>
      <c r="K1251" s="55"/>
      <c r="L1251" s="55"/>
    </row>
    <row r="1254" spans="1:82" ht="16.5" x14ac:dyDescent="0.2">
      <c r="A1254" s="79" t="s">
        <v>806</v>
      </c>
      <c r="B1254" s="79"/>
      <c r="C1254" s="79"/>
      <c r="D1254" s="79"/>
      <c r="E1254" s="79"/>
      <c r="F1254" s="79"/>
      <c r="G1254" s="79"/>
      <c r="H1254" s="79"/>
      <c r="I1254" s="79"/>
      <c r="J1254" s="79"/>
      <c r="K1254" s="79"/>
      <c r="L1254" s="79"/>
    </row>
    <row r="1255" spans="1:82" ht="28.5" x14ac:dyDescent="0.2">
      <c r="A1255" s="61" t="s">
        <v>366</v>
      </c>
      <c r="B1255" s="47" t="str">
        <f>Source!F542</f>
        <v>анализ рынка</v>
      </c>
      <c r="C1255" s="47" t="s">
        <v>807</v>
      </c>
      <c r="D1255" s="48" t="str">
        <f>Source!H542</f>
        <v>ШТ</v>
      </c>
      <c r="E1255" s="49">
        <f>Source!K542</f>
        <v>15</v>
      </c>
      <c r="F1255" s="49"/>
      <c r="G1255" s="49">
        <f>Source!I542</f>
        <v>15</v>
      </c>
      <c r="H1255" s="50"/>
      <c r="I1255" s="51"/>
      <c r="J1255" s="50">
        <f>Source!AL542</f>
        <v>11114.99</v>
      </c>
      <c r="K1255" s="51"/>
      <c r="L1255" s="50">
        <f>Source!HG542</f>
        <v>166724.85</v>
      </c>
    </row>
    <row r="1256" spans="1:82" ht="15" x14ac:dyDescent="0.2">
      <c r="C1256" s="80" t="s">
        <v>710</v>
      </c>
      <c r="D1256" s="80"/>
      <c r="E1256" s="80"/>
      <c r="F1256" s="80"/>
      <c r="G1256" s="80"/>
      <c r="H1256" s="80"/>
      <c r="I1256" s="81">
        <f>K1256/E1255</f>
        <v>11114.99</v>
      </c>
      <c r="J1256" s="81"/>
      <c r="K1256" s="81">
        <f>L1255</f>
        <v>166724.85</v>
      </c>
      <c r="L1256" s="81"/>
      <c r="AD1256">
        <f>ROUND((Source!AT542/100)*((ROUND(ROUND(Source!AO542,2)*Source!I542, 2)+ROUND(ROUND(Source!AN542,2)*Source!I542, 2))), 2)</f>
        <v>0</v>
      </c>
      <c r="AE1256">
        <f>ROUND((Source!AU542/100)*((ROUND(ROUND(Source!AO542,2)*Source!I542, 2)+ROUND(ROUND(Source!AN542,2)*Source!I542, 2))), 2)</f>
        <v>0</v>
      </c>
      <c r="AN1256" s="52">
        <f>L1255</f>
        <v>166724.85</v>
      </c>
      <c r="AO1256">
        <f>0</f>
        <v>0</v>
      </c>
      <c r="AQ1256" t="s">
        <v>711</v>
      </c>
      <c r="AR1256">
        <f>0</f>
        <v>0</v>
      </c>
      <c r="AT1256">
        <f>0</f>
        <v>0</v>
      </c>
      <c r="AV1256" t="s">
        <v>711</v>
      </c>
      <c r="AW1256" s="52">
        <f>L1255</f>
        <v>166724.85</v>
      </c>
      <c r="AX1256" s="52">
        <f>L1255</f>
        <v>166724.85</v>
      </c>
      <c r="AZ1256">
        <f>Source!X542</f>
        <v>0</v>
      </c>
      <c r="BA1256">
        <f>Source!Y542</f>
        <v>0</v>
      </c>
      <c r="CD1256">
        <v>1</v>
      </c>
    </row>
    <row r="1257" spans="1:82" ht="28.5" x14ac:dyDescent="0.2">
      <c r="A1257" s="61" t="s">
        <v>373</v>
      </c>
      <c r="B1257" s="47" t="str">
        <f>Source!F543</f>
        <v>анализ рынка</v>
      </c>
      <c r="C1257" s="47" t="s">
        <v>808</v>
      </c>
      <c r="D1257" s="48" t="str">
        <f>Source!H543</f>
        <v>ШТ</v>
      </c>
      <c r="E1257" s="49">
        <f>Source!K543</f>
        <v>8</v>
      </c>
      <c r="F1257" s="49"/>
      <c r="G1257" s="49">
        <f>Source!I543</f>
        <v>8</v>
      </c>
      <c r="H1257" s="50"/>
      <c r="I1257" s="51"/>
      <c r="J1257" s="50">
        <f>Source!AL543</f>
        <v>952.68</v>
      </c>
      <c r="K1257" s="51"/>
      <c r="L1257" s="50">
        <f>Source!HG543</f>
        <v>7621.44</v>
      </c>
    </row>
    <row r="1258" spans="1:82" ht="15" x14ac:dyDescent="0.2">
      <c r="C1258" s="80" t="s">
        <v>710</v>
      </c>
      <c r="D1258" s="80"/>
      <c r="E1258" s="80"/>
      <c r="F1258" s="80"/>
      <c r="G1258" s="80"/>
      <c r="H1258" s="80"/>
      <c r="I1258" s="81">
        <f>K1258/E1257</f>
        <v>952.68</v>
      </c>
      <c r="J1258" s="81"/>
      <c r="K1258" s="81">
        <f>L1257</f>
        <v>7621.44</v>
      </c>
      <c r="L1258" s="81"/>
      <c r="AD1258">
        <f>ROUND((Source!AT543/100)*((ROUND(ROUND(Source!AO543,2)*Source!I543, 2)+ROUND(ROUND(Source!AN543,2)*Source!I543, 2))), 2)</f>
        <v>0</v>
      </c>
      <c r="AE1258">
        <f>ROUND((Source!AU543/100)*((ROUND(ROUND(Source!AO543,2)*Source!I543, 2)+ROUND(ROUND(Source!AN543,2)*Source!I543, 2))), 2)</f>
        <v>0</v>
      </c>
      <c r="AN1258" s="52">
        <f>L1257</f>
        <v>7621.44</v>
      </c>
      <c r="AO1258">
        <f>0</f>
        <v>0</v>
      </c>
      <c r="AQ1258" t="s">
        <v>711</v>
      </c>
      <c r="AR1258">
        <f>0</f>
        <v>0</v>
      </c>
      <c r="AT1258">
        <f>0</f>
        <v>0</v>
      </c>
      <c r="AV1258" t="s">
        <v>711</v>
      </c>
      <c r="AW1258" s="52">
        <f>L1257</f>
        <v>7621.44</v>
      </c>
      <c r="AX1258" s="52">
        <f>L1257</f>
        <v>7621.44</v>
      </c>
      <c r="AZ1258">
        <f>Source!X543</f>
        <v>0</v>
      </c>
      <c r="BA1258">
        <f>Source!Y543</f>
        <v>0</v>
      </c>
      <c r="CD1258">
        <v>1</v>
      </c>
    </row>
    <row r="1259" spans="1:82" ht="28.5" x14ac:dyDescent="0.2">
      <c r="A1259" s="61" t="s">
        <v>376</v>
      </c>
      <c r="B1259" s="47" t="str">
        <f>Source!F544</f>
        <v>анализ рынка</v>
      </c>
      <c r="C1259" s="47" t="s">
        <v>809</v>
      </c>
      <c r="D1259" s="48" t="str">
        <f>Source!H544</f>
        <v>ШТ</v>
      </c>
      <c r="E1259" s="49">
        <f>Source!K544</f>
        <v>7</v>
      </c>
      <c r="F1259" s="49"/>
      <c r="G1259" s="49">
        <f>Source!I544</f>
        <v>7</v>
      </c>
      <c r="H1259" s="50"/>
      <c r="I1259" s="51"/>
      <c r="J1259" s="50">
        <f>Source!AL544</f>
        <v>347.82</v>
      </c>
      <c r="K1259" s="51"/>
      <c r="L1259" s="50">
        <f>Source!HG544</f>
        <v>2434.7399999999998</v>
      </c>
    </row>
    <row r="1260" spans="1:82" ht="15" x14ac:dyDescent="0.2">
      <c r="C1260" s="80" t="s">
        <v>710</v>
      </c>
      <c r="D1260" s="80"/>
      <c r="E1260" s="80"/>
      <c r="F1260" s="80"/>
      <c r="G1260" s="80"/>
      <c r="H1260" s="80"/>
      <c r="I1260" s="81">
        <f>K1260/E1259</f>
        <v>347.82</v>
      </c>
      <c r="J1260" s="81"/>
      <c r="K1260" s="81">
        <f>L1259</f>
        <v>2434.7399999999998</v>
      </c>
      <c r="L1260" s="81"/>
      <c r="AD1260">
        <f>ROUND((Source!AT544/100)*((ROUND(ROUND(Source!AO544,2)*Source!I544, 2)+ROUND(ROUND(Source!AN544,2)*Source!I544, 2))), 2)</f>
        <v>0</v>
      </c>
      <c r="AE1260">
        <f>ROUND((Source!AU544/100)*((ROUND(ROUND(Source!AO544,2)*Source!I544, 2)+ROUND(ROUND(Source!AN544,2)*Source!I544, 2))), 2)</f>
        <v>0</v>
      </c>
      <c r="AN1260" s="52">
        <f>L1259</f>
        <v>2434.7399999999998</v>
      </c>
      <c r="AO1260">
        <f>0</f>
        <v>0</v>
      </c>
      <c r="AQ1260" t="s">
        <v>711</v>
      </c>
      <c r="AR1260">
        <f>0</f>
        <v>0</v>
      </c>
      <c r="AT1260">
        <f>0</f>
        <v>0</v>
      </c>
      <c r="AV1260" t="s">
        <v>711</v>
      </c>
      <c r="AW1260" s="52">
        <f>L1259</f>
        <v>2434.7399999999998</v>
      </c>
      <c r="AX1260" s="52">
        <f>L1259</f>
        <v>2434.7399999999998</v>
      </c>
      <c r="AZ1260">
        <f>Source!X544</f>
        <v>0</v>
      </c>
      <c r="BA1260">
        <f>Source!Y544</f>
        <v>0</v>
      </c>
      <c r="CD1260">
        <v>1</v>
      </c>
    </row>
    <row r="1261" spans="1:82" ht="42.75" x14ac:dyDescent="0.2">
      <c r="A1261" s="61" t="s">
        <v>379</v>
      </c>
      <c r="B1261" s="47" t="str">
        <f>Source!F545</f>
        <v>анализ рынка</v>
      </c>
      <c r="C1261" s="47" t="s">
        <v>810</v>
      </c>
      <c r="D1261" s="48" t="str">
        <f>Source!H545</f>
        <v>ШТ</v>
      </c>
      <c r="E1261" s="49">
        <f>Source!K545</f>
        <v>3</v>
      </c>
      <c r="F1261" s="49"/>
      <c r="G1261" s="49">
        <f>Source!I545</f>
        <v>3</v>
      </c>
      <c r="H1261" s="50"/>
      <c r="I1261" s="51"/>
      <c r="J1261" s="50">
        <f>Source!AL545</f>
        <v>571.20000000000005</v>
      </c>
      <c r="K1261" s="51"/>
      <c r="L1261" s="50">
        <f>Source!HG545</f>
        <v>1713.6</v>
      </c>
    </row>
    <row r="1262" spans="1:82" ht="15" x14ac:dyDescent="0.2">
      <c r="C1262" s="80" t="s">
        <v>710</v>
      </c>
      <c r="D1262" s="80"/>
      <c r="E1262" s="80"/>
      <c r="F1262" s="80"/>
      <c r="G1262" s="80"/>
      <c r="H1262" s="80"/>
      <c r="I1262" s="81">
        <f>K1262/E1261</f>
        <v>571.19999999999993</v>
      </c>
      <c r="J1262" s="81"/>
      <c r="K1262" s="81">
        <f>L1261</f>
        <v>1713.6</v>
      </c>
      <c r="L1262" s="81"/>
      <c r="AD1262">
        <f>ROUND((Source!AT545/100)*((ROUND(ROUND(Source!AO545,2)*Source!I545, 2)+ROUND(ROUND(Source!AN545,2)*Source!I545, 2))), 2)</f>
        <v>0</v>
      </c>
      <c r="AE1262">
        <f>ROUND((Source!AU545/100)*((ROUND(ROUND(Source!AO545,2)*Source!I545, 2)+ROUND(ROUND(Source!AN545,2)*Source!I545, 2))), 2)</f>
        <v>0</v>
      </c>
      <c r="AN1262" s="52">
        <f>L1261</f>
        <v>1713.6</v>
      </c>
      <c r="AO1262">
        <f>0</f>
        <v>0</v>
      </c>
      <c r="AQ1262" t="s">
        <v>711</v>
      </c>
      <c r="AR1262">
        <f>0</f>
        <v>0</v>
      </c>
      <c r="AT1262">
        <f>0</f>
        <v>0</v>
      </c>
      <c r="AV1262" t="s">
        <v>711</v>
      </c>
      <c r="AW1262" s="52">
        <f>L1261</f>
        <v>1713.6</v>
      </c>
      <c r="AX1262" s="52">
        <f>L1261</f>
        <v>1713.6</v>
      </c>
      <c r="AZ1262">
        <f>Source!X545</f>
        <v>0</v>
      </c>
      <c r="BA1262">
        <f>Source!Y545</f>
        <v>0</v>
      </c>
      <c r="CD1262">
        <v>1</v>
      </c>
    </row>
    <row r="1263" spans="1:82" ht="57" x14ac:dyDescent="0.2">
      <c r="A1263" s="61" t="s">
        <v>382</v>
      </c>
      <c r="B1263" s="47" t="str">
        <f>Source!F546</f>
        <v>анализ рынка</v>
      </c>
      <c r="C1263" s="47" t="s">
        <v>811</v>
      </c>
      <c r="D1263" s="48" t="str">
        <f>Source!H546</f>
        <v>ШТ</v>
      </c>
      <c r="E1263" s="49">
        <f>Source!K546</f>
        <v>7</v>
      </c>
      <c r="F1263" s="49"/>
      <c r="G1263" s="49">
        <f>Source!I546</f>
        <v>7</v>
      </c>
      <c r="H1263" s="50"/>
      <c r="I1263" s="51"/>
      <c r="J1263" s="50">
        <f>Source!AL546</f>
        <v>221.34</v>
      </c>
      <c r="K1263" s="51"/>
      <c r="L1263" s="50">
        <f>Source!HG546</f>
        <v>1549.38</v>
      </c>
    </row>
    <row r="1264" spans="1:82" ht="15" x14ac:dyDescent="0.2">
      <c r="C1264" s="80" t="s">
        <v>710</v>
      </c>
      <c r="D1264" s="80"/>
      <c r="E1264" s="80"/>
      <c r="F1264" s="80"/>
      <c r="G1264" s="80"/>
      <c r="H1264" s="80"/>
      <c r="I1264" s="81">
        <f>K1264/E1263</f>
        <v>221.34</v>
      </c>
      <c r="J1264" s="81"/>
      <c r="K1264" s="81">
        <f>L1263</f>
        <v>1549.38</v>
      </c>
      <c r="L1264" s="81"/>
      <c r="AD1264">
        <f>ROUND((Source!AT546/100)*((ROUND(ROUND(Source!AO546,2)*Source!I546, 2)+ROUND(ROUND(Source!AN546,2)*Source!I546, 2))), 2)</f>
        <v>0</v>
      </c>
      <c r="AE1264">
        <f>ROUND((Source!AU546/100)*((ROUND(ROUND(Source!AO546,2)*Source!I546, 2)+ROUND(ROUND(Source!AN546,2)*Source!I546, 2))), 2)</f>
        <v>0</v>
      </c>
      <c r="AN1264" s="52">
        <f>L1263</f>
        <v>1549.38</v>
      </c>
      <c r="AO1264">
        <f>0</f>
        <v>0</v>
      </c>
      <c r="AQ1264" t="s">
        <v>711</v>
      </c>
      <c r="AR1264">
        <f>0</f>
        <v>0</v>
      </c>
      <c r="AT1264">
        <f>0</f>
        <v>0</v>
      </c>
      <c r="AV1264" t="s">
        <v>711</v>
      </c>
      <c r="AW1264" s="52">
        <f>L1263</f>
        <v>1549.38</v>
      </c>
      <c r="AX1264" s="52">
        <f>L1263</f>
        <v>1549.38</v>
      </c>
      <c r="AZ1264">
        <f>Source!X546</f>
        <v>0</v>
      </c>
      <c r="BA1264">
        <f>Source!Y546</f>
        <v>0</v>
      </c>
      <c r="CD1264">
        <v>1</v>
      </c>
    </row>
    <row r="1265" spans="1:82" ht="42.75" x14ac:dyDescent="0.2">
      <c r="A1265" s="61" t="s">
        <v>385</v>
      </c>
      <c r="B1265" s="47" t="str">
        <f>Source!F547</f>
        <v>анализ рынка</v>
      </c>
      <c r="C1265" s="47" t="s">
        <v>812</v>
      </c>
      <c r="D1265" s="48" t="str">
        <f>Source!H547</f>
        <v>ШТ</v>
      </c>
      <c r="E1265" s="49">
        <f>Source!K547</f>
        <v>12</v>
      </c>
      <c r="F1265" s="49"/>
      <c r="G1265" s="49">
        <f>Source!I547</f>
        <v>12</v>
      </c>
      <c r="H1265" s="50"/>
      <c r="I1265" s="51"/>
      <c r="J1265" s="50">
        <f>Source!AL547</f>
        <v>300.89999999999998</v>
      </c>
      <c r="K1265" s="51"/>
      <c r="L1265" s="50">
        <f>Source!HG547</f>
        <v>3610.8</v>
      </c>
    </row>
    <row r="1266" spans="1:82" ht="15" x14ac:dyDescent="0.2">
      <c r="C1266" s="80" t="s">
        <v>710</v>
      </c>
      <c r="D1266" s="80"/>
      <c r="E1266" s="80"/>
      <c r="F1266" s="80"/>
      <c r="G1266" s="80"/>
      <c r="H1266" s="80"/>
      <c r="I1266" s="81">
        <f>K1266/E1265</f>
        <v>300.90000000000003</v>
      </c>
      <c r="J1266" s="81"/>
      <c r="K1266" s="81">
        <f>L1265</f>
        <v>3610.8</v>
      </c>
      <c r="L1266" s="81"/>
      <c r="AD1266">
        <f>ROUND((Source!AT547/100)*((ROUND(ROUND(Source!AO547,2)*Source!I547, 2)+ROUND(ROUND(Source!AN547,2)*Source!I547, 2))), 2)</f>
        <v>0</v>
      </c>
      <c r="AE1266">
        <f>ROUND((Source!AU547/100)*((ROUND(ROUND(Source!AO547,2)*Source!I547, 2)+ROUND(ROUND(Source!AN547,2)*Source!I547, 2))), 2)</f>
        <v>0</v>
      </c>
      <c r="AN1266" s="52">
        <f>L1265</f>
        <v>3610.8</v>
      </c>
      <c r="AO1266">
        <f>0</f>
        <v>0</v>
      </c>
      <c r="AQ1266" t="s">
        <v>711</v>
      </c>
      <c r="AR1266">
        <f>0</f>
        <v>0</v>
      </c>
      <c r="AT1266">
        <f>0</f>
        <v>0</v>
      </c>
      <c r="AV1266" t="s">
        <v>711</v>
      </c>
      <c r="AW1266" s="52">
        <f>L1265</f>
        <v>3610.8</v>
      </c>
      <c r="AX1266" s="52">
        <f>L1265</f>
        <v>3610.8</v>
      </c>
      <c r="AZ1266">
        <f>Source!X547</f>
        <v>0</v>
      </c>
      <c r="BA1266">
        <f>Source!Y547</f>
        <v>0</v>
      </c>
      <c r="CD1266">
        <v>1</v>
      </c>
    </row>
    <row r="1267" spans="1:82" ht="28.5" x14ac:dyDescent="0.2">
      <c r="A1267" s="61" t="s">
        <v>388</v>
      </c>
      <c r="B1267" s="47" t="str">
        <f>Source!F548</f>
        <v>анализ рынка</v>
      </c>
      <c r="C1267" s="47" t="s">
        <v>813</v>
      </c>
      <c r="D1267" s="48" t="str">
        <f>Source!H548</f>
        <v>ШТ</v>
      </c>
      <c r="E1267" s="49">
        <f>Source!K548</f>
        <v>57</v>
      </c>
      <c r="F1267" s="49"/>
      <c r="G1267" s="49">
        <f>Source!I548</f>
        <v>57</v>
      </c>
      <c r="H1267" s="50"/>
      <c r="I1267" s="51"/>
      <c r="J1267" s="50">
        <f>Source!AL548</f>
        <v>29.58</v>
      </c>
      <c r="K1267" s="51"/>
      <c r="L1267" s="50">
        <f>Source!HG548</f>
        <v>1686.06</v>
      </c>
    </row>
    <row r="1268" spans="1:82" ht="15" x14ac:dyDescent="0.2">
      <c r="C1268" s="80" t="s">
        <v>710</v>
      </c>
      <c r="D1268" s="80"/>
      <c r="E1268" s="80"/>
      <c r="F1268" s="80"/>
      <c r="G1268" s="80"/>
      <c r="H1268" s="80"/>
      <c r="I1268" s="81">
        <f>K1268/E1267</f>
        <v>29.58</v>
      </c>
      <c r="J1268" s="81"/>
      <c r="K1268" s="81">
        <f>L1267</f>
        <v>1686.06</v>
      </c>
      <c r="L1268" s="81"/>
      <c r="AD1268">
        <f>ROUND((Source!AT548/100)*((ROUND(ROUND(Source!AO548,2)*Source!I548, 2)+ROUND(ROUND(Source!AN548,2)*Source!I548, 2))), 2)</f>
        <v>0</v>
      </c>
      <c r="AE1268">
        <f>ROUND((Source!AU548/100)*((ROUND(ROUND(Source!AO548,2)*Source!I548, 2)+ROUND(ROUND(Source!AN548,2)*Source!I548, 2))), 2)</f>
        <v>0</v>
      </c>
      <c r="AN1268" s="52">
        <f>L1267</f>
        <v>1686.06</v>
      </c>
      <c r="AO1268">
        <f>0</f>
        <v>0</v>
      </c>
      <c r="AQ1268" t="s">
        <v>711</v>
      </c>
      <c r="AR1268">
        <f>0</f>
        <v>0</v>
      </c>
      <c r="AT1268">
        <f>0</f>
        <v>0</v>
      </c>
      <c r="AV1268" t="s">
        <v>711</v>
      </c>
      <c r="AW1268" s="52">
        <f>L1267</f>
        <v>1686.06</v>
      </c>
      <c r="AX1268" s="52">
        <f>L1267</f>
        <v>1686.06</v>
      </c>
      <c r="AZ1268">
        <f>Source!X548</f>
        <v>0</v>
      </c>
      <c r="BA1268">
        <f>Source!Y548</f>
        <v>0</v>
      </c>
      <c r="CD1268">
        <v>1</v>
      </c>
    </row>
    <row r="1269" spans="1:82" ht="28.5" x14ac:dyDescent="0.2">
      <c r="A1269" s="61" t="s">
        <v>391</v>
      </c>
      <c r="B1269" s="47" t="str">
        <f>Source!F549</f>
        <v>анализ рынка</v>
      </c>
      <c r="C1269" s="47" t="s">
        <v>814</v>
      </c>
      <c r="D1269" s="48" t="str">
        <f>Source!H549</f>
        <v>ШТ</v>
      </c>
      <c r="E1269" s="49">
        <f>Source!K549</f>
        <v>16</v>
      </c>
      <c r="F1269" s="49"/>
      <c r="G1269" s="49">
        <f>Source!I549</f>
        <v>16</v>
      </c>
      <c r="H1269" s="50"/>
      <c r="I1269" s="51"/>
      <c r="J1269" s="50">
        <f>Source!AL549</f>
        <v>23.15</v>
      </c>
      <c r="K1269" s="51"/>
      <c r="L1269" s="50">
        <f>Source!HG549</f>
        <v>370.4</v>
      </c>
    </row>
    <row r="1270" spans="1:82" ht="15" x14ac:dyDescent="0.2">
      <c r="C1270" s="80" t="s">
        <v>710</v>
      </c>
      <c r="D1270" s="80"/>
      <c r="E1270" s="80"/>
      <c r="F1270" s="80"/>
      <c r="G1270" s="80"/>
      <c r="H1270" s="80"/>
      <c r="I1270" s="81">
        <f>K1270/E1269</f>
        <v>23.15</v>
      </c>
      <c r="J1270" s="81"/>
      <c r="K1270" s="81">
        <f>L1269</f>
        <v>370.4</v>
      </c>
      <c r="L1270" s="81"/>
      <c r="AD1270">
        <f>ROUND((Source!AT549/100)*((ROUND(ROUND(Source!AO549,2)*Source!I549, 2)+ROUND(ROUND(Source!AN549,2)*Source!I549, 2))), 2)</f>
        <v>0</v>
      </c>
      <c r="AE1270">
        <f>ROUND((Source!AU549/100)*((ROUND(ROUND(Source!AO549,2)*Source!I549, 2)+ROUND(ROUND(Source!AN549,2)*Source!I549, 2))), 2)</f>
        <v>0</v>
      </c>
      <c r="AN1270" s="52">
        <f>L1269</f>
        <v>370.4</v>
      </c>
      <c r="AO1270">
        <f>0</f>
        <v>0</v>
      </c>
      <c r="AQ1270" t="s">
        <v>711</v>
      </c>
      <c r="AR1270">
        <f>0</f>
        <v>0</v>
      </c>
      <c r="AT1270">
        <f>0</f>
        <v>0</v>
      </c>
      <c r="AV1270" t="s">
        <v>711</v>
      </c>
      <c r="AW1270" s="52">
        <f>L1269</f>
        <v>370.4</v>
      </c>
      <c r="AX1270" s="52">
        <f>L1269</f>
        <v>370.4</v>
      </c>
      <c r="AZ1270">
        <f>Source!X549</f>
        <v>0</v>
      </c>
      <c r="BA1270">
        <f>Source!Y549</f>
        <v>0</v>
      </c>
      <c r="CD1270">
        <v>1</v>
      </c>
    </row>
    <row r="1271" spans="1:82" ht="28.5" x14ac:dyDescent="0.2">
      <c r="A1271" s="61" t="s">
        <v>394</v>
      </c>
      <c r="B1271" s="47" t="str">
        <f>Source!F550</f>
        <v>анализ рынка</v>
      </c>
      <c r="C1271" s="47" t="s">
        <v>815</v>
      </c>
      <c r="D1271" s="48" t="str">
        <f>Source!H550</f>
        <v>ШТ</v>
      </c>
      <c r="E1271" s="49">
        <f>Source!K550</f>
        <v>44</v>
      </c>
      <c r="F1271" s="49"/>
      <c r="G1271" s="49">
        <f>Source!I550</f>
        <v>44</v>
      </c>
      <c r="H1271" s="50"/>
      <c r="I1271" s="51"/>
      <c r="J1271" s="50">
        <f>Source!AL550</f>
        <v>7.14</v>
      </c>
      <c r="K1271" s="51"/>
      <c r="L1271" s="50">
        <f>Source!HG550</f>
        <v>314.16000000000003</v>
      </c>
    </row>
    <row r="1272" spans="1:82" ht="15" x14ac:dyDescent="0.2">
      <c r="C1272" s="80" t="s">
        <v>710</v>
      </c>
      <c r="D1272" s="80"/>
      <c r="E1272" s="80"/>
      <c r="F1272" s="80"/>
      <c r="G1272" s="80"/>
      <c r="H1272" s="80"/>
      <c r="I1272" s="81">
        <f>K1272/E1271</f>
        <v>7.1400000000000006</v>
      </c>
      <c r="J1272" s="81"/>
      <c r="K1272" s="81">
        <f>L1271</f>
        <v>314.16000000000003</v>
      </c>
      <c r="L1272" s="81"/>
      <c r="AD1272">
        <f>ROUND((Source!AT550/100)*((ROUND(ROUND(Source!AO550,2)*Source!I550, 2)+ROUND(ROUND(Source!AN550,2)*Source!I550, 2))), 2)</f>
        <v>0</v>
      </c>
      <c r="AE1272">
        <f>ROUND((Source!AU550/100)*((ROUND(ROUND(Source!AO550,2)*Source!I550, 2)+ROUND(ROUND(Source!AN550,2)*Source!I550, 2))), 2)</f>
        <v>0</v>
      </c>
      <c r="AN1272" s="52">
        <f>L1271</f>
        <v>314.16000000000003</v>
      </c>
      <c r="AO1272">
        <f>0</f>
        <v>0</v>
      </c>
      <c r="AQ1272" t="s">
        <v>711</v>
      </c>
      <c r="AR1272">
        <f>0</f>
        <v>0</v>
      </c>
      <c r="AT1272">
        <f>0</f>
        <v>0</v>
      </c>
      <c r="AV1272" t="s">
        <v>711</v>
      </c>
      <c r="AW1272" s="52">
        <f>L1271</f>
        <v>314.16000000000003</v>
      </c>
      <c r="AX1272" s="52">
        <f>L1271</f>
        <v>314.16000000000003</v>
      </c>
      <c r="AZ1272">
        <f>Source!X550</f>
        <v>0</v>
      </c>
      <c r="BA1272">
        <f>Source!Y550</f>
        <v>0</v>
      </c>
      <c r="CD1272">
        <v>1</v>
      </c>
    </row>
    <row r="1273" spans="1:82" ht="28.5" x14ac:dyDescent="0.2">
      <c r="A1273" s="61" t="s">
        <v>397</v>
      </c>
      <c r="B1273" s="47" t="str">
        <f>Source!F551</f>
        <v>анализ рынка</v>
      </c>
      <c r="C1273" s="47" t="s">
        <v>816</v>
      </c>
      <c r="D1273" s="48" t="str">
        <f>Source!H551</f>
        <v>ШТ</v>
      </c>
      <c r="E1273" s="49">
        <f>Source!K551</f>
        <v>9</v>
      </c>
      <c r="F1273" s="49"/>
      <c r="G1273" s="49">
        <f>Source!I551</f>
        <v>9</v>
      </c>
      <c r="H1273" s="50"/>
      <c r="I1273" s="51"/>
      <c r="J1273" s="50">
        <f>Source!AL551</f>
        <v>26.86</v>
      </c>
      <c r="K1273" s="51"/>
      <c r="L1273" s="50">
        <f>Source!HG551</f>
        <v>241.74</v>
      </c>
    </row>
    <row r="1274" spans="1:82" ht="15" x14ac:dyDescent="0.2">
      <c r="C1274" s="80" t="s">
        <v>710</v>
      </c>
      <c r="D1274" s="80"/>
      <c r="E1274" s="80"/>
      <c r="F1274" s="80"/>
      <c r="G1274" s="80"/>
      <c r="H1274" s="80"/>
      <c r="I1274" s="81">
        <f>K1274/E1273</f>
        <v>26.86</v>
      </c>
      <c r="J1274" s="81"/>
      <c r="K1274" s="81">
        <f>L1273</f>
        <v>241.74</v>
      </c>
      <c r="L1274" s="81"/>
      <c r="AD1274">
        <f>ROUND((Source!AT551/100)*((ROUND(ROUND(Source!AO551,2)*Source!I551, 2)+ROUND(ROUND(Source!AN551,2)*Source!I551, 2))), 2)</f>
        <v>0</v>
      </c>
      <c r="AE1274">
        <f>ROUND((Source!AU551/100)*((ROUND(ROUND(Source!AO551,2)*Source!I551, 2)+ROUND(ROUND(Source!AN551,2)*Source!I551, 2))), 2)</f>
        <v>0</v>
      </c>
      <c r="AN1274" s="52">
        <f>L1273</f>
        <v>241.74</v>
      </c>
      <c r="AO1274">
        <f>0</f>
        <v>0</v>
      </c>
      <c r="AQ1274" t="s">
        <v>711</v>
      </c>
      <c r="AR1274">
        <f>0</f>
        <v>0</v>
      </c>
      <c r="AT1274">
        <f>0</f>
        <v>0</v>
      </c>
      <c r="AV1274" t="s">
        <v>711</v>
      </c>
      <c r="AW1274" s="52">
        <f>L1273</f>
        <v>241.74</v>
      </c>
      <c r="AX1274" s="52">
        <f>L1273</f>
        <v>241.74</v>
      </c>
      <c r="AZ1274">
        <f>Source!X551</f>
        <v>0</v>
      </c>
      <c r="BA1274">
        <f>Source!Y551</f>
        <v>0</v>
      </c>
      <c r="CD1274">
        <v>1</v>
      </c>
    </row>
    <row r="1275" spans="1:82" ht="28.5" x14ac:dyDescent="0.2">
      <c r="A1275" s="61" t="s">
        <v>400</v>
      </c>
      <c r="B1275" s="47" t="str">
        <f>Source!F552</f>
        <v>анализ рынка</v>
      </c>
      <c r="C1275" s="47" t="s">
        <v>817</v>
      </c>
      <c r="D1275" s="48" t="str">
        <f>Source!H552</f>
        <v>ШТ</v>
      </c>
      <c r="E1275" s="49">
        <f>Source!K552</f>
        <v>10</v>
      </c>
      <c r="F1275" s="49"/>
      <c r="G1275" s="49">
        <f>Source!I552</f>
        <v>10</v>
      </c>
      <c r="H1275" s="50"/>
      <c r="I1275" s="51"/>
      <c r="J1275" s="50">
        <f>Source!AL552</f>
        <v>107.61</v>
      </c>
      <c r="K1275" s="51"/>
      <c r="L1275" s="50">
        <f>Source!HG552</f>
        <v>1076.0999999999999</v>
      </c>
    </row>
    <row r="1276" spans="1:82" ht="15" x14ac:dyDescent="0.2">
      <c r="C1276" s="80" t="s">
        <v>710</v>
      </c>
      <c r="D1276" s="80"/>
      <c r="E1276" s="80"/>
      <c r="F1276" s="80"/>
      <c r="G1276" s="80"/>
      <c r="H1276" s="80"/>
      <c r="I1276" s="81">
        <f>K1276/E1275</f>
        <v>107.60999999999999</v>
      </c>
      <c r="J1276" s="81"/>
      <c r="K1276" s="81">
        <f>L1275</f>
        <v>1076.0999999999999</v>
      </c>
      <c r="L1276" s="81"/>
      <c r="AD1276">
        <f>ROUND((Source!AT552/100)*((ROUND(ROUND(Source!AO552,2)*Source!I552, 2)+ROUND(ROUND(Source!AN552,2)*Source!I552, 2))), 2)</f>
        <v>0</v>
      </c>
      <c r="AE1276">
        <f>ROUND((Source!AU552/100)*((ROUND(ROUND(Source!AO552,2)*Source!I552, 2)+ROUND(ROUND(Source!AN552,2)*Source!I552, 2))), 2)</f>
        <v>0</v>
      </c>
      <c r="AN1276" s="52">
        <f>L1275</f>
        <v>1076.0999999999999</v>
      </c>
      <c r="AO1276">
        <f>0</f>
        <v>0</v>
      </c>
      <c r="AQ1276" t="s">
        <v>711</v>
      </c>
      <c r="AR1276">
        <f>0</f>
        <v>0</v>
      </c>
      <c r="AT1276">
        <f>0</f>
        <v>0</v>
      </c>
      <c r="AV1276" t="s">
        <v>711</v>
      </c>
      <c r="AW1276" s="52">
        <f>L1275</f>
        <v>1076.0999999999999</v>
      </c>
      <c r="AX1276" s="52">
        <f>L1275</f>
        <v>1076.0999999999999</v>
      </c>
      <c r="AZ1276">
        <f>Source!X552</f>
        <v>0</v>
      </c>
      <c r="BA1276">
        <f>Source!Y552</f>
        <v>0</v>
      </c>
      <c r="CD1276">
        <v>1</v>
      </c>
    </row>
    <row r="1277" spans="1:82" ht="42.75" x14ac:dyDescent="0.2">
      <c r="A1277" s="61" t="s">
        <v>403</v>
      </c>
      <c r="B1277" s="47" t="str">
        <f>Source!F553</f>
        <v>анализ рынка</v>
      </c>
      <c r="C1277" s="47" t="s">
        <v>818</v>
      </c>
      <c r="D1277" s="48" t="str">
        <f>Source!H553</f>
        <v>ШТ</v>
      </c>
      <c r="E1277" s="49">
        <f>Source!K553</f>
        <v>16</v>
      </c>
      <c r="F1277" s="49"/>
      <c r="G1277" s="49">
        <f>Source!I553</f>
        <v>16</v>
      </c>
      <c r="H1277" s="50"/>
      <c r="I1277" s="51"/>
      <c r="J1277" s="50">
        <f>Source!AL553</f>
        <v>262.14</v>
      </c>
      <c r="K1277" s="51"/>
      <c r="L1277" s="50">
        <f>Source!HG553</f>
        <v>4194.24</v>
      </c>
    </row>
    <row r="1278" spans="1:82" ht="15" x14ac:dyDescent="0.2">
      <c r="C1278" s="80" t="s">
        <v>710</v>
      </c>
      <c r="D1278" s="80"/>
      <c r="E1278" s="80"/>
      <c r="F1278" s="80"/>
      <c r="G1278" s="80"/>
      <c r="H1278" s="80"/>
      <c r="I1278" s="81">
        <f>K1278/E1277</f>
        <v>262.14</v>
      </c>
      <c r="J1278" s="81"/>
      <c r="K1278" s="81">
        <f>L1277</f>
        <v>4194.24</v>
      </c>
      <c r="L1278" s="81"/>
      <c r="AD1278">
        <f>ROUND((Source!AT553/100)*((ROUND(ROUND(Source!AO553,2)*Source!I553, 2)+ROUND(ROUND(Source!AN553,2)*Source!I553, 2))), 2)</f>
        <v>0</v>
      </c>
      <c r="AE1278">
        <f>ROUND((Source!AU553/100)*((ROUND(ROUND(Source!AO553,2)*Source!I553, 2)+ROUND(ROUND(Source!AN553,2)*Source!I553, 2))), 2)</f>
        <v>0</v>
      </c>
      <c r="AN1278" s="52">
        <f>L1277</f>
        <v>4194.24</v>
      </c>
      <c r="AO1278">
        <f>0</f>
        <v>0</v>
      </c>
      <c r="AQ1278" t="s">
        <v>711</v>
      </c>
      <c r="AR1278">
        <f>0</f>
        <v>0</v>
      </c>
      <c r="AT1278">
        <f>0</f>
        <v>0</v>
      </c>
      <c r="AV1278" t="s">
        <v>711</v>
      </c>
      <c r="AW1278" s="52">
        <f>L1277</f>
        <v>4194.24</v>
      </c>
      <c r="AX1278" s="52">
        <f>L1277</f>
        <v>4194.24</v>
      </c>
      <c r="AZ1278">
        <f>Source!X553</f>
        <v>0</v>
      </c>
      <c r="BA1278">
        <f>Source!Y553</f>
        <v>0</v>
      </c>
      <c r="CD1278">
        <v>1</v>
      </c>
    </row>
    <row r="1279" spans="1:82" ht="28.5" x14ac:dyDescent="0.2">
      <c r="A1279" s="61" t="s">
        <v>406</v>
      </c>
      <c r="B1279" s="47" t="str">
        <f>Source!F554</f>
        <v>анализ рынка</v>
      </c>
      <c r="C1279" s="47" t="s">
        <v>819</v>
      </c>
      <c r="D1279" s="48" t="str">
        <f>Source!H554</f>
        <v>ШТ</v>
      </c>
      <c r="E1279" s="49">
        <f>Source!K554</f>
        <v>4</v>
      </c>
      <c r="F1279" s="49"/>
      <c r="G1279" s="49">
        <f>Source!I554</f>
        <v>4</v>
      </c>
      <c r="H1279" s="50"/>
      <c r="I1279" s="51"/>
      <c r="J1279" s="50">
        <f>Source!AL554</f>
        <v>18.87</v>
      </c>
      <c r="K1279" s="51"/>
      <c r="L1279" s="50">
        <f>Source!HG554</f>
        <v>75.48</v>
      </c>
    </row>
    <row r="1280" spans="1:82" ht="15" x14ac:dyDescent="0.2">
      <c r="C1280" s="80" t="s">
        <v>710</v>
      </c>
      <c r="D1280" s="80"/>
      <c r="E1280" s="80"/>
      <c r="F1280" s="80"/>
      <c r="G1280" s="80"/>
      <c r="H1280" s="80"/>
      <c r="I1280" s="81">
        <f>K1280/E1279</f>
        <v>18.87</v>
      </c>
      <c r="J1280" s="81"/>
      <c r="K1280" s="81">
        <f>L1279</f>
        <v>75.48</v>
      </c>
      <c r="L1280" s="81"/>
      <c r="AD1280">
        <f>ROUND((Source!AT554/100)*((ROUND(ROUND(Source!AO554,2)*Source!I554, 2)+ROUND(ROUND(Source!AN554,2)*Source!I554, 2))), 2)</f>
        <v>0</v>
      </c>
      <c r="AE1280">
        <f>ROUND((Source!AU554/100)*((ROUND(ROUND(Source!AO554,2)*Source!I554, 2)+ROUND(ROUND(Source!AN554,2)*Source!I554, 2))), 2)</f>
        <v>0</v>
      </c>
      <c r="AN1280" s="52">
        <f>L1279</f>
        <v>75.48</v>
      </c>
      <c r="AO1280">
        <f>0</f>
        <v>0</v>
      </c>
      <c r="AQ1280" t="s">
        <v>711</v>
      </c>
      <c r="AR1280">
        <f>0</f>
        <v>0</v>
      </c>
      <c r="AT1280">
        <f>0</f>
        <v>0</v>
      </c>
      <c r="AV1280" t="s">
        <v>711</v>
      </c>
      <c r="AW1280" s="52">
        <f>L1279</f>
        <v>75.48</v>
      </c>
      <c r="AX1280" s="52">
        <f>L1279</f>
        <v>75.48</v>
      </c>
      <c r="AZ1280">
        <f>Source!X554</f>
        <v>0</v>
      </c>
      <c r="BA1280">
        <f>Source!Y554</f>
        <v>0</v>
      </c>
      <c r="CD1280">
        <v>1</v>
      </c>
    </row>
    <row r="1281" spans="1:82" ht="42.75" x14ac:dyDescent="0.2">
      <c r="A1281" s="61" t="s">
        <v>409</v>
      </c>
      <c r="B1281" s="47" t="str">
        <f>Source!F555</f>
        <v>анализ рынка</v>
      </c>
      <c r="C1281" s="47" t="s">
        <v>820</v>
      </c>
      <c r="D1281" s="48" t="str">
        <f>Source!H555</f>
        <v>ШТ</v>
      </c>
      <c r="E1281" s="49">
        <f>Source!K555</f>
        <v>4</v>
      </c>
      <c r="F1281" s="49"/>
      <c r="G1281" s="49">
        <f>Source!I555</f>
        <v>4</v>
      </c>
      <c r="H1281" s="50"/>
      <c r="I1281" s="51"/>
      <c r="J1281" s="50">
        <f>Source!AL555</f>
        <v>195.84</v>
      </c>
      <c r="K1281" s="51"/>
      <c r="L1281" s="50">
        <f>Source!HG555</f>
        <v>783.36</v>
      </c>
    </row>
    <row r="1282" spans="1:82" ht="15" x14ac:dyDescent="0.2">
      <c r="C1282" s="80" t="s">
        <v>710</v>
      </c>
      <c r="D1282" s="80"/>
      <c r="E1282" s="80"/>
      <c r="F1282" s="80"/>
      <c r="G1282" s="80"/>
      <c r="H1282" s="80"/>
      <c r="I1282" s="81">
        <f>K1282/E1281</f>
        <v>195.84</v>
      </c>
      <c r="J1282" s="81"/>
      <c r="K1282" s="81">
        <f>L1281</f>
        <v>783.36</v>
      </c>
      <c r="L1282" s="81"/>
      <c r="AD1282">
        <f>ROUND((Source!AT555/100)*((ROUND(ROUND(Source!AO555,2)*Source!I555, 2)+ROUND(ROUND(Source!AN555,2)*Source!I555, 2))), 2)</f>
        <v>0</v>
      </c>
      <c r="AE1282">
        <f>ROUND((Source!AU555/100)*((ROUND(ROUND(Source!AO555,2)*Source!I555, 2)+ROUND(ROUND(Source!AN555,2)*Source!I555, 2))), 2)</f>
        <v>0</v>
      </c>
      <c r="AN1282" s="52">
        <f>L1281</f>
        <v>783.36</v>
      </c>
      <c r="AO1282">
        <f>0</f>
        <v>0</v>
      </c>
      <c r="AQ1282" t="s">
        <v>711</v>
      </c>
      <c r="AR1282">
        <f>0</f>
        <v>0</v>
      </c>
      <c r="AT1282">
        <f>0</f>
        <v>0</v>
      </c>
      <c r="AV1282" t="s">
        <v>711</v>
      </c>
      <c r="AW1282" s="52">
        <f>L1281</f>
        <v>783.36</v>
      </c>
      <c r="AX1282" s="52">
        <f>L1281</f>
        <v>783.36</v>
      </c>
      <c r="AZ1282">
        <f>Source!X555</f>
        <v>0</v>
      </c>
      <c r="BA1282">
        <f>Source!Y555</f>
        <v>0</v>
      </c>
      <c r="CD1282">
        <v>1</v>
      </c>
    </row>
    <row r="1283" spans="1:82" ht="57" x14ac:dyDescent="0.2">
      <c r="A1283" s="61" t="s">
        <v>412</v>
      </c>
      <c r="B1283" s="47" t="str">
        <f>Source!F556</f>
        <v>анализ рынка</v>
      </c>
      <c r="C1283" s="47" t="s">
        <v>821</v>
      </c>
      <c r="D1283" s="48" t="str">
        <f>Source!H556</f>
        <v>ШТ</v>
      </c>
      <c r="E1283" s="49">
        <f>Source!K556</f>
        <v>8</v>
      </c>
      <c r="F1283" s="49"/>
      <c r="G1283" s="49">
        <f>Source!I556</f>
        <v>8</v>
      </c>
      <c r="H1283" s="50"/>
      <c r="I1283" s="51"/>
      <c r="J1283" s="50">
        <f>Source!AL556</f>
        <v>721.14</v>
      </c>
      <c r="K1283" s="51"/>
      <c r="L1283" s="50">
        <f>Source!HG556</f>
        <v>5769.12</v>
      </c>
    </row>
    <row r="1284" spans="1:82" ht="15" x14ac:dyDescent="0.2">
      <c r="C1284" s="80" t="s">
        <v>710</v>
      </c>
      <c r="D1284" s="80"/>
      <c r="E1284" s="80"/>
      <c r="F1284" s="80"/>
      <c r="G1284" s="80"/>
      <c r="H1284" s="80"/>
      <c r="I1284" s="81">
        <f>K1284/E1283</f>
        <v>721.14</v>
      </c>
      <c r="J1284" s="81"/>
      <c r="K1284" s="81">
        <f>L1283</f>
        <v>5769.12</v>
      </c>
      <c r="L1284" s="81"/>
      <c r="AD1284">
        <f>ROUND((Source!AT556/100)*((ROUND(ROUND(Source!AO556,2)*Source!I556, 2)+ROUND(ROUND(Source!AN556,2)*Source!I556, 2))), 2)</f>
        <v>0</v>
      </c>
      <c r="AE1284">
        <f>ROUND((Source!AU556/100)*((ROUND(ROUND(Source!AO556,2)*Source!I556, 2)+ROUND(ROUND(Source!AN556,2)*Source!I556, 2))), 2)</f>
        <v>0</v>
      </c>
      <c r="AN1284" s="52">
        <f>L1283</f>
        <v>5769.12</v>
      </c>
      <c r="AO1284">
        <f>0</f>
        <v>0</v>
      </c>
      <c r="AQ1284" t="s">
        <v>711</v>
      </c>
      <c r="AR1284">
        <f>0</f>
        <v>0</v>
      </c>
      <c r="AT1284">
        <f>0</f>
        <v>0</v>
      </c>
      <c r="AV1284" t="s">
        <v>711</v>
      </c>
      <c r="AW1284" s="52">
        <f>L1283</f>
        <v>5769.12</v>
      </c>
      <c r="AX1284" s="52">
        <f>L1283</f>
        <v>5769.12</v>
      </c>
      <c r="AZ1284">
        <f>Source!X556</f>
        <v>0</v>
      </c>
      <c r="BA1284">
        <f>Source!Y556</f>
        <v>0</v>
      </c>
      <c r="CD1284">
        <v>1</v>
      </c>
    </row>
    <row r="1285" spans="1:82" ht="28.5" x14ac:dyDescent="0.2">
      <c r="A1285" s="61" t="s">
        <v>415</v>
      </c>
      <c r="B1285" s="47" t="str">
        <f>Source!F557</f>
        <v>анализ рынка</v>
      </c>
      <c r="C1285" s="47" t="s">
        <v>822</v>
      </c>
      <c r="D1285" s="48" t="str">
        <f>Source!H557</f>
        <v>ШТ</v>
      </c>
      <c r="E1285" s="49">
        <f>Source!K557</f>
        <v>4</v>
      </c>
      <c r="F1285" s="49"/>
      <c r="G1285" s="49">
        <f>Source!I557</f>
        <v>4</v>
      </c>
      <c r="H1285" s="50"/>
      <c r="I1285" s="51"/>
      <c r="J1285" s="50">
        <f>Source!AL557</f>
        <v>1297.27</v>
      </c>
      <c r="K1285" s="51"/>
      <c r="L1285" s="50">
        <f>Source!HG557</f>
        <v>5189.08</v>
      </c>
    </row>
    <row r="1286" spans="1:82" ht="15" x14ac:dyDescent="0.2">
      <c r="C1286" s="80" t="s">
        <v>710</v>
      </c>
      <c r="D1286" s="80"/>
      <c r="E1286" s="80"/>
      <c r="F1286" s="80"/>
      <c r="G1286" s="80"/>
      <c r="H1286" s="80"/>
      <c r="I1286" s="81">
        <f>K1286/E1285</f>
        <v>1297.27</v>
      </c>
      <c r="J1286" s="81"/>
      <c r="K1286" s="81">
        <f>L1285</f>
        <v>5189.08</v>
      </c>
      <c r="L1286" s="81"/>
      <c r="AD1286">
        <f>ROUND((Source!AT557/100)*((ROUND(ROUND(Source!AO557,2)*Source!I557, 2)+ROUND(ROUND(Source!AN557,2)*Source!I557, 2))), 2)</f>
        <v>0</v>
      </c>
      <c r="AE1286">
        <f>ROUND((Source!AU557/100)*((ROUND(ROUND(Source!AO557,2)*Source!I557, 2)+ROUND(ROUND(Source!AN557,2)*Source!I557, 2))), 2)</f>
        <v>0</v>
      </c>
      <c r="AN1286" s="52">
        <f>L1285</f>
        <v>5189.08</v>
      </c>
      <c r="AO1286">
        <f>0</f>
        <v>0</v>
      </c>
      <c r="AQ1286" t="s">
        <v>711</v>
      </c>
      <c r="AR1286">
        <f>0</f>
        <v>0</v>
      </c>
      <c r="AT1286">
        <f>0</f>
        <v>0</v>
      </c>
      <c r="AV1286" t="s">
        <v>711</v>
      </c>
      <c r="AW1286" s="52">
        <f>L1285</f>
        <v>5189.08</v>
      </c>
      <c r="AX1286" s="52">
        <f>L1285</f>
        <v>5189.08</v>
      </c>
      <c r="AZ1286">
        <f>Source!X557</f>
        <v>0</v>
      </c>
      <c r="BA1286">
        <f>Source!Y557</f>
        <v>0</v>
      </c>
      <c r="CD1286">
        <v>1</v>
      </c>
    </row>
    <row r="1287" spans="1:82" ht="28.5" x14ac:dyDescent="0.2">
      <c r="A1287" s="61" t="s">
        <v>418</v>
      </c>
      <c r="B1287" s="47" t="str">
        <f>Source!F558</f>
        <v>анализ рынка</v>
      </c>
      <c r="C1287" s="47" t="s">
        <v>823</v>
      </c>
      <c r="D1287" s="48" t="str">
        <f>Source!H558</f>
        <v>ШТ</v>
      </c>
      <c r="E1287" s="49">
        <f>Source!K558</f>
        <v>4</v>
      </c>
      <c r="F1287" s="49"/>
      <c r="G1287" s="49">
        <f>Source!I558</f>
        <v>4</v>
      </c>
      <c r="H1287" s="50"/>
      <c r="I1287" s="51"/>
      <c r="J1287" s="50">
        <f>Source!AL558</f>
        <v>66.73</v>
      </c>
      <c r="K1287" s="51"/>
      <c r="L1287" s="50">
        <f>Source!HG558</f>
        <v>266.92</v>
      </c>
    </row>
    <row r="1288" spans="1:82" ht="15" x14ac:dyDescent="0.2">
      <c r="C1288" s="80" t="s">
        <v>710</v>
      </c>
      <c r="D1288" s="80"/>
      <c r="E1288" s="80"/>
      <c r="F1288" s="80"/>
      <c r="G1288" s="80"/>
      <c r="H1288" s="80"/>
      <c r="I1288" s="81">
        <f>K1288/E1287</f>
        <v>66.73</v>
      </c>
      <c r="J1288" s="81"/>
      <c r="K1288" s="81">
        <f>L1287</f>
        <v>266.92</v>
      </c>
      <c r="L1288" s="81"/>
      <c r="AD1288">
        <f>ROUND((Source!AT558/100)*((ROUND(ROUND(Source!AO558,2)*Source!I558, 2)+ROUND(ROUND(Source!AN558,2)*Source!I558, 2))), 2)</f>
        <v>0</v>
      </c>
      <c r="AE1288">
        <f>ROUND((Source!AU558/100)*((ROUND(ROUND(Source!AO558,2)*Source!I558, 2)+ROUND(ROUND(Source!AN558,2)*Source!I558, 2))), 2)</f>
        <v>0</v>
      </c>
      <c r="AN1288" s="52">
        <f>L1287</f>
        <v>266.92</v>
      </c>
      <c r="AO1288">
        <f>0</f>
        <v>0</v>
      </c>
      <c r="AQ1288" t="s">
        <v>711</v>
      </c>
      <c r="AR1288">
        <f>0</f>
        <v>0</v>
      </c>
      <c r="AT1288">
        <f>0</f>
        <v>0</v>
      </c>
      <c r="AV1288" t="s">
        <v>711</v>
      </c>
      <c r="AW1288" s="52">
        <f>L1287</f>
        <v>266.92</v>
      </c>
      <c r="AX1288" s="52">
        <f>L1287</f>
        <v>266.92</v>
      </c>
      <c r="AZ1288">
        <f>Source!X558</f>
        <v>0</v>
      </c>
      <c r="BA1288">
        <f>Source!Y558</f>
        <v>0</v>
      </c>
      <c r="CD1288">
        <v>1</v>
      </c>
    </row>
    <row r="1289" spans="1:82" ht="28.5" x14ac:dyDescent="0.2">
      <c r="A1289" s="61" t="s">
        <v>421</v>
      </c>
      <c r="B1289" s="47" t="str">
        <f>Source!F559</f>
        <v>анализ рынка</v>
      </c>
      <c r="C1289" s="47" t="s">
        <v>824</v>
      </c>
      <c r="D1289" s="48" t="str">
        <f>Source!H559</f>
        <v>ШТ</v>
      </c>
      <c r="E1289" s="49">
        <f>Source!K559</f>
        <v>4</v>
      </c>
      <c r="F1289" s="49"/>
      <c r="G1289" s="49">
        <f>Source!I559</f>
        <v>4</v>
      </c>
      <c r="H1289" s="50"/>
      <c r="I1289" s="51"/>
      <c r="J1289" s="50">
        <f>Source!AL559</f>
        <v>172.76</v>
      </c>
      <c r="K1289" s="51"/>
      <c r="L1289" s="50">
        <f>Source!HG559</f>
        <v>691.04</v>
      </c>
    </row>
    <row r="1290" spans="1:82" ht="15" x14ac:dyDescent="0.2">
      <c r="C1290" s="80" t="s">
        <v>710</v>
      </c>
      <c r="D1290" s="80"/>
      <c r="E1290" s="80"/>
      <c r="F1290" s="80"/>
      <c r="G1290" s="80"/>
      <c r="H1290" s="80"/>
      <c r="I1290" s="81">
        <f>K1290/E1289</f>
        <v>172.76</v>
      </c>
      <c r="J1290" s="81"/>
      <c r="K1290" s="81">
        <f>L1289</f>
        <v>691.04</v>
      </c>
      <c r="L1290" s="81"/>
      <c r="AD1290">
        <f>ROUND((Source!AT559/100)*((ROUND(ROUND(Source!AO559,2)*Source!I559, 2)+ROUND(ROUND(Source!AN559,2)*Source!I559, 2))), 2)</f>
        <v>0</v>
      </c>
      <c r="AE1290">
        <f>ROUND((Source!AU559/100)*((ROUND(ROUND(Source!AO559,2)*Source!I559, 2)+ROUND(ROUND(Source!AN559,2)*Source!I559, 2))), 2)</f>
        <v>0</v>
      </c>
      <c r="AN1290" s="52">
        <f>L1289</f>
        <v>691.04</v>
      </c>
      <c r="AO1290">
        <f>0</f>
        <v>0</v>
      </c>
      <c r="AQ1290" t="s">
        <v>711</v>
      </c>
      <c r="AR1290">
        <f>0</f>
        <v>0</v>
      </c>
      <c r="AT1290">
        <f>0</f>
        <v>0</v>
      </c>
      <c r="AV1290" t="s">
        <v>711</v>
      </c>
      <c r="AW1290" s="52">
        <f>L1289</f>
        <v>691.04</v>
      </c>
      <c r="AX1290" s="52">
        <f>L1289</f>
        <v>691.04</v>
      </c>
      <c r="AZ1290">
        <f>Source!X559</f>
        <v>0</v>
      </c>
      <c r="BA1290">
        <f>Source!Y559</f>
        <v>0</v>
      </c>
      <c r="CD1290">
        <v>1</v>
      </c>
    </row>
    <row r="1292" spans="1:82" ht="15" x14ac:dyDescent="0.2">
      <c r="A1292" s="57"/>
      <c r="B1292" s="58"/>
      <c r="C1292" s="76" t="s">
        <v>714</v>
      </c>
      <c r="D1292" s="76"/>
      <c r="E1292" s="76"/>
      <c r="F1292" s="76"/>
      <c r="G1292" s="76"/>
      <c r="H1292" s="76"/>
      <c r="I1292" s="46"/>
      <c r="J1292" s="57"/>
      <c r="K1292" s="59"/>
      <c r="L1292" s="46">
        <f>L1294+L1295+L1301+L1305</f>
        <v>204312.50999999998</v>
      </c>
    </row>
    <row r="1293" spans="1:82" ht="14.25" x14ac:dyDescent="0.2">
      <c r="A1293" s="55"/>
      <c r="B1293" s="56"/>
      <c r="C1293" s="77" t="s">
        <v>715</v>
      </c>
      <c r="D1293" s="74"/>
      <c r="E1293" s="74"/>
      <c r="F1293" s="74"/>
      <c r="G1293" s="74"/>
      <c r="H1293" s="74"/>
      <c r="I1293" s="42"/>
      <c r="J1293" s="55"/>
      <c r="K1293" s="40"/>
      <c r="L1293" s="42"/>
    </row>
    <row r="1294" spans="1:82" ht="14.25" hidden="1" x14ac:dyDescent="0.2">
      <c r="A1294" s="55"/>
      <c r="B1294" s="56"/>
      <c r="C1294" s="74" t="s">
        <v>716</v>
      </c>
      <c r="D1294" s="74"/>
      <c r="E1294" s="74"/>
      <c r="F1294" s="74"/>
      <c r="G1294" s="74"/>
      <c r="H1294" s="74"/>
      <c r="I1294" s="42"/>
      <c r="J1294" s="55"/>
      <c r="K1294" s="40"/>
      <c r="L1294" s="42">
        <f>SUM(AR1254:AR1290)</f>
        <v>0</v>
      </c>
    </row>
    <row r="1295" spans="1:82" ht="14.25" hidden="1" x14ac:dyDescent="0.2">
      <c r="A1295" s="55"/>
      <c r="B1295" s="56"/>
      <c r="C1295" s="74" t="s">
        <v>717</v>
      </c>
      <c r="D1295" s="74"/>
      <c r="E1295" s="74"/>
      <c r="F1295" s="74"/>
      <c r="G1295" s="74"/>
      <c r="H1295" s="74"/>
      <c r="I1295" s="42"/>
      <c r="J1295" s="55"/>
      <c r="K1295" s="40"/>
      <c r="L1295" s="42">
        <f>L1297+L1300+L1299</f>
        <v>0</v>
      </c>
    </row>
    <row r="1296" spans="1:82" ht="14.25" hidden="1" x14ac:dyDescent="0.2">
      <c r="A1296" s="55"/>
      <c r="B1296" s="56"/>
      <c r="C1296" s="77" t="s">
        <v>718</v>
      </c>
      <c r="D1296" s="74"/>
      <c r="E1296" s="74"/>
      <c r="F1296" s="74"/>
      <c r="G1296" s="74"/>
      <c r="H1296" s="74"/>
      <c r="I1296" s="42"/>
      <c r="J1296" s="55"/>
      <c r="K1296" s="40"/>
      <c r="L1296" s="42"/>
    </row>
    <row r="1297" spans="1:12" ht="14.25" hidden="1" x14ac:dyDescent="0.2">
      <c r="A1297" s="55"/>
      <c r="B1297" s="56"/>
      <c r="C1297" s="74" t="s">
        <v>717</v>
      </c>
      <c r="D1297" s="74"/>
      <c r="E1297" s="74"/>
      <c r="F1297" s="74"/>
      <c r="G1297" s="74"/>
      <c r="H1297" s="74"/>
      <c r="I1297" s="42"/>
      <c r="J1297" s="55"/>
      <c r="K1297" s="40"/>
      <c r="L1297" s="42">
        <f>SUM(AO1254:AO1290)</f>
        <v>0</v>
      </c>
    </row>
    <row r="1298" spans="1:12" ht="14.25" hidden="1" x14ac:dyDescent="0.2">
      <c r="A1298" s="55"/>
      <c r="B1298" s="56"/>
      <c r="C1298" s="77" t="s">
        <v>719</v>
      </c>
      <c r="D1298" s="74"/>
      <c r="E1298" s="74"/>
      <c r="F1298" s="74"/>
      <c r="G1298" s="74"/>
      <c r="H1298" s="74"/>
      <c r="I1298" s="42"/>
      <c r="J1298" s="55"/>
      <c r="K1298" s="40"/>
      <c r="L1298" s="42"/>
    </row>
    <row r="1299" spans="1:12" ht="14.25" hidden="1" x14ac:dyDescent="0.2">
      <c r="A1299" s="55"/>
      <c r="B1299" s="56"/>
      <c r="C1299" s="74" t="s">
        <v>739</v>
      </c>
      <c r="D1299" s="74"/>
      <c r="E1299" s="74"/>
      <c r="F1299" s="74"/>
      <c r="G1299" s="74"/>
      <c r="H1299" s="74"/>
      <c r="I1299" s="42"/>
      <c r="J1299" s="55"/>
      <c r="K1299" s="40"/>
      <c r="L1299" s="42">
        <f>SUM(AT1254:AT1290)</f>
        <v>0</v>
      </c>
    </row>
    <row r="1300" spans="1:12" ht="14.25" hidden="1" x14ac:dyDescent="0.2">
      <c r="A1300" s="55"/>
      <c r="B1300" s="56"/>
      <c r="C1300" s="74" t="s">
        <v>720</v>
      </c>
      <c r="D1300" s="74"/>
      <c r="E1300" s="74"/>
      <c r="F1300" s="74"/>
      <c r="G1300" s="74"/>
      <c r="H1300" s="74"/>
      <c r="I1300" s="42"/>
      <c r="J1300" s="55"/>
      <c r="K1300" s="40"/>
      <c r="L1300" s="42">
        <f>SUM(AV1254:AV1290)</f>
        <v>0</v>
      </c>
    </row>
    <row r="1301" spans="1:12" ht="14.25" x14ac:dyDescent="0.2">
      <c r="A1301" s="55"/>
      <c r="B1301" s="56"/>
      <c r="C1301" s="74" t="s">
        <v>721</v>
      </c>
      <c r="D1301" s="74"/>
      <c r="E1301" s="74"/>
      <c r="F1301" s="74"/>
      <c r="G1301" s="74"/>
      <c r="H1301" s="74"/>
      <c r="I1301" s="42"/>
      <c r="J1301" s="55"/>
      <c r="K1301" s="40"/>
      <c r="L1301" s="42">
        <f>L1303+L1304</f>
        <v>204312.50999999998</v>
      </c>
    </row>
    <row r="1302" spans="1:12" ht="14.25" x14ac:dyDescent="0.2">
      <c r="A1302" s="55"/>
      <c r="B1302" s="56"/>
      <c r="C1302" s="77" t="s">
        <v>718</v>
      </c>
      <c r="D1302" s="74"/>
      <c r="E1302" s="74"/>
      <c r="F1302" s="74"/>
      <c r="G1302" s="74"/>
      <c r="H1302" s="74"/>
      <c r="I1302" s="42"/>
      <c r="J1302" s="55"/>
      <c r="K1302" s="40"/>
      <c r="L1302" s="42"/>
    </row>
    <row r="1303" spans="1:12" ht="14.25" x14ac:dyDescent="0.2">
      <c r="A1303" s="55"/>
      <c r="B1303" s="56"/>
      <c r="C1303" s="74" t="s">
        <v>722</v>
      </c>
      <c r="D1303" s="74"/>
      <c r="E1303" s="74"/>
      <c r="F1303" s="74"/>
      <c r="G1303" s="74"/>
      <c r="H1303" s="74"/>
      <c r="I1303" s="42"/>
      <c r="J1303" s="55"/>
      <c r="K1303" s="40"/>
      <c r="L1303" s="42">
        <f>SUM(AW1254:AW1290)-SUM(BK1254:BK1290)</f>
        <v>204312.50999999998</v>
      </c>
    </row>
    <row r="1304" spans="1:12" ht="14.25" hidden="1" x14ac:dyDescent="0.2">
      <c r="A1304" s="55"/>
      <c r="B1304" s="56"/>
      <c r="C1304" s="74" t="s">
        <v>723</v>
      </c>
      <c r="D1304" s="74"/>
      <c r="E1304" s="74"/>
      <c r="F1304" s="74"/>
      <c r="G1304" s="74"/>
      <c r="H1304" s="74"/>
      <c r="I1304" s="42"/>
      <c r="J1304" s="55"/>
      <c r="K1304" s="40"/>
      <c r="L1304" s="42">
        <f>SUM(BC1254:BC1290)</f>
        <v>0</v>
      </c>
    </row>
    <row r="1305" spans="1:12" ht="14.25" hidden="1" x14ac:dyDescent="0.2">
      <c r="A1305" s="55"/>
      <c r="B1305" s="56"/>
      <c r="C1305" s="74" t="s">
        <v>724</v>
      </c>
      <c r="D1305" s="74"/>
      <c r="E1305" s="74"/>
      <c r="F1305" s="74"/>
      <c r="G1305" s="74"/>
      <c r="H1305" s="74"/>
      <c r="I1305" s="42"/>
      <c r="J1305" s="55"/>
      <c r="K1305" s="40"/>
      <c r="L1305" s="42">
        <f>SUM(BB1254:BB1290)</f>
        <v>0</v>
      </c>
    </row>
    <row r="1306" spans="1:12" ht="14.25" hidden="1" x14ac:dyDescent="0.2">
      <c r="A1306" s="55"/>
      <c r="B1306" s="56"/>
      <c r="C1306" s="74" t="s">
        <v>725</v>
      </c>
      <c r="D1306" s="74"/>
      <c r="E1306" s="74"/>
      <c r="F1306" s="74"/>
      <c r="G1306" s="74"/>
      <c r="H1306" s="74"/>
      <c r="I1306" s="42"/>
      <c r="J1306" s="55"/>
      <c r="K1306" s="40"/>
      <c r="L1306" s="42">
        <f>SUM(AR1254:AR1290)+SUM(AT1254:AT1290)+SUM(AV1254:AV1290)</f>
        <v>0</v>
      </c>
    </row>
    <row r="1307" spans="1:12" ht="14.25" hidden="1" x14ac:dyDescent="0.2">
      <c r="A1307" s="55"/>
      <c r="B1307" s="56"/>
      <c r="C1307" s="74" t="s">
        <v>726</v>
      </c>
      <c r="D1307" s="74"/>
      <c r="E1307" s="74"/>
      <c r="F1307" s="74"/>
      <c r="G1307" s="74"/>
      <c r="H1307" s="74"/>
      <c r="I1307" s="42"/>
      <c r="J1307" s="55"/>
      <c r="K1307" s="40"/>
      <c r="L1307" s="42">
        <f>SUM(AZ1254:AZ1290)</f>
        <v>0</v>
      </c>
    </row>
    <row r="1308" spans="1:12" ht="14.25" hidden="1" x14ac:dyDescent="0.2">
      <c r="A1308" s="55"/>
      <c r="B1308" s="56"/>
      <c r="C1308" s="74" t="s">
        <v>727</v>
      </c>
      <c r="D1308" s="74"/>
      <c r="E1308" s="74"/>
      <c r="F1308" s="74"/>
      <c r="G1308" s="74"/>
      <c r="H1308" s="74"/>
      <c r="I1308" s="42"/>
      <c r="J1308" s="55"/>
      <c r="K1308" s="40"/>
      <c r="L1308" s="42">
        <f>SUM(BA1254:BA1290)</f>
        <v>0</v>
      </c>
    </row>
    <row r="1309" spans="1:12" ht="14.25" hidden="1" x14ac:dyDescent="0.2">
      <c r="A1309" s="55"/>
      <c r="B1309" s="56"/>
      <c r="C1309" s="74" t="s">
        <v>728</v>
      </c>
      <c r="D1309" s="74"/>
      <c r="E1309" s="74"/>
      <c r="F1309" s="74"/>
      <c r="G1309" s="74"/>
      <c r="H1309" s="74"/>
      <c r="I1309" s="42"/>
      <c r="J1309" s="55"/>
      <c r="K1309" s="40"/>
      <c r="L1309" s="42">
        <f>L1311+L1312</f>
        <v>0</v>
      </c>
    </row>
    <row r="1310" spans="1:12" ht="14.25" hidden="1" x14ac:dyDescent="0.2">
      <c r="A1310" s="55"/>
      <c r="B1310" s="56"/>
      <c r="C1310" s="77" t="s">
        <v>715</v>
      </c>
      <c r="D1310" s="74"/>
      <c r="E1310" s="74"/>
      <c r="F1310" s="74"/>
      <c r="G1310" s="74"/>
      <c r="H1310" s="74"/>
      <c r="I1310" s="42"/>
      <c r="J1310" s="55"/>
      <c r="K1310" s="40"/>
      <c r="L1310" s="42"/>
    </row>
    <row r="1311" spans="1:12" ht="14.25" hidden="1" x14ac:dyDescent="0.2">
      <c r="A1311" s="55"/>
      <c r="B1311" s="56"/>
      <c r="C1311" s="74" t="s">
        <v>729</v>
      </c>
      <c r="D1311" s="74"/>
      <c r="E1311" s="74"/>
      <c r="F1311" s="74"/>
      <c r="G1311" s="74"/>
      <c r="H1311" s="74"/>
      <c r="I1311" s="42"/>
      <c r="J1311" s="55"/>
      <c r="K1311" s="40"/>
      <c r="L1311" s="42">
        <f>SUM(BK1254:BK1290)</f>
        <v>0</v>
      </c>
    </row>
    <row r="1312" spans="1:12" ht="14.25" hidden="1" x14ac:dyDescent="0.2">
      <c r="A1312" s="55"/>
      <c r="B1312" s="56"/>
      <c r="C1312" s="74" t="s">
        <v>730</v>
      </c>
      <c r="D1312" s="74"/>
      <c r="E1312" s="74"/>
      <c r="F1312" s="74"/>
      <c r="G1312" s="74"/>
      <c r="H1312" s="74"/>
      <c r="I1312" s="42"/>
      <c r="J1312" s="55"/>
      <c r="K1312" s="40"/>
      <c r="L1312" s="42">
        <f>SUM(BD1254:BD1290)</f>
        <v>0</v>
      </c>
    </row>
    <row r="1313" spans="1:12" ht="14.25" hidden="1" x14ac:dyDescent="0.2">
      <c r="A1313" s="55"/>
      <c r="B1313" s="56"/>
      <c r="C1313" s="74" t="s">
        <v>731</v>
      </c>
      <c r="D1313" s="74"/>
      <c r="E1313" s="74"/>
      <c r="F1313" s="74"/>
      <c r="G1313" s="74"/>
      <c r="H1313" s="74"/>
      <c r="I1313" s="42"/>
      <c r="J1313" s="55"/>
      <c r="K1313" s="40"/>
      <c r="L1313" s="42"/>
    </row>
    <row r="1314" spans="1:12" ht="14.25" hidden="1" x14ac:dyDescent="0.2">
      <c r="A1314" s="55"/>
      <c r="B1314" s="56"/>
      <c r="C1314" s="74" t="s">
        <v>732</v>
      </c>
      <c r="D1314" s="74"/>
      <c r="E1314" s="74"/>
      <c r="F1314" s="74"/>
      <c r="G1314" s="74"/>
      <c r="H1314" s="74"/>
      <c r="I1314" s="42"/>
      <c r="J1314" s="55"/>
      <c r="K1314" s="40"/>
      <c r="L1314" s="42">
        <f>SUM(BO1254:BO1290)</f>
        <v>0</v>
      </c>
    </row>
    <row r="1315" spans="1:12" ht="15" x14ac:dyDescent="0.2">
      <c r="A1315" s="57"/>
      <c r="B1315" s="58"/>
      <c r="C1315" s="76" t="s">
        <v>733</v>
      </c>
      <c r="D1315" s="76"/>
      <c r="E1315" s="76"/>
      <c r="F1315" s="76"/>
      <c r="G1315" s="76"/>
      <c r="H1315" s="76"/>
      <c r="I1315" s="46"/>
      <c r="J1315" s="57"/>
      <c r="K1315" s="59"/>
      <c r="L1315" s="46">
        <f>L1292+L1307+L1308+L1309+L1313+L1314</f>
        <v>204312.50999999998</v>
      </c>
    </row>
    <row r="1316" spans="1:12" ht="14.25" x14ac:dyDescent="0.2">
      <c r="A1316" s="55"/>
      <c r="B1316" s="56"/>
      <c r="C1316" s="77" t="s">
        <v>734</v>
      </c>
      <c r="D1316" s="74"/>
      <c r="E1316" s="74"/>
      <c r="F1316" s="74"/>
      <c r="G1316" s="74"/>
      <c r="H1316" s="74"/>
      <c r="I1316" s="42"/>
      <c r="J1316" s="55"/>
      <c r="K1316" s="40"/>
      <c r="L1316" s="42"/>
    </row>
    <row r="1317" spans="1:12" ht="14.25" x14ac:dyDescent="0.2">
      <c r="A1317" s="55"/>
      <c r="B1317" s="56"/>
      <c r="C1317" s="74" t="s">
        <v>735</v>
      </c>
      <c r="D1317" s="74"/>
      <c r="E1317" s="74"/>
      <c r="F1317" s="74"/>
      <c r="G1317" s="74"/>
      <c r="H1317" s="74"/>
      <c r="I1317" s="42"/>
      <c r="J1317" s="55"/>
      <c r="K1317" s="40"/>
      <c r="L1317" s="42">
        <f>SUM(AX1254:AX1290)</f>
        <v>204312.50999999998</v>
      </c>
    </row>
    <row r="1318" spans="1:12" ht="14.25" hidden="1" x14ac:dyDescent="0.2">
      <c r="A1318" s="55"/>
      <c r="B1318" s="56"/>
      <c r="C1318" s="74" t="s">
        <v>736</v>
      </c>
      <c r="D1318" s="74"/>
      <c r="E1318" s="74"/>
      <c r="F1318" s="74"/>
      <c r="G1318" s="74"/>
      <c r="H1318" s="74"/>
      <c r="I1318" s="42"/>
      <c r="J1318" s="55"/>
      <c r="K1318" s="40"/>
      <c r="L1318" s="42">
        <f>SUM(AY1254:AY1290)</f>
        <v>0</v>
      </c>
    </row>
    <row r="1319" spans="1:12" ht="14.25" hidden="1" customHeight="1" x14ac:dyDescent="0.2">
      <c r="A1319" s="55"/>
      <c r="B1319" s="56"/>
      <c r="C1319" s="74" t="s">
        <v>737</v>
      </c>
      <c r="D1319" s="74"/>
      <c r="E1319" s="74"/>
      <c r="F1319" s="75"/>
      <c r="G1319" s="45">
        <f>Source!F583</f>
        <v>0</v>
      </c>
      <c r="H1319" s="55"/>
      <c r="I1319" s="55"/>
      <c r="J1319" s="55"/>
      <c r="K1319" s="55"/>
      <c r="L1319" s="55"/>
    </row>
    <row r="1320" spans="1:12" ht="14.25" hidden="1" customHeight="1" x14ac:dyDescent="0.2">
      <c r="A1320" s="55"/>
      <c r="B1320" s="56"/>
      <c r="C1320" s="74" t="s">
        <v>738</v>
      </c>
      <c r="D1320" s="74"/>
      <c r="E1320" s="74"/>
      <c r="F1320" s="75"/>
      <c r="G1320" s="45">
        <f>Source!F584</f>
        <v>0</v>
      </c>
      <c r="H1320" s="55"/>
      <c r="I1320" s="55"/>
      <c r="J1320" s="55"/>
      <c r="K1320" s="55"/>
      <c r="L1320" s="55"/>
    </row>
    <row r="1323" spans="1:12" ht="16.5" x14ac:dyDescent="0.2">
      <c r="A1323" s="79" t="s">
        <v>825</v>
      </c>
      <c r="B1323" s="79"/>
      <c r="C1323" s="79"/>
      <c r="D1323" s="79"/>
      <c r="E1323" s="79"/>
      <c r="F1323" s="79"/>
      <c r="G1323" s="79"/>
      <c r="H1323" s="79"/>
      <c r="I1323" s="79"/>
      <c r="J1323" s="79"/>
      <c r="K1323" s="79"/>
      <c r="L1323" s="79"/>
    </row>
    <row r="1324" spans="1:12" ht="28.5" x14ac:dyDescent="0.2">
      <c r="C1324" s="64" t="str">
        <f>Source!G595</f>
        <v>Ж/б приставки 12шт; Провод А-25 (лом) 0,053т; Провод А-16 0,014т;</v>
      </c>
    </row>
    <row r="1326" spans="1:12" ht="15" hidden="1" x14ac:dyDescent="0.2">
      <c r="A1326" s="57"/>
      <c r="B1326" s="58"/>
      <c r="C1326" s="76" t="s">
        <v>714</v>
      </c>
      <c r="D1326" s="76"/>
      <c r="E1326" s="76"/>
      <c r="F1326" s="76"/>
      <c r="G1326" s="76"/>
      <c r="H1326" s="76"/>
      <c r="I1326" s="46"/>
      <c r="J1326" s="57"/>
      <c r="K1326" s="59"/>
      <c r="L1326" s="46">
        <f>L1328+L1329+L1335+L1339</f>
        <v>0</v>
      </c>
    </row>
    <row r="1327" spans="1:12" ht="14.25" hidden="1" x14ac:dyDescent="0.2">
      <c r="A1327" s="55"/>
      <c r="B1327" s="56"/>
      <c r="C1327" s="77" t="s">
        <v>715</v>
      </c>
      <c r="D1327" s="74"/>
      <c r="E1327" s="74"/>
      <c r="F1327" s="74"/>
      <c r="G1327" s="74"/>
      <c r="H1327" s="74"/>
      <c r="I1327" s="42"/>
      <c r="J1327" s="55"/>
      <c r="K1327" s="40"/>
      <c r="L1327" s="42"/>
    </row>
    <row r="1328" spans="1:12" ht="14.25" hidden="1" x14ac:dyDescent="0.2">
      <c r="A1328" s="55"/>
      <c r="B1328" s="56"/>
      <c r="C1328" s="74" t="s">
        <v>716</v>
      </c>
      <c r="D1328" s="74"/>
      <c r="E1328" s="74"/>
      <c r="F1328" s="74"/>
      <c r="G1328" s="74"/>
      <c r="H1328" s="74"/>
      <c r="I1328" s="42"/>
      <c r="J1328" s="55"/>
      <c r="K1328" s="40"/>
      <c r="L1328" s="42">
        <f>SUM(AR1323:AR1324)</f>
        <v>0</v>
      </c>
    </row>
    <row r="1329" spans="1:12" ht="14.25" hidden="1" x14ac:dyDescent="0.2">
      <c r="A1329" s="55"/>
      <c r="B1329" s="56"/>
      <c r="C1329" s="74" t="s">
        <v>717</v>
      </c>
      <c r="D1329" s="74"/>
      <c r="E1329" s="74"/>
      <c r="F1329" s="74"/>
      <c r="G1329" s="74"/>
      <c r="H1329" s="74"/>
      <c r="I1329" s="42"/>
      <c r="J1329" s="55"/>
      <c r="K1329" s="40"/>
      <c r="L1329" s="42">
        <f>L1331+L1334+L1333</f>
        <v>0</v>
      </c>
    </row>
    <row r="1330" spans="1:12" ht="14.25" hidden="1" x14ac:dyDescent="0.2">
      <c r="A1330" s="55"/>
      <c r="B1330" s="56"/>
      <c r="C1330" s="77" t="s">
        <v>718</v>
      </c>
      <c r="D1330" s="74"/>
      <c r="E1330" s="74"/>
      <c r="F1330" s="74"/>
      <c r="G1330" s="74"/>
      <c r="H1330" s="74"/>
      <c r="I1330" s="42"/>
      <c r="J1330" s="55"/>
      <c r="K1330" s="40"/>
      <c r="L1330" s="42"/>
    </row>
    <row r="1331" spans="1:12" ht="14.25" hidden="1" x14ac:dyDescent="0.2">
      <c r="A1331" s="55"/>
      <c r="B1331" s="56"/>
      <c r="C1331" s="74" t="s">
        <v>717</v>
      </c>
      <c r="D1331" s="74"/>
      <c r="E1331" s="74"/>
      <c r="F1331" s="74"/>
      <c r="G1331" s="74"/>
      <c r="H1331" s="74"/>
      <c r="I1331" s="42"/>
      <c r="J1331" s="55"/>
      <c r="K1331" s="40"/>
      <c r="L1331" s="42">
        <f>SUM(AO1323:AO1324)</f>
        <v>0</v>
      </c>
    </row>
    <row r="1332" spans="1:12" ht="14.25" hidden="1" x14ac:dyDescent="0.2">
      <c r="A1332" s="55"/>
      <c r="B1332" s="56"/>
      <c r="C1332" s="77" t="s">
        <v>719</v>
      </c>
      <c r="D1332" s="74"/>
      <c r="E1332" s="74"/>
      <c r="F1332" s="74"/>
      <c r="G1332" s="74"/>
      <c r="H1332" s="74"/>
      <c r="I1332" s="42"/>
      <c r="J1332" s="55"/>
      <c r="K1332" s="40"/>
      <c r="L1332" s="42"/>
    </row>
    <row r="1333" spans="1:12" ht="14.25" hidden="1" x14ac:dyDescent="0.2">
      <c r="A1333" s="55"/>
      <c r="B1333" s="56"/>
      <c r="C1333" s="74" t="s">
        <v>739</v>
      </c>
      <c r="D1333" s="74"/>
      <c r="E1333" s="74"/>
      <c r="F1333" s="74"/>
      <c r="G1333" s="74"/>
      <c r="H1333" s="74"/>
      <c r="I1333" s="42"/>
      <c r="J1333" s="55"/>
      <c r="K1333" s="40"/>
      <c r="L1333" s="42">
        <f>SUM(AT1323:AT1324)</f>
        <v>0</v>
      </c>
    </row>
    <row r="1334" spans="1:12" ht="14.25" hidden="1" x14ac:dyDescent="0.2">
      <c r="A1334" s="55"/>
      <c r="B1334" s="56"/>
      <c r="C1334" s="74" t="s">
        <v>720</v>
      </c>
      <c r="D1334" s="74"/>
      <c r="E1334" s="74"/>
      <c r="F1334" s="74"/>
      <c r="G1334" s="74"/>
      <c r="H1334" s="74"/>
      <c r="I1334" s="42"/>
      <c r="J1334" s="55"/>
      <c r="K1334" s="40"/>
      <c r="L1334" s="42">
        <f>SUM(AV1323:AV1324)</f>
        <v>0</v>
      </c>
    </row>
    <row r="1335" spans="1:12" ht="14.25" hidden="1" x14ac:dyDescent="0.2">
      <c r="A1335" s="55"/>
      <c r="B1335" s="56"/>
      <c r="C1335" s="74" t="s">
        <v>721</v>
      </c>
      <c r="D1335" s="74"/>
      <c r="E1335" s="74"/>
      <c r="F1335" s="74"/>
      <c r="G1335" s="74"/>
      <c r="H1335" s="74"/>
      <c r="I1335" s="42"/>
      <c r="J1335" s="55"/>
      <c r="K1335" s="40"/>
      <c r="L1335" s="42">
        <f>L1337+L1338</f>
        <v>0</v>
      </c>
    </row>
    <row r="1336" spans="1:12" ht="14.25" hidden="1" x14ac:dyDescent="0.2">
      <c r="A1336" s="55"/>
      <c r="B1336" s="56"/>
      <c r="C1336" s="77" t="s">
        <v>718</v>
      </c>
      <c r="D1336" s="74"/>
      <c r="E1336" s="74"/>
      <c r="F1336" s="74"/>
      <c r="G1336" s="74"/>
      <c r="H1336" s="74"/>
      <c r="I1336" s="42"/>
      <c r="J1336" s="55"/>
      <c r="K1336" s="40"/>
      <c r="L1336" s="42"/>
    </row>
    <row r="1337" spans="1:12" ht="14.25" hidden="1" x14ac:dyDescent="0.2">
      <c r="A1337" s="55"/>
      <c r="B1337" s="56"/>
      <c r="C1337" s="74" t="s">
        <v>722</v>
      </c>
      <c r="D1337" s="74"/>
      <c r="E1337" s="74"/>
      <c r="F1337" s="74"/>
      <c r="G1337" s="74"/>
      <c r="H1337" s="74"/>
      <c r="I1337" s="42"/>
      <c r="J1337" s="55"/>
      <c r="K1337" s="40"/>
      <c r="L1337" s="42">
        <f>SUM(AW1323:AW1324)-SUM(BK1323:BK1324)</f>
        <v>0</v>
      </c>
    </row>
    <row r="1338" spans="1:12" ht="14.25" hidden="1" x14ac:dyDescent="0.2">
      <c r="A1338" s="55"/>
      <c r="B1338" s="56"/>
      <c r="C1338" s="74" t="s">
        <v>723</v>
      </c>
      <c r="D1338" s="74"/>
      <c r="E1338" s="74"/>
      <c r="F1338" s="74"/>
      <c r="G1338" s="74"/>
      <c r="H1338" s="74"/>
      <c r="I1338" s="42"/>
      <c r="J1338" s="55"/>
      <c r="K1338" s="40"/>
      <c r="L1338" s="42">
        <f>SUM(BC1323:BC1324)</f>
        <v>0</v>
      </c>
    </row>
    <row r="1339" spans="1:12" ht="14.25" hidden="1" x14ac:dyDescent="0.2">
      <c r="A1339" s="55"/>
      <c r="B1339" s="56"/>
      <c r="C1339" s="74" t="s">
        <v>724</v>
      </c>
      <c r="D1339" s="74"/>
      <c r="E1339" s="74"/>
      <c r="F1339" s="74"/>
      <c r="G1339" s="74"/>
      <c r="H1339" s="74"/>
      <c r="I1339" s="42"/>
      <c r="J1339" s="55"/>
      <c r="K1339" s="40"/>
      <c r="L1339" s="42">
        <f>SUM(BB1323:BB1324)</f>
        <v>0</v>
      </c>
    </row>
    <row r="1340" spans="1:12" ht="14.25" hidden="1" x14ac:dyDescent="0.2">
      <c r="A1340" s="55"/>
      <c r="B1340" s="56"/>
      <c r="C1340" s="74" t="s">
        <v>725</v>
      </c>
      <c r="D1340" s="74"/>
      <c r="E1340" s="74"/>
      <c r="F1340" s="74"/>
      <c r="G1340" s="74"/>
      <c r="H1340" s="74"/>
      <c r="I1340" s="42"/>
      <c r="J1340" s="55"/>
      <c r="K1340" s="40"/>
      <c r="L1340" s="42">
        <f>SUM(AR1323:AR1324)+SUM(AT1323:AT1324)+SUM(AV1323:AV1324)</f>
        <v>0</v>
      </c>
    </row>
    <row r="1341" spans="1:12" ht="14.25" hidden="1" x14ac:dyDescent="0.2">
      <c r="A1341" s="55"/>
      <c r="B1341" s="56"/>
      <c r="C1341" s="74" t="s">
        <v>726</v>
      </c>
      <c r="D1341" s="74"/>
      <c r="E1341" s="74"/>
      <c r="F1341" s="74"/>
      <c r="G1341" s="74"/>
      <c r="H1341" s="74"/>
      <c r="I1341" s="42"/>
      <c r="J1341" s="55"/>
      <c r="K1341" s="40"/>
      <c r="L1341" s="42">
        <f>SUM(AZ1323:AZ1324)</f>
        <v>0</v>
      </c>
    </row>
    <row r="1342" spans="1:12" ht="14.25" hidden="1" x14ac:dyDescent="0.2">
      <c r="A1342" s="55"/>
      <c r="B1342" s="56"/>
      <c r="C1342" s="74" t="s">
        <v>727</v>
      </c>
      <c r="D1342" s="74"/>
      <c r="E1342" s="74"/>
      <c r="F1342" s="74"/>
      <c r="G1342" s="74"/>
      <c r="H1342" s="74"/>
      <c r="I1342" s="42"/>
      <c r="J1342" s="55"/>
      <c r="K1342" s="40"/>
      <c r="L1342" s="42">
        <f>SUM(BA1323:BA1324)</f>
        <v>0</v>
      </c>
    </row>
    <row r="1343" spans="1:12" ht="14.25" hidden="1" x14ac:dyDescent="0.2">
      <c r="A1343" s="55"/>
      <c r="B1343" s="56"/>
      <c r="C1343" s="74" t="s">
        <v>728</v>
      </c>
      <c r="D1343" s="74"/>
      <c r="E1343" s="74"/>
      <c r="F1343" s="74"/>
      <c r="G1343" s="74"/>
      <c r="H1343" s="74"/>
      <c r="I1343" s="42"/>
      <c r="J1343" s="55"/>
      <c r="K1343" s="40"/>
      <c r="L1343" s="42">
        <f>L1345+L1346</f>
        <v>0</v>
      </c>
    </row>
    <row r="1344" spans="1:12" ht="14.25" hidden="1" x14ac:dyDescent="0.2">
      <c r="A1344" s="55"/>
      <c r="B1344" s="56"/>
      <c r="C1344" s="77" t="s">
        <v>715</v>
      </c>
      <c r="D1344" s="74"/>
      <c r="E1344" s="74"/>
      <c r="F1344" s="74"/>
      <c r="G1344" s="74"/>
      <c r="H1344" s="74"/>
      <c r="I1344" s="42"/>
      <c r="J1344" s="55"/>
      <c r="K1344" s="40"/>
      <c r="L1344" s="42"/>
    </row>
    <row r="1345" spans="1:12" ht="14.25" hidden="1" x14ac:dyDescent="0.2">
      <c r="A1345" s="55"/>
      <c r="B1345" s="56"/>
      <c r="C1345" s="74" t="s">
        <v>729</v>
      </c>
      <c r="D1345" s="74"/>
      <c r="E1345" s="74"/>
      <c r="F1345" s="74"/>
      <c r="G1345" s="74"/>
      <c r="H1345" s="74"/>
      <c r="I1345" s="42"/>
      <c r="J1345" s="55"/>
      <c r="K1345" s="40"/>
      <c r="L1345" s="42">
        <f>SUM(BK1323:BK1324)</f>
        <v>0</v>
      </c>
    </row>
    <row r="1346" spans="1:12" ht="14.25" hidden="1" x14ac:dyDescent="0.2">
      <c r="A1346" s="55"/>
      <c r="B1346" s="56"/>
      <c r="C1346" s="74" t="s">
        <v>730</v>
      </c>
      <c r="D1346" s="74"/>
      <c r="E1346" s="74"/>
      <c r="F1346" s="74"/>
      <c r="G1346" s="74"/>
      <c r="H1346" s="74"/>
      <c r="I1346" s="42"/>
      <c r="J1346" s="55"/>
      <c r="K1346" s="40"/>
      <c r="L1346" s="42">
        <f>SUM(BD1323:BD1324)</f>
        <v>0</v>
      </c>
    </row>
    <row r="1347" spans="1:12" ht="14.25" hidden="1" x14ac:dyDescent="0.2">
      <c r="A1347" s="55"/>
      <c r="B1347" s="56"/>
      <c r="C1347" s="74" t="s">
        <v>731</v>
      </c>
      <c r="D1347" s="74"/>
      <c r="E1347" s="74"/>
      <c r="F1347" s="74"/>
      <c r="G1347" s="74"/>
      <c r="H1347" s="74"/>
      <c r="I1347" s="42"/>
      <c r="J1347" s="55"/>
      <c r="K1347" s="40"/>
      <c r="L1347" s="42"/>
    </row>
    <row r="1348" spans="1:12" ht="14.25" hidden="1" x14ac:dyDescent="0.2">
      <c r="A1348" s="55"/>
      <c r="B1348" s="56"/>
      <c r="C1348" s="74" t="s">
        <v>732</v>
      </c>
      <c r="D1348" s="74"/>
      <c r="E1348" s="74"/>
      <c r="F1348" s="74"/>
      <c r="G1348" s="74"/>
      <c r="H1348" s="74"/>
      <c r="I1348" s="42"/>
      <c r="J1348" s="55"/>
      <c r="K1348" s="40"/>
      <c r="L1348" s="42">
        <f>SUM(BO1323:BO1324)</f>
        <v>0</v>
      </c>
    </row>
    <row r="1349" spans="1:12" ht="15" hidden="1" x14ac:dyDescent="0.2">
      <c r="A1349" s="57"/>
      <c r="B1349" s="58"/>
      <c r="C1349" s="76" t="s">
        <v>733</v>
      </c>
      <c r="D1349" s="76"/>
      <c r="E1349" s="76"/>
      <c r="F1349" s="76"/>
      <c r="G1349" s="76"/>
      <c r="H1349" s="76"/>
      <c r="I1349" s="46"/>
      <c r="J1349" s="57"/>
      <c r="K1349" s="59"/>
      <c r="L1349" s="46">
        <f>L1326+L1341+L1342+L1343+L1347+L1348</f>
        <v>0</v>
      </c>
    </row>
    <row r="1350" spans="1:12" ht="14.25" hidden="1" x14ac:dyDescent="0.2">
      <c r="A1350" s="55"/>
      <c r="B1350" s="56"/>
      <c r="C1350" s="77" t="s">
        <v>734</v>
      </c>
      <c r="D1350" s="74"/>
      <c r="E1350" s="74"/>
      <c r="F1350" s="74"/>
      <c r="G1350" s="74"/>
      <c r="H1350" s="74"/>
      <c r="I1350" s="42"/>
      <c r="J1350" s="55"/>
      <c r="K1350" s="40"/>
      <c r="L1350" s="42"/>
    </row>
    <row r="1351" spans="1:12" ht="14.25" hidden="1" x14ac:dyDescent="0.2">
      <c r="A1351" s="55"/>
      <c r="B1351" s="56"/>
      <c r="C1351" s="74" t="s">
        <v>735</v>
      </c>
      <c r="D1351" s="74"/>
      <c r="E1351" s="74"/>
      <c r="F1351" s="74"/>
      <c r="G1351" s="74"/>
      <c r="H1351" s="74"/>
      <c r="I1351" s="42"/>
      <c r="J1351" s="55"/>
      <c r="K1351" s="40"/>
      <c r="L1351" s="42">
        <f>SUM(AX1323:AX1324)</f>
        <v>0</v>
      </c>
    </row>
    <row r="1352" spans="1:12" ht="14.25" hidden="1" x14ac:dyDescent="0.2">
      <c r="A1352" s="55"/>
      <c r="B1352" s="56"/>
      <c r="C1352" s="74" t="s">
        <v>736</v>
      </c>
      <c r="D1352" s="74"/>
      <c r="E1352" s="74"/>
      <c r="F1352" s="74"/>
      <c r="G1352" s="74"/>
      <c r="H1352" s="74"/>
      <c r="I1352" s="42"/>
      <c r="J1352" s="55"/>
      <c r="K1352" s="40"/>
      <c r="L1352" s="42">
        <f>SUM(AY1323:AY1324)</f>
        <v>0</v>
      </c>
    </row>
    <row r="1353" spans="1:12" ht="14.25" hidden="1" customHeight="1" x14ac:dyDescent="0.2">
      <c r="A1353" s="55"/>
      <c r="B1353" s="56"/>
      <c r="C1353" s="74" t="s">
        <v>737</v>
      </c>
      <c r="D1353" s="74"/>
      <c r="E1353" s="74"/>
      <c r="F1353" s="75"/>
      <c r="G1353" s="45">
        <f>Source!F619</f>
        <v>0</v>
      </c>
      <c r="H1353" s="55"/>
      <c r="I1353" s="55"/>
      <c r="J1353" s="55"/>
      <c r="K1353" s="55"/>
      <c r="L1353" s="55"/>
    </row>
    <row r="1354" spans="1:12" ht="14.25" hidden="1" customHeight="1" x14ac:dyDescent="0.2">
      <c r="A1354" s="55"/>
      <c r="B1354" s="56"/>
      <c r="C1354" s="74" t="s">
        <v>738</v>
      </c>
      <c r="D1354" s="74"/>
      <c r="E1354" s="74"/>
      <c r="F1354" s="75"/>
      <c r="G1354" s="45">
        <f>Source!F620</f>
        <v>0</v>
      </c>
      <c r="H1354" s="55"/>
      <c r="I1354" s="55"/>
      <c r="J1354" s="55"/>
      <c r="K1354" s="55"/>
      <c r="L1354" s="55"/>
    </row>
    <row r="1357" spans="1:12" ht="15" x14ac:dyDescent="0.2">
      <c r="A1357" s="65"/>
      <c r="B1357" s="66"/>
      <c r="C1357" s="78" t="s">
        <v>826</v>
      </c>
      <c r="D1357" s="78"/>
      <c r="E1357" s="78"/>
      <c r="F1357" s="78"/>
      <c r="G1357" s="78"/>
      <c r="H1357" s="78"/>
      <c r="I1357" s="67"/>
      <c r="J1357" s="65"/>
      <c r="K1357" s="68"/>
      <c r="L1357" s="67"/>
    </row>
    <row r="1359" spans="1:12" ht="15" x14ac:dyDescent="0.2">
      <c r="A1359" s="57"/>
      <c r="B1359" s="58"/>
      <c r="C1359" s="76" t="s">
        <v>827</v>
      </c>
      <c r="D1359" s="76"/>
      <c r="E1359" s="76"/>
      <c r="F1359" s="76"/>
      <c r="G1359" s="76"/>
      <c r="H1359" s="76"/>
      <c r="I1359" s="46"/>
      <c r="J1359" s="57"/>
      <c r="K1359" s="59"/>
      <c r="L1359" s="46">
        <f>L1361+L1376+L1377</f>
        <v>613374.00000000012</v>
      </c>
    </row>
    <row r="1360" spans="1:12" ht="14.25" x14ac:dyDescent="0.2">
      <c r="A1360" s="55"/>
      <c r="B1360" s="56"/>
      <c r="C1360" s="77" t="s">
        <v>715</v>
      </c>
      <c r="D1360" s="74"/>
      <c r="E1360" s="74"/>
      <c r="F1360" s="74"/>
      <c r="G1360" s="74"/>
      <c r="H1360" s="74"/>
      <c r="I1360" s="42"/>
      <c r="J1360" s="55"/>
      <c r="K1360" s="40"/>
      <c r="L1360" s="42"/>
    </row>
    <row r="1361" spans="1:12" ht="14.25" x14ac:dyDescent="0.2">
      <c r="A1361" s="55"/>
      <c r="B1361" s="56"/>
      <c r="C1361" s="74" t="s">
        <v>828</v>
      </c>
      <c r="D1361" s="74"/>
      <c r="E1361" s="74"/>
      <c r="F1361" s="74"/>
      <c r="G1361" s="74"/>
      <c r="H1361" s="74"/>
      <c r="I1361" s="42"/>
      <c r="J1361" s="55"/>
      <c r="K1361" s="40"/>
      <c r="L1361" s="42">
        <f>L1363+L1364+L1370+L1374</f>
        <v>416895.96</v>
      </c>
    </row>
    <row r="1362" spans="1:12" ht="14.25" x14ac:dyDescent="0.2">
      <c r="A1362" s="55"/>
      <c r="B1362" s="56"/>
      <c r="C1362" s="77" t="s">
        <v>715</v>
      </c>
      <c r="D1362" s="74"/>
      <c r="E1362" s="74"/>
      <c r="F1362" s="74"/>
      <c r="G1362" s="74"/>
      <c r="H1362" s="74"/>
      <c r="I1362" s="42"/>
      <c r="J1362" s="55"/>
      <c r="K1362" s="40"/>
      <c r="L1362" s="42"/>
    </row>
    <row r="1363" spans="1:12" ht="14.25" x14ac:dyDescent="0.2">
      <c r="A1363" s="55"/>
      <c r="B1363" s="56"/>
      <c r="C1363" s="74" t="s">
        <v>829</v>
      </c>
      <c r="D1363" s="74"/>
      <c r="E1363" s="74"/>
      <c r="F1363" s="74"/>
      <c r="G1363" s="74"/>
      <c r="H1363" s="74"/>
      <c r="I1363" s="42"/>
      <c r="J1363" s="55"/>
      <c r="K1363" s="40"/>
      <c r="L1363" s="42">
        <f>SUMIF(CD41:CD1355, 1, AR41:AR1355)</f>
        <v>83226.340000000011</v>
      </c>
    </row>
    <row r="1364" spans="1:12" ht="14.25" hidden="1" x14ac:dyDescent="0.2">
      <c r="A1364" s="55"/>
      <c r="B1364" s="56"/>
      <c r="C1364" s="74" t="s">
        <v>717</v>
      </c>
      <c r="D1364" s="74"/>
      <c r="E1364" s="74"/>
      <c r="F1364" s="74"/>
      <c r="G1364" s="74"/>
      <c r="H1364" s="74"/>
      <c r="I1364" s="42"/>
      <c r="J1364" s="55"/>
      <c r="K1364" s="40"/>
      <c r="L1364" s="42">
        <f>L1366+L1369+L1368</f>
        <v>115339.45000000003</v>
      </c>
    </row>
    <row r="1365" spans="1:12" ht="14.25" hidden="1" x14ac:dyDescent="0.2">
      <c r="A1365" s="55"/>
      <c r="B1365" s="56"/>
      <c r="C1365" s="77" t="s">
        <v>718</v>
      </c>
      <c r="D1365" s="74"/>
      <c r="E1365" s="74"/>
      <c r="F1365" s="74"/>
      <c r="G1365" s="74"/>
      <c r="H1365" s="74"/>
      <c r="I1365" s="42"/>
      <c r="J1365" s="55"/>
      <c r="K1365" s="40"/>
      <c r="L1365" s="42"/>
    </row>
    <row r="1366" spans="1:12" ht="14.25" x14ac:dyDescent="0.2">
      <c r="A1366" s="55"/>
      <c r="B1366" s="56"/>
      <c r="C1366" s="74" t="s">
        <v>717</v>
      </c>
      <c r="D1366" s="74"/>
      <c r="E1366" s="74"/>
      <c r="F1366" s="74"/>
      <c r="G1366" s="74"/>
      <c r="H1366" s="74"/>
      <c r="I1366" s="42"/>
      <c r="J1366" s="55"/>
      <c r="K1366" s="40"/>
      <c r="L1366" s="42">
        <f>SUMIF(CD41:CD1355, 1, AO41:AO1355)</f>
        <v>74449.170000000013</v>
      </c>
    </row>
    <row r="1367" spans="1:12" ht="14.25" hidden="1" x14ac:dyDescent="0.2">
      <c r="A1367" s="55"/>
      <c r="B1367" s="56"/>
      <c r="C1367" s="77" t="s">
        <v>719</v>
      </c>
      <c r="D1367" s="74"/>
      <c r="E1367" s="74"/>
      <c r="F1367" s="74"/>
      <c r="G1367" s="74"/>
      <c r="H1367" s="74"/>
      <c r="I1367" s="42"/>
      <c r="J1367" s="55"/>
      <c r="K1367" s="40"/>
      <c r="L1367" s="42"/>
    </row>
    <row r="1368" spans="1:12" ht="14.25" x14ac:dyDescent="0.2">
      <c r="A1368" s="55"/>
      <c r="B1368" s="56"/>
      <c r="C1368" s="74" t="s">
        <v>739</v>
      </c>
      <c r="D1368" s="74"/>
      <c r="E1368" s="74"/>
      <c r="F1368" s="74"/>
      <c r="G1368" s="74"/>
      <c r="H1368" s="74"/>
      <c r="I1368" s="42"/>
      <c r="J1368" s="55"/>
      <c r="K1368" s="40"/>
      <c r="L1368" s="42">
        <f>SUMIF(CD41:CD1355, 1, AT41:AT1355)</f>
        <v>40890.280000000013</v>
      </c>
    </row>
    <row r="1369" spans="1:12" ht="14.25" hidden="1" x14ac:dyDescent="0.2">
      <c r="A1369" s="55"/>
      <c r="B1369" s="56"/>
      <c r="C1369" s="74" t="s">
        <v>720</v>
      </c>
      <c r="D1369" s="74"/>
      <c r="E1369" s="74"/>
      <c r="F1369" s="74"/>
      <c r="G1369" s="74"/>
      <c r="H1369" s="74"/>
      <c r="I1369" s="42"/>
      <c r="J1369" s="55"/>
      <c r="K1369" s="40"/>
      <c r="L1369" s="42">
        <f>SUMIF(CD41:CD1355, 1, AV41:AV1355)</f>
        <v>0</v>
      </c>
    </row>
    <row r="1370" spans="1:12" ht="14.25" x14ac:dyDescent="0.2">
      <c r="A1370" s="55"/>
      <c r="B1370" s="56"/>
      <c r="C1370" s="74" t="s">
        <v>721</v>
      </c>
      <c r="D1370" s="74"/>
      <c r="E1370" s="74"/>
      <c r="F1370" s="74"/>
      <c r="G1370" s="74"/>
      <c r="H1370" s="74"/>
      <c r="I1370" s="42"/>
      <c r="J1370" s="55"/>
      <c r="K1370" s="40"/>
      <c r="L1370" s="42">
        <f>L1372+L1373</f>
        <v>212572.39999999997</v>
      </c>
    </row>
    <row r="1371" spans="1:12" ht="14.25" x14ac:dyDescent="0.2">
      <c r="A1371" s="55"/>
      <c r="B1371" s="56"/>
      <c r="C1371" s="77" t="s">
        <v>718</v>
      </c>
      <c r="D1371" s="74"/>
      <c r="E1371" s="74"/>
      <c r="F1371" s="74"/>
      <c r="G1371" s="74"/>
      <c r="H1371" s="74"/>
      <c r="I1371" s="42"/>
      <c r="J1371" s="55"/>
      <c r="K1371" s="40"/>
      <c r="L1371" s="42"/>
    </row>
    <row r="1372" spans="1:12" ht="14.25" x14ac:dyDescent="0.2">
      <c r="A1372" s="55"/>
      <c r="B1372" s="56"/>
      <c r="C1372" s="74" t="s">
        <v>722</v>
      </c>
      <c r="D1372" s="74"/>
      <c r="E1372" s="74"/>
      <c r="F1372" s="74"/>
      <c r="G1372" s="74"/>
      <c r="H1372" s="74"/>
      <c r="I1372" s="42"/>
      <c r="J1372" s="55"/>
      <c r="K1372" s="40"/>
      <c r="L1372" s="42">
        <f>SUMIF(CD41:CD1355, 1, AW41:AW1355)-SUMIF(CD41:CD1355, 1, BK41:BK1355)</f>
        <v>212572.39999999997</v>
      </c>
    </row>
    <row r="1373" spans="1:12" ht="14.25" hidden="1" x14ac:dyDescent="0.2">
      <c r="A1373" s="55"/>
      <c r="B1373" s="56"/>
      <c r="C1373" s="74" t="s">
        <v>723</v>
      </c>
      <c r="D1373" s="74"/>
      <c r="E1373" s="74"/>
      <c r="F1373" s="74"/>
      <c r="G1373" s="74"/>
      <c r="H1373" s="74"/>
      <c r="I1373" s="42"/>
      <c r="J1373" s="55"/>
      <c r="K1373" s="40"/>
      <c r="L1373" s="42">
        <f>SUMIF(CD41:CD1355, 1, BC41:BC1355)</f>
        <v>0</v>
      </c>
    </row>
    <row r="1374" spans="1:12" ht="14.25" x14ac:dyDescent="0.2">
      <c r="A1374" s="55"/>
      <c r="B1374" s="56"/>
      <c r="C1374" s="74" t="s">
        <v>724</v>
      </c>
      <c r="D1374" s="74"/>
      <c r="E1374" s="74"/>
      <c r="F1374" s="74"/>
      <c r="G1374" s="74"/>
      <c r="H1374" s="74"/>
      <c r="I1374" s="42"/>
      <c r="J1374" s="55"/>
      <c r="K1374" s="40"/>
      <c r="L1374" s="42">
        <f>SUMIF(CD41:CD1355, 1, BB41:BB1355)</f>
        <v>5757.7699999999995</v>
      </c>
    </row>
    <row r="1375" spans="1:12" ht="14.25" x14ac:dyDescent="0.2">
      <c r="A1375" s="55"/>
      <c r="B1375" s="56"/>
      <c r="C1375" s="74" t="s">
        <v>830</v>
      </c>
      <c r="D1375" s="74"/>
      <c r="E1375" s="74"/>
      <c r="F1375" s="74"/>
      <c r="G1375" s="74"/>
      <c r="H1375" s="74"/>
      <c r="I1375" s="42"/>
      <c r="J1375" s="55"/>
      <c r="K1375" s="40"/>
      <c r="L1375" s="42">
        <f>SUMIF(CD41:CD1355, 1, AR41:AR1355)+SUMIF(CD41:CD1355, 1, AT41:AT1355)+SUMIF(CD41:CD1355, 1, AV41:AV1355)</f>
        <v>124116.62000000002</v>
      </c>
    </row>
    <row r="1376" spans="1:12" ht="14.25" x14ac:dyDescent="0.2">
      <c r="A1376" s="55"/>
      <c r="B1376" s="56"/>
      <c r="C1376" s="74" t="s">
        <v>831</v>
      </c>
      <c r="D1376" s="74"/>
      <c r="E1376" s="74"/>
      <c r="F1376" s="74"/>
      <c r="G1376" s="74"/>
      <c r="H1376" s="74"/>
      <c r="I1376" s="42"/>
      <c r="J1376" s="55"/>
      <c r="K1376" s="40"/>
      <c r="L1376" s="42">
        <f>SUMIF(CD41:CD1355, 1, AZ41:AZ1355)</f>
        <v>126664.39000000001</v>
      </c>
    </row>
    <row r="1377" spans="1:12" ht="14.25" x14ac:dyDescent="0.2">
      <c r="A1377" s="55"/>
      <c r="B1377" s="56"/>
      <c r="C1377" s="74" t="s">
        <v>832</v>
      </c>
      <c r="D1377" s="74"/>
      <c r="E1377" s="74"/>
      <c r="F1377" s="74"/>
      <c r="G1377" s="74"/>
      <c r="H1377" s="74"/>
      <c r="I1377" s="42"/>
      <c r="J1377" s="55"/>
      <c r="K1377" s="40"/>
      <c r="L1377" s="42">
        <f>SUMIF(CD41:CD1355, 1, BA41:BA1355)</f>
        <v>69813.649999999994</v>
      </c>
    </row>
    <row r="1379" spans="1:12" ht="15" x14ac:dyDescent="0.2">
      <c r="A1379" s="57"/>
      <c r="B1379" s="58"/>
      <c r="C1379" s="76" t="s">
        <v>833</v>
      </c>
      <c r="D1379" s="76"/>
      <c r="E1379" s="76"/>
      <c r="F1379" s="76"/>
      <c r="G1379" s="76"/>
      <c r="H1379" s="76"/>
      <c r="I1379" s="46"/>
      <c r="J1379" s="57"/>
      <c r="K1379" s="59"/>
      <c r="L1379" s="46">
        <f>L1381+L1396+L1397</f>
        <v>80627.669999999984</v>
      </c>
    </row>
    <row r="1380" spans="1:12" ht="14.25" x14ac:dyDescent="0.2">
      <c r="A1380" s="55"/>
      <c r="B1380" s="56"/>
      <c r="C1380" s="77" t="s">
        <v>715</v>
      </c>
      <c r="D1380" s="74"/>
      <c r="E1380" s="74"/>
      <c r="F1380" s="74"/>
      <c r="G1380" s="74"/>
      <c r="H1380" s="74"/>
      <c r="I1380" s="42"/>
      <c r="J1380" s="55"/>
      <c r="K1380" s="40"/>
      <c r="L1380" s="42"/>
    </row>
    <row r="1381" spans="1:12" ht="14.25" x14ac:dyDescent="0.2">
      <c r="A1381" s="55"/>
      <c r="B1381" s="56"/>
      <c r="C1381" s="74" t="s">
        <v>828</v>
      </c>
      <c r="D1381" s="74"/>
      <c r="E1381" s="74"/>
      <c r="F1381" s="74"/>
      <c r="G1381" s="74"/>
      <c r="H1381" s="74"/>
      <c r="I1381" s="42"/>
      <c r="J1381" s="55"/>
      <c r="K1381" s="40"/>
      <c r="L1381" s="42">
        <f>L1383+L1384+L1390+L1394</f>
        <v>70612.909999999989</v>
      </c>
    </row>
    <row r="1382" spans="1:12" ht="14.25" x14ac:dyDescent="0.2">
      <c r="A1382" s="55"/>
      <c r="B1382" s="56"/>
      <c r="C1382" s="77" t="s">
        <v>715</v>
      </c>
      <c r="D1382" s="74"/>
      <c r="E1382" s="74"/>
      <c r="F1382" s="74"/>
      <c r="G1382" s="74"/>
      <c r="H1382" s="74"/>
      <c r="I1382" s="42"/>
      <c r="J1382" s="55"/>
      <c r="K1382" s="40"/>
      <c r="L1382" s="42"/>
    </row>
    <row r="1383" spans="1:12" ht="14.25" x14ac:dyDescent="0.2">
      <c r="A1383" s="55"/>
      <c r="B1383" s="56"/>
      <c r="C1383" s="74" t="s">
        <v>829</v>
      </c>
      <c r="D1383" s="74"/>
      <c r="E1383" s="74"/>
      <c r="F1383" s="74"/>
      <c r="G1383" s="74"/>
      <c r="H1383" s="74"/>
      <c r="I1383" s="42"/>
      <c r="J1383" s="55"/>
      <c r="K1383" s="40"/>
      <c r="L1383" s="42">
        <f>SUMIF(CD41:CD1377, 2, AR41:AR1377)</f>
        <v>6653.16</v>
      </c>
    </row>
    <row r="1384" spans="1:12" ht="14.25" hidden="1" x14ac:dyDescent="0.2">
      <c r="A1384" s="55"/>
      <c r="B1384" s="56"/>
      <c r="C1384" s="74" t="s">
        <v>717</v>
      </c>
      <c r="D1384" s="74"/>
      <c r="E1384" s="74"/>
      <c r="F1384" s="74"/>
      <c r="G1384" s="74"/>
      <c r="H1384" s="74"/>
      <c r="I1384" s="42"/>
      <c r="J1384" s="55"/>
      <c r="K1384" s="40"/>
      <c r="L1384" s="42">
        <f>L1386+L1389+L1388</f>
        <v>360.24999999999994</v>
      </c>
    </row>
    <row r="1385" spans="1:12" ht="14.25" hidden="1" x14ac:dyDescent="0.2">
      <c r="A1385" s="55"/>
      <c r="B1385" s="56"/>
      <c r="C1385" s="77" t="s">
        <v>718</v>
      </c>
      <c r="D1385" s="74"/>
      <c r="E1385" s="74"/>
      <c r="F1385" s="74"/>
      <c r="G1385" s="74"/>
      <c r="H1385" s="74"/>
      <c r="I1385" s="42"/>
      <c r="J1385" s="55"/>
      <c r="K1385" s="40"/>
      <c r="L1385" s="42"/>
    </row>
    <row r="1386" spans="1:12" ht="14.25" x14ac:dyDescent="0.2">
      <c r="A1386" s="55"/>
      <c r="B1386" s="56"/>
      <c r="C1386" s="74" t="s">
        <v>717</v>
      </c>
      <c r="D1386" s="74"/>
      <c r="E1386" s="74"/>
      <c r="F1386" s="74"/>
      <c r="G1386" s="74"/>
      <c r="H1386" s="74"/>
      <c r="I1386" s="42"/>
      <c r="J1386" s="55"/>
      <c r="K1386" s="40"/>
      <c r="L1386" s="42">
        <f>SUMIF(CD41:CD1377, 2, AO41:AO1377)</f>
        <v>246.67999999999995</v>
      </c>
    </row>
    <row r="1387" spans="1:12" ht="14.25" hidden="1" x14ac:dyDescent="0.2">
      <c r="A1387" s="55"/>
      <c r="B1387" s="56"/>
      <c r="C1387" s="77" t="s">
        <v>719</v>
      </c>
      <c r="D1387" s="74"/>
      <c r="E1387" s="74"/>
      <c r="F1387" s="74"/>
      <c r="G1387" s="74"/>
      <c r="H1387" s="74"/>
      <c r="I1387" s="42"/>
      <c r="J1387" s="55"/>
      <c r="K1387" s="40"/>
      <c r="L1387" s="42"/>
    </row>
    <row r="1388" spans="1:12" ht="14.25" x14ac:dyDescent="0.2">
      <c r="A1388" s="55"/>
      <c r="B1388" s="56"/>
      <c r="C1388" s="74" t="s">
        <v>739</v>
      </c>
      <c r="D1388" s="74"/>
      <c r="E1388" s="74"/>
      <c r="F1388" s="74"/>
      <c r="G1388" s="74"/>
      <c r="H1388" s="74"/>
      <c r="I1388" s="42"/>
      <c r="J1388" s="55"/>
      <c r="K1388" s="40"/>
      <c r="L1388" s="42">
        <f>SUMIF(CD41:CD1377, 2, AT41:AT1377)</f>
        <v>113.57</v>
      </c>
    </row>
    <row r="1389" spans="1:12" ht="14.25" hidden="1" x14ac:dyDescent="0.2">
      <c r="A1389" s="55"/>
      <c r="B1389" s="56"/>
      <c r="C1389" s="74" t="s">
        <v>720</v>
      </c>
      <c r="D1389" s="74"/>
      <c r="E1389" s="74"/>
      <c r="F1389" s="74"/>
      <c r="G1389" s="74"/>
      <c r="H1389" s="74"/>
      <c r="I1389" s="42"/>
      <c r="J1389" s="55"/>
      <c r="K1389" s="40"/>
      <c r="L1389" s="42">
        <f>SUMIF(CD41:CD1377, 2, AV41:AV1377)</f>
        <v>0</v>
      </c>
    </row>
    <row r="1390" spans="1:12" ht="14.25" x14ac:dyDescent="0.2">
      <c r="A1390" s="55"/>
      <c r="B1390" s="56"/>
      <c r="C1390" s="74" t="s">
        <v>721</v>
      </c>
      <c r="D1390" s="74"/>
      <c r="E1390" s="74"/>
      <c r="F1390" s="74"/>
      <c r="G1390" s="74"/>
      <c r="H1390" s="74"/>
      <c r="I1390" s="42"/>
      <c r="J1390" s="55"/>
      <c r="K1390" s="40"/>
      <c r="L1390" s="42">
        <f>L1392+L1393</f>
        <v>63599.499999999993</v>
      </c>
    </row>
    <row r="1391" spans="1:12" ht="14.25" x14ac:dyDescent="0.2">
      <c r="A1391" s="55"/>
      <c r="B1391" s="56"/>
      <c r="C1391" s="77" t="s">
        <v>718</v>
      </c>
      <c r="D1391" s="74"/>
      <c r="E1391" s="74"/>
      <c r="F1391" s="74"/>
      <c r="G1391" s="74"/>
      <c r="H1391" s="74"/>
      <c r="I1391" s="42"/>
      <c r="J1391" s="55"/>
      <c r="K1391" s="40"/>
      <c r="L1391" s="42"/>
    </row>
    <row r="1392" spans="1:12" ht="14.25" x14ac:dyDescent="0.2">
      <c r="A1392" s="55"/>
      <c r="B1392" s="56"/>
      <c r="C1392" s="74" t="s">
        <v>722</v>
      </c>
      <c r="D1392" s="74"/>
      <c r="E1392" s="74"/>
      <c r="F1392" s="74"/>
      <c r="G1392" s="74"/>
      <c r="H1392" s="74"/>
      <c r="I1392" s="42"/>
      <c r="J1392" s="55"/>
      <c r="K1392" s="40"/>
      <c r="L1392" s="42">
        <f>SUMIF(CD41:CD1377, 2, AW41:AW1377)-SUMIF(CD41:CD1377, 2, BK41:BK1377)</f>
        <v>63599.499999999993</v>
      </c>
    </row>
    <row r="1393" spans="1:12" ht="14.25" hidden="1" x14ac:dyDescent="0.2">
      <c r="A1393" s="55"/>
      <c r="B1393" s="56"/>
      <c r="C1393" s="74" t="s">
        <v>723</v>
      </c>
      <c r="D1393" s="74"/>
      <c r="E1393" s="74"/>
      <c r="F1393" s="74"/>
      <c r="G1393" s="74"/>
      <c r="H1393" s="74"/>
      <c r="I1393" s="42"/>
      <c r="J1393" s="55"/>
      <c r="K1393" s="40"/>
      <c r="L1393" s="42">
        <f>SUMIF(CD41:CD1377, 2, BC41:BC1377)</f>
        <v>0</v>
      </c>
    </row>
    <row r="1394" spans="1:12" ht="14.25" hidden="1" x14ac:dyDescent="0.2">
      <c r="A1394" s="55"/>
      <c r="B1394" s="56"/>
      <c r="C1394" s="74" t="s">
        <v>724</v>
      </c>
      <c r="D1394" s="74"/>
      <c r="E1394" s="74"/>
      <c r="F1394" s="74"/>
      <c r="G1394" s="74"/>
      <c r="H1394" s="74"/>
      <c r="I1394" s="42"/>
      <c r="J1394" s="55"/>
      <c r="K1394" s="40"/>
      <c r="L1394" s="42">
        <f>SUMIF(CD41:CD1377, 2, BB41:BB1377)</f>
        <v>0</v>
      </c>
    </row>
    <row r="1395" spans="1:12" ht="14.25" x14ac:dyDescent="0.2">
      <c r="A1395" s="55"/>
      <c r="B1395" s="56"/>
      <c r="C1395" s="74" t="s">
        <v>830</v>
      </c>
      <c r="D1395" s="74"/>
      <c r="E1395" s="74"/>
      <c r="F1395" s="74"/>
      <c r="G1395" s="74"/>
      <c r="H1395" s="74"/>
      <c r="I1395" s="42"/>
      <c r="J1395" s="55"/>
      <c r="K1395" s="40"/>
      <c r="L1395" s="42">
        <f>SUMIF(CD41:CD1377, 2, AR41:AR1377)+SUMIF(CD41:CD1377, 2, AT41:AT1377)+SUMIF(CD41:CD1377, 2, AV41:AV1377)</f>
        <v>6766.73</v>
      </c>
    </row>
    <row r="1396" spans="1:12" ht="14.25" x14ac:dyDescent="0.2">
      <c r="A1396" s="55"/>
      <c r="B1396" s="56"/>
      <c r="C1396" s="74" t="s">
        <v>831</v>
      </c>
      <c r="D1396" s="74"/>
      <c r="E1396" s="74"/>
      <c r="F1396" s="74"/>
      <c r="G1396" s="74"/>
      <c r="H1396" s="74"/>
      <c r="I1396" s="42"/>
      <c r="J1396" s="55"/>
      <c r="K1396" s="40"/>
      <c r="L1396" s="42">
        <f>SUMIF(CD41:CD1377, 2, AZ41:AZ1377)</f>
        <v>6563.73</v>
      </c>
    </row>
    <row r="1397" spans="1:12" ht="14.25" x14ac:dyDescent="0.2">
      <c r="A1397" s="55"/>
      <c r="B1397" s="56"/>
      <c r="C1397" s="74" t="s">
        <v>832</v>
      </c>
      <c r="D1397" s="74"/>
      <c r="E1397" s="74"/>
      <c r="F1397" s="74"/>
      <c r="G1397" s="74"/>
      <c r="H1397" s="74"/>
      <c r="I1397" s="42"/>
      <c r="J1397" s="55"/>
      <c r="K1397" s="40"/>
      <c r="L1397" s="42">
        <f>SUMIF(CD41:CD1377, 2, BA41:BA1377)</f>
        <v>3451.0299999999997</v>
      </c>
    </row>
    <row r="1398" spans="1:12" hidden="1" x14ac:dyDescent="0.2"/>
    <row r="1399" spans="1:12" ht="15" hidden="1" x14ac:dyDescent="0.2">
      <c r="A1399" s="57"/>
      <c r="B1399" s="58"/>
      <c r="C1399" s="76" t="s">
        <v>834</v>
      </c>
      <c r="D1399" s="76"/>
      <c r="E1399" s="76"/>
      <c r="F1399" s="76"/>
      <c r="G1399" s="76"/>
      <c r="H1399" s="76"/>
      <c r="I1399" s="46"/>
      <c r="J1399" s="57"/>
      <c r="K1399" s="59"/>
      <c r="L1399" s="46">
        <f>L1401+L1402</f>
        <v>0</v>
      </c>
    </row>
    <row r="1400" spans="1:12" ht="14.25" hidden="1" x14ac:dyDescent="0.2">
      <c r="A1400" s="55"/>
      <c r="B1400" s="56"/>
      <c r="C1400" s="77" t="s">
        <v>715</v>
      </c>
      <c r="D1400" s="74"/>
      <c r="E1400" s="74"/>
      <c r="F1400" s="74"/>
      <c r="G1400" s="74"/>
      <c r="H1400" s="74"/>
      <c r="I1400" s="42"/>
      <c r="J1400" s="55"/>
      <c r="K1400" s="40"/>
      <c r="L1400" s="42"/>
    </row>
    <row r="1401" spans="1:12" ht="14.25" hidden="1" x14ac:dyDescent="0.2">
      <c r="A1401" s="55"/>
      <c r="B1401" s="56"/>
      <c r="C1401" s="74" t="s">
        <v>729</v>
      </c>
      <c r="D1401" s="74"/>
      <c r="E1401" s="74"/>
      <c r="F1401" s="74"/>
      <c r="G1401" s="74"/>
      <c r="H1401" s="74"/>
      <c r="I1401" s="42"/>
      <c r="J1401" s="55"/>
      <c r="K1401" s="40"/>
      <c r="L1401" s="42">
        <f>SUMIF(CD41:CD1397, 3, BK41:BK1397)</f>
        <v>0</v>
      </c>
    </row>
    <row r="1402" spans="1:12" ht="14.25" hidden="1" x14ac:dyDescent="0.2">
      <c r="A1402" s="55"/>
      <c r="B1402" s="56"/>
      <c r="C1402" s="74" t="s">
        <v>730</v>
      </c>
      <c r="D1402" s="74"/>
      <c r="E1402" s="74"/>
      <c r="F1402" s="74"/>
      <c r="G1402" s="74"/>
      <c r="H1402" s="74"/>
      <c r="I1402" s="42"/>
      <c r="J1402" s="55"/>
      <c r="K1402" s="40"/>
      <c r="L1402" s="42">
        <f>SUMIF(CD41:CD1397, 3, BD41:BD1397)</f>
        <v>0</v>
      </c>
    </row>
    <row r="1403" spans="1:12" hidden="1" x14ac:dyDescent="0.2"/>
    <row r="1404" spans="1:12" ht="15" hidden="1" x14ac:dyDescent="0.2">
      <c r="A1404" s="57"/>
      <c r="B1404" s="58"/>
      <c r="C1404" s="76" t="s">
        <v>835</v>
      </c>
      <c r="D1404" s="76"/>
      <c r="E1404" s="76"/>
      <c r="F1404" s="76"/>
      <c r="G1404" s="76"/>
      <c r="H1404" s="76"/>
      <c r="I1404" s="46"/>
      <c r="J1404" s="57"/>
      <c r="K1404" s="59"/>
      <c r="L1404" s="46">
        <f>L1410+L1425+L1426+L1406+L1407</f>
        <v>0</v>
      </c>
    </row>
    <row r="1405" spans="1:12" ht="14.25" hidden="1" x14ac:dyDescent="0.2">
      <c r="A1405" s="55"/>
      <c r="B1405" s="56"/>
      <c r="C1405" s="77" t="s">
        <v>715</v>
      </c>
      <c r="D1405" s="74"/>
      <c r="E1405" s="74"/>
      <c r="F1405" s="74"/>
      <c r="G1405" s="74"/>
      <c r="H1405" s="74"/>
      <c r="I1405" s="42"/>
      <c r="J1405" s="55"/>
      <c r="K1405" s="40"/>
      <c r="L1405" s="42"/>
    </row>
    <row r="1406" spans="1:12" ht="14.25" hidden="1" x14ac:dyDescent="0.2">
      <c r="A1406" s="55"/>
      <c r="B1406" s="56"/>
      <c r="C1406" s="74" t="s">
        <v>836</v>
      </c>
      <c r="D1406" s="74"/>
      <c r="E1406" s="74"/>
      <c r="F1406" s="74"/>
      <c r="G1406" s="74"/>
      <c r="H1406" s="74"/>
      <c r="I1406" s="42"/>
      <c r="J1406" s="55"/>
      <c r="K1406" s="40"/>
      <c r="L1406" s="42"/>
    </row>
    <row r="1407" spans="1:12" ht="14.25" hidden="1" x14ac:dyDescent="0.2">
      <c r="A1407" s="55"/>
      <c r="B1407" s="56"/>
      <c r="C1407" s="74" t="s">
        <v>837</v>
      </c>
      <c r="D1407" s="74"/>
      <c r="E1407" s="74"/>
      <c r="F1407" s="74"/>
      <c r="G1407" s="74"/>
      <c r="H1407" s="74"/>
      <c r="I1407" s="42"/>
      <c r="J1407" s="55"/>
      <c r="K1407" s="40"/>
      <c r="L1407" s="42">
        <f>SUM(BO41:BO1402)</f>
        <v>0</v>
      </c>
    </row>
    <row r="1408" spans="1:12" ht="14.25" hidden="1" x14ac:dyDescent="0.2">
      <c r="A1408" s="55"/>
      <c r="B1408" s="56"/>
      <c r="C1408" s="74" t="s">
        <v>838</v>
      </c>
      <c r="D1408" s="74"/>
      <c r="E1408" s="74"/>
      <c r="F1408" s="74"/>
      <c r="G1408" s="74"/>
      <c r="H1408" s="74"/>
      <c r="I1408" s="42"/>
      <c r="J1408" s="55"/>
      <c r="K1408" s="40"/>
      <c r="L1408" s="42">
        <f>L1410+L1425+L1426</f>
        <v>0</v>
      </c>
    </row>
    <row r="1409" spans="1:12" ht="14.25" hidden="1" x14ac:dyDescent="0.2">
      <c r="A1409" s="55"/>
      <c r="B1409" s="56"/>
      <c r="C1409" s="77" t="s">
        <v>715</v>
      </c>
      <c r="D1409" s="74"/>
      <c r="E1409" s="74"/>
      <c r="F1409" s="74"/>
      <c r="G1409" s="74"/>
      <c r="H1409" s="74"/>
      <c r="I1409" s="42"/>
      <c r="J1409" s="55"/>
      <c r="K1409" s="40"/>
      <c r="L1409" s="42"/>
    </row>
    <row r="1410" spans="1:12" ht="14.25" hidden="1" x14ac:dyDescent="0.2">
      <c r="A1410" s="55"/>
      <c r="B1410" s="56"/>
      <c r="C1410" s="74" t="s">
        <v>828</v>
      </c>
      <c r="D1410" s="74"/>
      <c r="E1410" s="74"/>
      <c r="F1410" s="74"/>
      <c r="G1410" s="74"/>
      <c r="H1410" s="74"/>
      <c r="I1410" s="42"/>
      <c r="J1410" s="55"/>
      <c r="K1410" s="40"/>
      <c r="L1410" s="42">
        <f>L1412+L1413+L1419+L1423</f>
        <v>0</v>
      </c>
    </row>
    <row r="1411" spans="1:12" ht="14.25" hidden="1" x14ac:dyDescent="0.2">
      <c r="A1411" s="55"/>
      <c r="B1411" s="56"/>
      <c r="C1411" s="77" t="s">
        <v>715</v>
      </c>
      <c r="D1411" s="74"/>
      <c r="E1411" s="74"/>
      <c r="F1411" s="74"/>
      <c r="G1411" s="74"/>
      <c r="H1411" s="74"/>
      <c r="I1411" s="42"/>
      <c r="J1411" s="55"/>
      <c r="K1411" s="40"/>
      <c r="L1411" s="42"/>
    </row>
    <row r="1412" spans="1:12" ht="14.25" hidden="1" x14ac:dyDescent="0.2">
      <c r="A1412" s="55"/>
      <c r="B1412" s="56"/>
      <c r="C1412" s="74" t="s">
        <v>829</v>
      </c>
      <c r="D1412" s="74"/>
      <c r="E1412" s="74"/>
      <c r="F1412" s="74"/>
      <c r="G1412" s="74"/>
      <c r="H1412" s="74"/>
      <c r="I1412" s="42"/>
      <c r="J1412" s="55"/>
      <c r="K1412" s="40"/>
      <c r="L1412" s="42">
        <f>SUMIF(CD41:CD1402, 4, AR41:AR1402)</f>
        <v>0</v>
      </c>
    </row>
    <row r="1413" spans="1:12" ht="14.25" hidden="1" x14ac:dyDescent="0.2">
      <c r="A1413" s="55"/>
      <c r="B1413" s="56"/>
      <c r="C1413" s="74" t="s">
        <v>717</v>
      </c>
      <c r="D1413" s="74"/>
      <c r="E1413" s="74"/>
      <c r="F1413" s="74"/>
      <c r="G1413" s="74"/>
      <c r="H1413" s="74"/>
      <c r="I1413" s="42"/>
      <c r="J1413" s="55"/>
      <c r="K1413" s="40"/>
      <c r="L1413" s="42">
        <f>L1415+L1418+L1417</f>
        <v>0</v>
      </c>
    </row>
    <row r="1414" spans="1:12" ht="14.25" hidden="1" x14ac:dyDescent="0.2">
      <c r="A1414" s="55"/>
      <c r="B1414" s="56"/>
      <c r="C1414" s="77" t="s">
        <v>718</v>
      </c>
      <c r="D1414" s="74"/>
      <c r="E1414" s="74"/>
      <c r="F1414" s="74"/>
      <c r="G1414" s="74"/>
      <c r="H1414" s="74"/>
      <c r="I1414" s="42"/>
      <c r="J1414" s="55"/>
      <c r="K1414" s="40"/>
      <c r="L1414" s="42"/>
    </row>
    <row r="1415" spans="1:12" ht="14.25" hidden="1" x14ac:dyDescent="0.2">
      <c r="A1415" s="55"/>
      <c r="B1415" s="56"/>
      <c r="C1415" s="74" t="s">
        <v>717</v>
      </c>
      <c r="D1415" s="74"/>
      <c r="E1415" s="74"/>
      <c r="F1415" s="74"/>
      <c r="G1415" s="74"/>
      <c r="H1415" s="74"/>
      <c r="I1415" s="42"/>
      <c r="J1415" s="55"/>
      <c r="K1415" s="40"/>
      <c r="L1415" s="42">
        <f>SUMIF(CD41:CD1402, 4, AO41:AO1402)</f>
        <v>0</v>
      </c>
    </row>
    <row r="1416" spans="1:12" ht="14.25" hidden="1" x14ac:dyDescent="0.2">
      <c r="A1416" s="55"/>
      <c r="B1416" s="56"/>
      <c r="C1416" s="77" t="s">
        <v>719</v>
      </c>
      <c r="D1416" s="74"/>
      <c r="E1416" s="74"/>
      <c r="F1416" s="74"/>
      <c r="G1416" s="74"/>
      <c r="H1416" s="74"/>
      <c r="I1416" s="42"/>
      <c r="J1416" s="55"/>
      <c r="K1416" s="40"/>
      <c r="L1416" s="42"/>
    </row>
    <row r="1417" spans="1:12" ht="14.25" hidden="1" x14ac:dyDescent="0.2">
      <c r="A1417" s="55"/>
      <c r="B1417" s="56"/>
      <c r="C1417" s="74" t="s">
        <v>739</v>
      </c>
      <c r="D1417" s="74"/>
      <c r="E1417" s="74"/>
      <c r="F1417" s="74"/>
      <c r="G1417" s="74"/>
      <c r="H1417" s="74"/>
      <c r="I1417" s="42"/>
      <c r="J1417" s="55"/>
      <c r="K1417" s="40"/>
      <c r="L1417" s="42">
        <f>SUMIF(CD41:CD1402, 4, AT41:AT1402)</f>
        <v>0</v>
      </c>
    </row>
    <row r="1418" spans="1:12" ht="14.25" hidden="1" x14ac:dyDescent="0.2">
      <c r="A1418" s="55"/>
      <c r="B1418" s="56"/>
      <c r="C1418" s="74" t="s">
        <v>720</v>
      </c>
      <c r="D1418" s="74"/>
      <c r="E1418" s="74"/>
      <c r="F1418" s="74"/>
      <c r="G1418" s="74"/>
      <c r="H1418" s="74"/>
      <c r="I1418" s="42"/>
      <c r="J1418" s="55"/>
      <c r="K1418" s="40"/>
      <c r="L1418" s="42">
        <f>SUMIF(CD41:CD1402, 4, AV41:AV1402)</f>
        <v>0</v>
      </c>
    </row>
    <row r="1419" spans="1:12" ht="14.25" hidden="1" x14ac:dyDescent="0.2">
      <c r="A1419" s="55"/>
      <c r="B1419" s="56"/>
      <c r="C1419" s="74" t="s">
        <v>721</v>
      </c>
      <c r="D1419" s="74"/>
      <c r="E1419" s="74"/>
      <c r="F1419" s="74"/>
      <c r="G1419" s="74"/>
      <c r="H1419" s="74"/>
      <c r="I1419" s="42"/>
      <c r="J1419" s="55"/>
      <c r="K1419" s="40"/>
      <c r="L1419" s="42">
        <f>L1421+L1422</f>
        <v>0</v>
      </c>
    </row>
    <row r="1420" spans="1:12" ht="14.25" hidden="1" x14ac:dyDescent="0.2">
      <c r="A1420" s="55"/>
      <c r="B1420" s="56"/>
      <c r="C1420" s="77" t="s">
        <v>718</v>
      </c>
      <c r="D1420" s="74"/>
      <c r="E1420" s="74"/>
      <c r="F1420" s="74"/>
      <c r="G1420" s="74"/>
      <c r="H1420" s="74"/>
      <c r="I1420" s="42"/>
      <c r="J1420" s="55"/>
      <c r="K1420" s="40"/>
      <c r="L1420" s="42"/>
    </row>
    <row r="1421" spans="1:12" ht="14.25" hidden="1" x14ac:dyDescent="0.2">
      <c r="A1421" s="55"/>
      <c r="B1421" s="56"/>
      <c r="C1421" s="74" t="s">
        <v>722</v>
      </c>
      <c r="D1421" s="74"/>
      <c r="E1421" s="74"/>
      <c r="F1421" s="74"/>
      <c r="G1421" s="74"/>
      <c r="H1421" s="74"/>
      <c r="I1421" s="42"/>
      <c r="J1421" s="55"/>
      <c r="K1421" s="40"/>
      <c r="L1421" s="42">
        <f>SUMIF(CD41:CD1402, 4, AW41:AW1402)-SUMIF(CD41:CD1402, 4, BK41:BK1402)</f>
        <v>0</v>
      </c>
    </row>
    <row r="1422" spans="1:12" ht="14.25" hidden="1" x14ac:dyDescent="0.2">
      <c r="A1422" s="55"/>
      <c r="B1422" s="56"/>
      <c r="C1422" s="74" t="s">
        <v>723</v>
      </c>
      <c r="D1422" s="74"/>
      <c r="E1422" s="74"/>
      <c r="F1422" s="74"/>
      <c r="G1422" s="74"/>
      <c r="H1422" s="74"/>
      <c r="I1422" s="42"/>
      <c r="J1422" s="55"/>
      <c r="K1422" s="40"/>
      <c r="L1422" s="42">
        <f>SUMIF(CD41:CD1402, 4, BC41:BC1402)</f>
        <v>0</v>
      </c>
    </row>
    <row r="1423" spans="1:12" ht="14.25" hidden="1" x14ac:dyDescent="0.2">
      <c r="A1423" s="55"/>
      <c r="B1423" s="56"/>
      <c r="C1423" s="74" t="s">
        <v>724</v>
      </c>
      <c r="D1423" s="74"/>
      <c r="E1423" s="74"/>
      <c r="F1423" s="74"/>
      <c r="G1423" s="74"/>
      <c r="H1423" s="74"/>
      <c r="I1423" s="42"/>
      <c r="J1423" s="55"/>
      <c r="K1423" s="40"/>
      <c r="L1423" s="42">
        <f>SUMIF(CD41:CD1402, 4, BB41:BB1402)</f>
        <v>0</v>
      </c>
    </row>
    <row r="1424" spans="1:12" ht="14.25" hidden="1" x14ac:dyDescent="0.2">
      <c r="A1424" s="55"/>
      <c r="B1424" s="56"/>
      <c r="C1424" s="74" t="s">
        <v>830</v>
      </c>
      <c r="D1424" s="74"/>
      <c r="E1424" s="74"/>
      <c r="F1424" s="74"/>
      <c r="G1424" s="74"/>
      <c r="H1424" s="74"/>
      <c r="I1424" s="42"/>
      <c r="J1424" s="55"/>
      <c r="K1424" s="40"/>
      <c r="L1424" s="42">
        <f>SUMIF(CD41:CD1402, 4, AR41:AR1402)+SUMIF(CD41:CD1402, 4, AT41:AT1402)+SUMIF(CD41:CD1402, 4, AV41:AV1402)</f>
        <v>0</v>
      </c>
    </row>
    <row r="1425" spans="1:12" ht="14.25" hidden="1" x14ac:dyDescent="0.2">
      <c r="A1425" s="55"/>
      <c r="B1425" s="56"/>
      <c r="C1425" s="74" t="s">
        <v>831</v>
      </c>
      <c r="D1425" s="74"/>
      <c r="E1425" s="74"/>
      <c r="F1425" s="74"/>
      <c r="G1425" s="74"/>
      <c r="H1425" s="74"/>
      <c r="I1425" s="42"/>
      <c r="J1425" s="55"/>
      <c r="K1425" s="40"/>
      <c r="L1425" s="42">
        <f>SUMIF(CD41:CD1402, 4, AZ41:AZ1402)</f>
        <v>0</v>
      </c>
    </row>
    <row r="1426" spans="1:12" ht="14.25" hidden="1" x14ac:dyDescent="0.2">
      <c r="A1426" s="55"/>
      <c r="B1426" s="56"/>
      <c r="C1426" s="74" t="s">
        <v>832</v>
      </c>
      <c r="D1426" s="74"/>
      <c r="E1426" s="74"/>
      <c r="F1426" s="74"/>
      <c r="G1426" s="74"/>
      <c r="H1426" s="74"/>
      <c r="I1426" s="42"/>
      <c r="J1426" s="55"/>
      <c r="K1426" s="40"/>
      <c r="L1426" s="42">
        <f>SUMIF(CD41:CD1402, 4, BA41:BA1402)</f>
        <v>0</v>
      </c>
    </row>
    <row r="1428" spans="1:12" ht="15" x14ac:dyDescent="0.2">
      <c r="A1428" s="57"/>
      <c r="B1428" s="58"/>
      <c r="C1428" s="76" t="s">
        <v>839</v>
      </c>
      <c r="D1428" s="76"/>
      <c r="E1428" s="76"/>
      <c r="F1428" s="76"/>
      <c r="G1428" s="76"/>
      <c r="H1428" s="76"/>
      <c r="I1428" s="46"/>
      <c r="J1428" s="57"/>
      <c r="K1428" s="59"/>
      <c r="L1428" s="46">
        <f>L1359+L1379+L1399+L1404</f>
        <v>694001.67000000016</v>
      </c>
    </row>
    <row r="1429" spans="1:12" ht="14.25" x14ac:dyDescent="0.2">
      <c r="A1429" s="55"/>
      <c r="B1429" s="56"/>
      <c r="C1429" s="77" t="s">
        <v>715</v>
      </c>
      <c r="D1429" s="74"/>
      <c r="E1429" s="74"/>
      <c r="F1429" s="74"/>
      <c r="G1429" s="74"/>
      <c r="H1429" s="74"/>
      <c r="I1429" s="42"/>
      <c r="J1429" s="55"/>
      <c r="K1429" s="40"/>
      <c r="L1429" s="42"/>
    </row>
    <row r="1430" spans="1:12" ht="14.25" x14ac:dyDescent="0.2">
      <c r="A1430" s="55"/>
      <c r="B1430" s="56"/>
      <c r="C1430" s="74" t="s">
        <v>828</v>
      </c>
      <c r="D1430" s="74"/>
      <c r="E1430" s="74"/>
      <c r="F1430" s="74"/>
      <c r="G1430" s="74"/>
      <c r="H1430" s="74"/>
      <c r="I1430" s="42"/>
      <c r="J1430" s="55"/>
      <c r="K1430" s="40"/>
      <c r="L1430" s="42">
        <f>L1432+L1433+L1439+L1443</f>
        <v>487508.87</v>
      </c>
    </row>
    <row r="1431" spans="1:12" ht="14.25" x14ac:dyDescent="0.2">
      <c r="A1431" s="55"/>
      <c r="B1431" s="56"/>
      <c r="C1431" s="77" t="s">
        <v>715</v>
      </c>
      <c r="D1431" s="74"/>
      <c r="E1431" s="74"/>
      <c r="F1431" s="74"/>
      <c r="G1431" s="74"/>
      <c r="H1431" s="74"/>
      <c r="I1431" s="42"/>
      <c r="J1431" s="55"/>
      <c r="K1431" s="40"/>
      <c r="L1431" s="42"/>
    </row>
    <row r="1432" spans="1:12" ht="14.25" x14ac:dyDescent="0.2">
      <c r="A1432" s="55"/>
      <c r="B1432" s="56"/>
      <c r="C1432" s="74" t="s">
        <v>829</v>
      </c>
      <c r="D1432" s="74"/>
      <c r="E1432" s="74"/>
      <c r="F1432" s="74"/>
      <c r="G1432" s="74"/>
      <c r="H1432" s="74"/>
      <c r="I1432" s="42"/>
      <c r="J1432" s="55"/>
      <c r="K1432" s="40"/>
      <c r="L1432" s="42">
        <f>SUM(AR41:AR1426)</f>
        <v>89879.500000000015</v>
      </c>
    </row>
    <row r="1433" spans="1:12" ht="14.25" hidden="1" x14ac:dyDescent="0.2">
      <c r="A1433" s="55"/>
      <c r="B1433" s="56"/>
      <c r="C1433" s="74" t="s">
        <v>717</v>
      </c>
      <c r="D1433" s="74"/>
      <c r="E1433" s="74"/>
      <c r="F1433" s="74"/>
      <c r="G1433" s="74"/>
      <c r="H1433" s="74"/>
      <c r="I1433" s="42"/>
      <c r="J1433" s="55"/>
      <c r="K1433" s="40"/>
      <c r="L1433" s="42">
        <f>L1435+L1438+L1437</f>
        <v>115699.70000000004</v>
      </c>
    </row>
    <row r="1434" spans="1:12" ht="14.25" hidden="1" x14ac:dyDescent="0.2">
      <c r="A1434" s="55"/>
      <c r="B1434" s="56"/>
      <c r="C1434" s="77" t="s">
        <v>718</v>
      </c>
      <c r="D1434" s="74"/>
      <c r="E1434" s="74"/>
      <c r="F1434" s="74"/>
      <c r="G1434" s="74"/>
      <c r="H1434" s="74"/>
      <c r="I1434" s="42"/>
      <c r="J1434" s="55"/>
      <c r="K1434" s="40"/>
      <c r="L1434" s="42"/>
    </row>
    <row r="1435" spans="1:12" ht="14.25" x14ac:dyDescent="0.2">
      <c r="A1435" s="55"/>
      <c r="B1435" s="56"/>
      <c r="C1435" s="74" t="s">
        <v>717</v>
      </c>
      <c r="D1435" s="74"/>
      <c r="E1435" s="74"/>
      <c r="F1435" s="74"/>
      <c r="G1435" s="74"/>
      <c r="H1435" s="74"/>
      <c r="I1435" s="42"/>
      <c r="J1435" s="55"/>
      <c r="K1435" s="40"/>
      <c r="L1435" s="42">
        <f>SUM(AO41:AO1426)</f>
        <v>74695.85000000002</v>
      </c>
    </row>
    <row r="1436" spans="1:12" ht="14.25" hidden="1" x14ac:dyDescent="0.2">
      <c r="A1436" s="55"/>
      <c r="B1436" s="56"/>
      <c r="C1436" s="77" t="s">
        <v>719</v>
      </c>
      <c r="D1436" s="74"/>
      <c r="E1436" s="74"/>
      <c r="F1436" s="74"/>
      <c r="G1436" s="74"/>
      <c r="H1436" s="74"/>
      <c r="I1436" s="42"/>
      <c r="J1436" s="55"/>
      <c r="K1436" s="40"/>
      <c r="L1436" s="42"/>
    </row>
    <row r="1437" spans="1:12" ht="14.25" x14ac:dyDescent="0.2">
      <c r="A1437" s="55"/>
      <c r="B1437" s="56"/>
      <c r="C1437" s="74" t="s">
        <v>739</v>
      </c>
      <c r="D1437" s="74"/>
      <c r="E1437" s="74"/>
      <c r="F1437" s="74"/>
      <c r="G1437" s="74"/>
      <c r="H1437" s="74"/>
      <c r="I1437" s="42"/>
      <c r="J1437" s="55"/>
      <c r="K1437" s="40"/>
      <c r="L1437" s="42">
        <f>SUM(AT41:AT1426)</f>
        <v>41003.850000000013</v>
      </c>
    </row>
    <row r="1438" spans="1:12" ht="14.25" hidden="1" x14ac:dyDescent="0.2">
      <c r="A1438" s="55"/>
      <c r="B1438" s="56"/>
      <c r="C1438" s="74" t="s">
        <v>720</v>
      </c>
      <c r="D1438" s="74"/>
      <c r="E1438" s="74"/>
      <c r="F1438" s="74"/>
      <c r="G1438" s="74"/>
      <c r="H1438" s="74"/>
      <c r="I1438" s="42"/>
      <c r="J1438" s="55"/>
      <c r="K1438" s="40"/>
      <c r="L1438" s="42">
        <f>SUM(AV41:AV1426)</f>
        <v>0</v>
      </c>
    </row>
    <row r="1439" spans="1:12" ht="14.25" x14ac:dyDescent="0.2">
      <c r="A1439" s="55"/>
      <c r="B1439" s="56"/>
      <c r="C1439" s="74" t="s">
        <v>721</v>
      </c>
      <c r="D1439" s="74"/>
      <c r="E1439" s="74"/>
      <c r="F1439" s="74"/>
      <c r="G1439" s="74"/>
      <c r="H1439" s="74"/>
      <c r="I1439" s="42"/>
      <c r="J1439" s="55"/>
      <c r="K1439" s="40"/>
      <c r="L1439" s="42">
        <f>L1441+L1442</f>
        <v>276171.89999999991</v>
      </c>
    </row>
    <row r="1440" spans="1:12" ht="14.25" x14ac:dyDescent="0.2">
      <c r="A1440" s="55"/>
      <c r="B1440" s="56"/>
      <c r="C1440" s="77" t="s">
        <v>718</v>
      </c>
      <c r="D1440" s="74"/>
      <c r="E1440" s="74"/>
      <c r="F1440" s="74"/>
      <c r="G1440" s="74"/>
      <c r="H1440" s="74"/>
      <c r="I1440" s="42"/>
      <c r="J1440" s="55"/>
      <c r="K1440" s="40"/>
      <c r="L1440" s="42"/>
    </row>
    <row r="1441" spans="1:12" ht="14.25" x14ac:dyDescent="0.2">
      <c r="A1441" s="55"/>
      <c r="B1441" s="56"/>
      <c r="C1441" s="74" t="s">
        <v>722</v>
      </c>
      <c r="D1441" s="74"/>
      <c r="E1441" s="74"/>
      <c r="F1441" s="74"/>
      <c r="G1441" s="74"/>
      <c r="H1441" s="74"/>
      <c r="I1441" s="42"/>
      <c r="J1441" s="55"/>
      <c r="K1441" s="40"/>
      <c r="L1441" s="42">
        <f>SUM(AW41:AW1426)-SUM(BK41:BK1426)</f>
        <v>276171.89999999991</v>
      </c>
    </row>
    <row r="1442" spans="1:12" ht="14.25" hidden="1" x14ac:dyDescent="0.2">
      <c r="A1442" s="55"/>
      <c r="B1442" s="56"/>
      <c r="C1442" s="74" t="s">
        <v>723</v>
      </c>
      <c r="D1442" s="74"/>
      <c r="E1442" s="74"/>
      <c r="F1442" s="74"/>
      <c r="G1442" s="74"/>
      <c r="H1442" s="74"/>
      <c r="I1442" s="42"/>
      <c r="J1442" s="55"/>
      <c r="K1442" s="40"/>
      <c r="L1442" s="42">
        <f>SUM(BC41:BC1426)</f>
        <v>0</v>
      </c>
    </row>
    <row r="1443" spans="1:12" ht="14.25" x14ac:dyDescent="0.2">
      <c r="A1443" s="55"/>
      <c r="B1443" s="56"/>
      <c r="C1443" s="74" t="s">
        <v>724</v>
      </c>
      <c r="D1443" s="74"/>
      <c r="E1443" s="74"/>
      <c r="F1443" s="74"/>
      <c r="G1443" s="74"/>
      <c r="H1443" s="74"/>
      <c r="I1443" s="42"/>
      <c r="J1443" s="55"/>
      <c r="K1443" s="40"/>
      <c r="L1443" s="42">
        <f>SUM(BB41:BB1426)</f>
        <v>5757.7699999999995</v>
      </c>
    </row>
    <row r="1444" spans="1:12" ht="14.25" x14ac:dyDescent="0.2">
      <c r="A1444" s="55"/>
      <c r="B1444" s="56"/>
      <c r="C1444" s="74" t="s">
        <v>725</v>
      </c>
      <c r="D1444" s="74"/>
      <c r="E1444" s="74"/>
      <c r="F1444" s="74"/>
      <c r="G1444" s="74"/>
      <c r="H1444" s="74"/>
      <c r="I1444" s="42"/>
      <c r="J1444" s="55"/>
      <c r="K1444" s="40"/>
      <c r="L1444" s="42">
        <f>SUM(AR41:AR1426)+SUM(AT41:AT1426)+SUM(AV41:AV1426)</f>
        <v>130883.35000000003</v>
      </c>
    </row>
    <row r="1445" spans="1:12" ht="14.25" x14ac:dyDescent="0.2">
      <c r="A1445" s="55"/>
      <c r="B1445" s="56"/>
      <c r="C1445" s="74" t="s">
        <v>726</v>
      </c>
      <c r="D1445" s="74"/>
      <c r="E1445" s="74"/>
      <c r="F1445" s="74"/>
      <c r="G1445" s="74"/>
      <c r="H1445" s="74"/>
      <c r="I1445" s="42"/>
      <c r="J1445" s="55"/>
      <c r="K1445" s="40"/>
      <c r="L1445" s="42">
        <f>SUM(AZ41:AZ1426)</f>
        <v>133228.12000000002</v>
      </c>
    </row>
    <row r="1446" spans="1:12" ht="14.25" x14ac:dyDescent="0.2">
      <c r="A1446" s="55"/>
      <c r="B1446" s="56"/>
      <c r="C1446" s="74" t="s">
        <v>727</v>
      </c>
      <c r="D1446" s="74"/>
      <c r="E1446" s="74"/>
      <c r="F1446" s="74"/>
      <c r="G1446" s="74"/>
      <c r="H1446" s="74"/>
      <c r="I1446" s="42"/>
      <c r="J1446" s="55"/>
      <c r="K1446" s="40"/>
      <c r="L1446" s="42">
        <f>SUM(BA41:BA1426)</f>
        <v>73264.679999999993</v>
      </c>
    </row>
    <row r="1447" spans="1:12" ht="14.25" hidden="1" x14ac:dyDescent="0.2">
      <c r="A1447" s="55"/>
      <c r="B1447" s="56"/>
      <c r="C1447" s="74" t="s">
        <v>840</v>
      </c>
      <c r="D1447" s="74"/>
      <c r="E1447" s="74"/>
      <c r="F1447" s="74"/>
      <c r="G1447" s="74"/>
      <c r="H1447" s="74"/>
      <c r="I1447" s="42"/>
      <c r="J1447" s="55"/>
      <c r="K1447" s="40"/>
      <c r="L1447" s="42">
        <f>L1449+L1450</f>
        <v>0</v>
      </c>
    </row>
    <row r="1448" spans="1:12" ht="14.25" hidden="1" x14ac:dyDescent="0.2">
      <c r="A1448" s="55"/>
      <c r="B1448" s="56"/>
      <c r="C1448" s="77" t="s">
        <v>715</v>
      </c>
      <c r="D1448" s="74"/>
      <c r="E1448" s="74"/>
      <c r="F1448" s="74"/>
      <c r="G1448" s="74"/>
      <c r="H1448" s="74"/>
      <c r="I1448" s="42"/>
      <c r="J1448" s="55"/>
      <c r="K1448" s="40"/>
      <c r="L1448" s="42"/>
    </row>
    <row r="1449" spans="1:12" ht="14.25" hidden="1" x14ac:dyDescent="0.2">
      <c r="A1449" s="55"/>
      <c r="B1449" s="56"/>
      <c r="C1449" s="74" t="s">
        <v>729</v>
      </c>
      <c r="D1449" s="74"/>
      <c r="E1449" s="74"/>
      <c r="F1449" s="74"/>
      <c r="G1449" s="74"/>
      <c r="H1449" s="74"/>
      <c r="I1449" s="42"/>
      <c r="J1449" s="55"/>
      <c r="K1449" s="40"/>
      <c r="L1449" s="42">
        <f>SUM(BK41:BK1426)</f>
        <v>0</v>
      </c>
    </row>
    <row r="1450" spans="1:12" ht="14.25" hidden="1" x14ac:dyDescent="0.2">
      <c r="A1450" s="55"/>
      <c r="B1450" s="56"/>
      <c r="C1450" s="74" t="s">
        <v>730</v>
      </c>
      <c r="D1450" s="74"/>
      <c r="E1450" s="74"/>
      <c r="F1450" s="74"/>
      <c r="G1450" s="74"/>
      <c r="H1450" s="74"/>
      <c r="I1450" s="42"/>
      <c r="J1450" s="55"/>
      <c r="K1450" s="40"/>
      <c r="L1450" s="42">
        <f>SUM(BD41:BD1426)</f>
        <v>0</v>
      </c>
    </row>
    <row r="1451" spans="1:12" ht="14.25" hidden="1" x14ac:dyDescent="0.2">
      <c r="A1451" s="55"/>
      <c r="B1451" s="56"/>
      <c r="C1451" s="74" t="s">
        <v>841</v>
      </c>
      <c r="D1451" s="74"/>
      <c r="E1451" s="74"/>
      <c r="F1451" s="74"/>
      <c r="G1451" s="74"/>
      <c r="H1451" s="74"/>
      <c r="I1451" s="42"/>
      <c r="J1451" s="55"/>
      <c r="K1451" s="40"/>
      <c r="L1451" s="42">
        <f>L1404</f>
        <v>0</v>
      </c>
    </row>
    <row r="1452" spans="1:12" ht="14.25" x14ac:dyDescent="0.2">
      <c r="A1452" s="55"/>
      <c r="B1452" s="56"/>
      <c r="C1452" s="76" t="s">
        <v>734</v>
      </c>
      <c r="D1452" s="74"/>
      <c r="E1452" s="74"/>
      <c r="F1452" s="74"/>
      <c r="G1452" s="74"/>
      <c r="H1452" s="74"/>
      <c r="I1452" s="42"/>
      <c r="J1452" s="55"/>
      <c r="K1452" s="40"/>
      <c r="L1452" s="42"/>
    </row>
    <row r="1453" spans="1:12" ht="14.25" x14ac:dyDescent="0.2">
      <c r="A1453" s="55"/>
      <c r="B1453" s="56"/>
      <c r="C1453" s="74" t="s">
        <v>735</v>
      </c>
      <c r="D1453" s="74"/>
      <c r="E1453" s="74"/>
      <c r="F1453" s="74"/>
      <c r="G1453" s="74"/>
      <c r="H1453" s="74"/>
      <c r="I1453" s="42"/>
      <c r="J1453" s="55"/>
      <c r="K1453" s="40"/>
      <c r="L1453" s="42">
        <f>SUM(AX41:AX1426)</f>
        <v>204312.50999999998</v>
      </c>
    </row>
    <row r="1454" spans="1:12" ht="14.25" hidden="1" x14ac:dyDescent="0.2">
      <c r="A1454" s="55"/>
      <c r="B1454" s="56"/>
      <c r="C1454" s="74" t="s">
        <v>736</v>
      </c>
      <c r="D1454" s="74"/>
      <c r="E1454" s="74"/>
      <c r="F1454" s="74"/>
      <c r="G1454" s="74"/>
      <c r="H1454" s="74"/>
      <c r="I1454" s="42"/>
      <c r="J1454" s="55"/>
      <c r="K1454" s="40"/>
      <c r="L1454" s="42">
        <f>SUM(AY41:AY1426)</f>
        <v>0</v>
      </c>
    </row>
    <row r="1455" spans="1:12" ht="14.25" x14ac:dyDescent="0.2">
      <c r="A1455" s="55"/>
      <c r="B1455" s="56"/>
      <c r="C1455" s="74" t="s">
        <v>737</v>
      </c>
      <c r="D1455" s="74"/>
      <c r="E1455" s="74"/>
      <c r="F1455" s="75"/>
      <c r="G1455" s="45">
        <f>Source!F649</f>
        <v>201.2944368</v>
      </c>
      <c r="H1455" s="55"/>
      <c r="I1455" s="55"/>
      <c r="J1455" s="55"/>
      <c r="K1455" s="55"/>
      <c r="L1455" s="55"/>
    </row>
    <row r="1456" spans="1:12" ht="14.25" x14ac:dyDescent="0.2">
      <c r="A1456" s="55"/>
      <c r="B1456" s="56"/>
      <c r="C1456" s="74" t="s">
        <v>738</v>
      </c>
      <c r="D1456" s="74"/>
      <c r="E1456" s="74"/>
      <c r="F1456" s="75"/>
      <c r="G1456" s="45">
        <f>Source!F650</f>
        <v>79.781135000000006</v>
      </c>
      <c r="H1456" s="55"/>
      <c r="I1456" s="55"/>
      <c r="J1456" s="55"/>
      <c r="K1456" s="55"/>
      <c r="L1456" s="55"/>
    </row>
    <row r="1458" spans="1:98" ht="14.25" x14ac:dyDescent="0.2">
      <c r="C1458" s="71" t="str">
        <f>Source!H656</f>
        <v>Стоимость материалов всего</v>
      </c>
      <c r="D1458" s="71"/>
      <c r="E1458" s="71"/>
      <c r="F1458" s="71"/>
      <c r="G1458" s="71"/>
      <c r="H1458" s="71"/>
      <c r="I1458" s="71"/>
      <c r="J1458" s="71"/>
      <c r="K1458" s="71"/>
      <c r="L1458" s="53">
        <f>IF(Source!Y656=0, "", Source!Y656)</f>
        <v>276171.90000000002</v>
      </c>
    </row>
    <row r="1459" spans="1:98" ht="14.25" x14ac:dyDescent="0.2">
      <c r="C1459" s="71" t="str">
        <f>Source!H657</f>
        <v>в т.ч. стоимость материалов отсутствующих в ФГИС ЦС</v>
      </c>
      <c r="D1459" s="71"/>
      <c r="E1459" s="71"/>
      <c r="F1459" s="71"/>
      <c r="G1459" s="71"/>
      <c r="H1459" s="71"/>
      <c r="I1459" s="71"/>
      <c r="J1459" s="71"/>
      <c r="K1459" s="71"/>
      <c r="L1459" s="53">
        <f>IF(Source!Y657=0, "", Source!Y657)</f>
        <v>204312.51</v>
      </c>
    </row>
    <row r="1460" spans="1:98" ht="14.25" x14ac:dyDescent="0.2">
      <c r="C1460" s="71" t="str">
        <f>Source!H658</f>
        <v>в т.ч. стоимость материлов учтенных ФГИС ЦС</v>
      </c>
      <c r="D1460" s="71"/>
      <c r="E1460" s="71"/>
      <c r="F1460" s="71"/>
      <c r="G1460" s="71"/>
      <c r="H1460" s="71"/>
      <c r="I1460" s="71"/>
      <c r="J1460" s="71"/>
      <c r="K1460" s="71"/>
      <c r="L1460" s="53">
        <f>IF(Source!Y658=0, "", Source!Y658)</f>
        <v>71859.39</v>
      </c>
    </row>
    <row r="1461" spans="1:98" ht="14.25" x14ac:dyDescent="0.2">
      <c r="C1461" s="71" t="str">
        <f>Source!H659</f>
        <v>Итого по статьям затрат ОЗП, ЗПМ, НР и СП с учетом  ИПЦ на 2,3,4 кв. 2024г. и ИПЦ на 2025г. - 1,0785</v>
      </c>
      <c r="D1461" s="71"/>
      <c r="E1461" s="71"/>
      <c r="F1461" s="71"/>
      <c r="G1461" s="71"/>
      <c r="H1461" s="71"/>
      <c r="I1461" s="71"/>
      <c r="J1461" s="71"/>
      <c r="K1461" s="71"/>
      <c r="L1461" s="53">
        <f>IF(Source!Y659=0, "", Source!Y659)</f>
        <v>363860.18</v>
      </c>
    </row>
    <row r="1462" spans="1:98" ht="14.25" x14ac:dyDescent="0.2">
      <c r="C1462" s="71" t="str">
        <f>Source!H660</f>
        <v>Итого стоимость материалов, учтенных  расценками и взятых из ФГИС ЦС, ЭМиМ с учетом  ИЦП на 2,3,4 кв. 2024г.и  ИЦП на 2025г. - 1,0927</v>
      </c>
      <c r="D1462" s="71"/>
      <c r="E1462" s="71"/>
      <c r="F1462" s="71"/>
      <c r="G1462" s="71"/>
      <c r="H1462" s="71"/>
      <c r="I1462" s="71"/>
      <c r="J1462" s="71"/>
      <c r="K1462" s="71"/>
      <c r="L1462" s="53">
        <f>IF(Source!Y660=0, "", Source!Y660)</f>
        <v>160140.91</v>
      </c>
      <c r="CT1462" s="69" t="s">
        <v>430</v>
      </c>
    </row>
    <row r="1463" spans="1:98" ht="14.25" x14ac:dyDescent="0.2">
      <c r="C1463" s="71" t="str">
        <f>Source!H661</f>
        <v>Итого стоимость материалов, отсутствующих во ФГИС ЦС с учетом ИЦП на ,4 кв. 2024г. и ИЦП на 2025г. - 1,0634</v>
      </c>
      <c r="D1463" s="71"/>
      <c r="E1463" s="71"/>
      <c r="F1463" s="71"/>
      <c r="G1463" s="71"/>
      <c r="H1463" s="71"/>
      <c r="I1463" s="71"/>
      <c r="J1463" s="71"/>
      <c r="K1463" s="71"/>
      <c r="L1463" s="53">
        <f>IF(Source!Y661=0, "", Source!Y661)</f>
        <v>217265.92000000001</v>
      </c>
      <c r="CT1463" s="69" t="s">
        <v>431</v>
      </c>
    </row>
    <row r="1464" spans="1:98" ht="14.25" x14ac:dyDescent="0.2">
      <c r="C1464" s="102" t="str">
        <f>Source!H662</f>
        <v>Итого стоимость работ и материалов по расчету с учетои ИПЦ</v>
      </c>
      <c r="D1464" s="102"/>
      <c r="E1464" s="102"/>
      <c r="F1464" s="102"/>
      <c r="G1464" s="102"/>
      <c r="H1464" s="102"/>
      <c r="I1464" s="102"/>
      <c r="J1464" s="102"/>
      <c r="K1464" s="102"/>
      <c r="L1464" s="103">
        <f>IF(Source!Y662=0, "", Source!Y662)</f>
        <v>741267.01</v>
      </c>
    </row>
    <row r="1467" spans="1:98" ht="14.25" customHeight="1" x14ac:dyDescent="0.2">
      <c r="A1467" s="72" t="s">
        <v>842</v>
      </c>
      <c r="B1467" s="72"/>
      <c r="C1467" s="70" t="s">
        <v>846</v>
      </c>
      <c r="D1467" s="29"/>
      <c r="E1467" s="29"/>
      <c r="F1467" s="29"/>
      <c r="G1467" s="29" t="s">
        <v>848</v>
      </c>
      <c r="H1467" s="13" t="str">
        <f>IF(Source!AB12&lt;&gt;"", Source!AB12," ")</f>
        <v xml:space="preserve"> </v>
      </c>
      <c r="I1467" s="22"/>
      <c r="J1467" s="22"/>
      <c r="K1467" s="33"/>
      <c r="L1467" s="33"/>
    </row>
    <row r="1468" spans="1:98" ht="14.25" customHeight="1" x14ac:dyDescent="0.2">
      <c r="A1468" s="18"/>
      <c r="B1468" s="18"/>
      <c r="C1468" s="73" t="s">
        <v>843</v>
      </c>
      <c r="D1468" s="73"/>
      <c r="E1468" s="73"/>
      <c r="F1468" s="73"/>
      <c r="G1468" s="73"/>
      <c r="H1468" s="22"/>
      <c r="I1468" s="22"/>
      <c r="J1468" s="22"/>
      <c r="K1468" s="33"/>
      <c r="L1468" s="33"/>
    </row>
    <row r="1469" spans="1:98" ht="14.25" customHeight="1" x14ac:dyDescent="0.2">
      <c r="A1469" s="18"/>
      <c r="B1469" s="18"/>
      <c r="C1469" s="18"/>
      <c r="D1469" s="18"/>
      <c r="E1469" s="18"/>
      <c r="F1469" s="18"/>
      <c r="G1469" s="18"/>
      <c r="H1469" s="22"/>
      <c r="I1469" s="22"/>
      <c r="J1469" s="22"/>
      <c r="K1469" s="33"/>
      <c r="L1469" s="33"/>
    </row>
    <row r="1470" spans="1:98" ht="14.25" customHeight="1" x14ac:dyDescent="0.2">
      <c r="A1470" s="72" t="s">
        <v>844</v>
      </c>
      <c r="B1470" s="72"/>
      <c r="C1470" s="70" t="s">
        <v>847</v>
      </c>
      <c r="D1470" s="29"/>
      <c r="E1470" s="29"/>
      <c r="F1470" s="29"/>
      <c r="G1470" s="29" t="s">
        <v>849</v>
      </c>
      <c r="H1470" s="13" t="str">
        <f>IF(Source!AD12&lt;&gt;"", Source!AD12," ")</f>
        <v xml:space="preserve"> </v>
      </c>
      <c r="I1470" s="22"/>
      <c r="J1470" s="22"/>
      <c r="K1470" s="33"/>
      <c r="L1470" s="33"/>
    </row>
    <row r="1471" spans="1:98" ht="14.25" customHeight="1" x14ac:dyDescent="0.2">
      <c r="A1471" s="18"/>
      <c r="B1471" s="18"/>
      <c r="C1471" s="73" t="s">
        <v>843</v>
      </c>
      <c r="D1471" s="73"/>
      <c r="E1471" s="73"/>
      <c r="F1471" s="73"/>
      <c r="G1471" s="73"/>
      <c r="H1471" s="22"/>
      <c r="I1471" s="22"/>
      <c r="J1471" s="22"/>
      <c r="K1471" s="33"/>
      <c r="L1471" s="33"/>
    </row>
  </sheetData>
  <mergeCells count="772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113:H113"/>
    <mergeCell ref="I113:J113"/>
    <mergeCell ref="K113:L113"/>
    <mergeCell ref="C115:H115"/>
    <mergeCell ref="C116:H116"/>
    <mergeCell ref="C117:H117"/>
    <mergeCell ref="A42:L42"/>
    <mergeCell ref="C69:H69"/>
    <mergeCell ref="I69:J69"/>
    <mergeCell ref="K69:L69"/>
    <mergeCell ref="C86:H86"/>
    <mergeCell ref="I86:J86"/>
    <mergeCell ref="K86:L8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79:H179"/>
    <mergeCell ref="I179:J179"/>
    <mergeCell ref="K179:L179"/>
    <mergeCell ref="C181:H181"/>
    <mergeCell ref="C182:H182"/>
    <mergeCell ref="C183:H183"/>
    <mergeCell ref="C142:F142"/>
    <mergeCell ref="C143:F143"/>
    <mergeCell ref="A146:L146"/>
    <mergeCell ref="C166:H166"/>
    <mergeCell ref="I166:J166"/>
    <mergeCell ref="K166:L166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255:H255"/>
    <mergeCell ref="I255:J255"/>
    <mergeCell ref="K255:L255"/>
    <mergeCell ref="C268:H268"/>
    <mergeCell ref="I268:J268"/>
    <mergeCell ref="K268:L268"/>
    <mergeCell ref="C208:F208"/>
    <mergeCell ref="C209:F209"/>
    <mergeCell ref="A212:L212"/>
    <mergeCell ref="C242:H242"/>
    <mergeCell ref="I242:J242"/>
    <mergeCell ref="K242:L242"/>
    <mergeCell ref="C326:H326"/>
    <mergeCell ref="I326:J326"/>
    <mergeCell ref="K326:L326"/>
    <mergeCell ref="C342:H342"/>
    <mergeCell ref="I342:J342"/>
    <mergeCell ref="K342:L342"/>
    <mergeCell ref="C300:H300"/>
    <mergeCell ref="I300:J300"/>
    <mergeCell ref="K300:L300"/>
    <mergeCell ref="C313:H313"/>
    <mergeCell ref="I313:J313"/>
    <mergeCell ref="K313:L313"/>
    <mergeCell ref="C372:H372"/>
    <mergeCell ref="C373:H373"/>
    <mergeCell ref="C374:H374"/>
    <mergeCell ref="C375:H375"/>
    <mergeCell ref="C376:H376"/>
    <mergeCell ref="C377:H377"/>
    <mergeCell ref="C356:H356"/>
    <mergeCell ref="I356:J356"/>
    <mergeCell ref="K356:L356"/>
    <mergeCell ref="C370:H370"/>
    <mergeCell ref="I370:J370"/>
    <mergeCell ref="K370:L370"/>
    <mergeCell ref="C384:H384"/>
    <mergeCell ref="C385:H385"/>
    <mergeCell ref="C386:H386"/>
    <mergeCell ref="C387:H387"/>
    <mergeCell ref="C388:H388"/>
    <mergeCell ref="C389:H389"/>
    <mergeCell ref="C378:H378"/>
    <mergeCell ref="C379:H379"/>
    <mergeCell ref="C380:H380"/>
    <mergeCell ref="C381:H381"/>
    <mergeCell ref="C382:H382"/>
    <mergeCell ref="C383:H383"/>
    <mergeCell ref="C396:H396"/>
    <mergeCell ref="C397:H397"/>
    <mergeCell ref="C398:H398"/>
    <mergeCell ref="C399:F399"/>
    <mergeCell ref="C400:F400"/>
    <mergeCell ref="A403:L403"/>
    <mergeCell ref="C390:H390"/>
    <mergeCell ref="C391:H391"/>
    <mergeCell ref="C392:H392"/>
    <mergeCell ref="C393:H393"/>
    <mergeCell ref="C394:H394"/>
    <mergeCell ref="C395:H395"/>
    <mergeCell ref="C448:H448"/>
    <mergeCell ref="I448:J448"/>
    <mergeCell ref="K448:L448"/>
    <mergeCell ref="C475:H475"/>
    <mergeCell ref="I475:J475"/>
    <mergeCell ref="K475:L475"/>
    <mergeCell ref="C418:H418"/>
    <mergeCell ref="I418:J418"/>
    <mergeCell ref="K418:L418"/>
    <mergeCell ref="C433:H433"/>
    <mergeCell ref="I433:J433"/>
    <mergeCell ref="K433:L433"/>
    <mergeCell ref="C522:H522"/>
    <mergeCell ref="I522:J522"/>
    <mergeCell ref="K522:L522"/>
    <mergeCell ref="C537:H537"/>
    <mergeCell ref="I537:J537"/>
    <mergeCell ref="K537:L537"/>
    <mergeCell ref="C492:H492"/>
    <mergeCell ref="I492:J492"/>
    <mergeCell ref="K492:L492"/>
    <mergeCell ref="C507:H507"/>
    <mergeCell ref="I507:J507"/>
    <mergeCell ref="K507:L507"/>
    <mergeCell ref="C569:H569"/>
    <mergeCell ref="C570:H570"/>
    <mergeCell ref="C571:H571"/>
    <mergeCell ref="C572:H572"/>
    <mergeCell ref="C573:H573"/>
    <mergeCell ref="C574:H574"/>
    <mergeCell ref="C564:H564"/>
    <mergeCell ref="I564:J564"/>
    <mergeCell ref="K564:L564"/>
    <mergeCell ref="C566:H566"/>
    <mergeCell ref="C567:H567"/>
    <mergeCell ref="C568:H568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93:F593"/>
    <mergeCell ref="C594:F594"/>
    <mergeCell ref="A597:L597"/>
    <mergeCell ref="C612:H612"/>
    <mergeCell ref="I612:J612"/>
    <mergeCell ref="K612:L612"/>
    <mergeCell ref="C587:H587"/>
    <mergeCell ref="C588:H588"/>
    <mergeCell ref="C589:H589"/>
    <mergeCell ref="C590:H590"/>
    <mergeCell ref="C591:H591"/>
    <mergeCell ref="C592:H592"/>
    <mergeCell ref="C669:H669"/>
    <mergeCell ref="I669:J669"/>
    <mergeCell ref="K669:L669"/>
    <mergeCell ref="C671:H671"/>
    <mergeCell ref="C672:H672"/>
    <mergeCell ref="C673:H673"/>
    <mergeCell ref="C627:H627"/>
    <mergeCell ref="I627:J627"/>
    <mergeCell ref="K627:L627"/>
    <mergeCell ref="C642:H642"/>
    <mergeCell ref="I642:J642"/>
    <mergeCell ref="K642:L642"/>
    <mergeCell ref="C680:H680"/>
    <mergeCell ref="C681:H681"/>
    <mergeCell ref="C682:H682"/>
    <mergeCell ref="C683:H683"/>
    <mergeCell ref="C684:H684"/>
    <mergeCell ref="C685:H685"/>
    <mergeCell ref="C674:H674"/>
    <mergeCell ref="C675:H675"/>
    <mergeCell ref="C676:H676"/>
    <mergeCell ref="C677:H677"/>
    <mergeCell ref="C678:H678"/>
    <mergeCell ref="C679:H679"/>
    <mergeCell ref="C692:H692"/>
    <mergeCell ref="C693:H693"/>
    <mergeCell ref="C694:H694"/>
    <mergeCell ref="C695:H695"/>
    <mergeCell ref="C696:H696"/>
    <mergeCell ref="C697:H697"/>
    <mergeCell ref="C686:H686"/>
    <mergeCell ref="C687:H687"/>
    <mergeCell ref="C688:H688"/>
    <mergeCell ref="C689:H689"/>
    <mergeCell ref="C690:H690"/>
    <mergeCell ref="C691:H691"/>
    <mergeCell ref="C735:H735"/>
    <mergeCell ref="I735:J735"/>
    <mergeCell ref="K735:L735"/>
    <mergeCell ref="C748:H748"/>
    <mergeCell ref="I748:J748"/>
    <mergeCell ref="K748:L748"/>
    <mergeCell ref="C698:F698"/>
    <mergeCell ref="C699:F699"/>
    <mergeCell ref="A702:L702"/>
    <mergeCell ref="C715:H715"/>
    <mergeCell ref="I715:J715"/>
    <mergeCell ref="K715:L715"/>
    <mergeCell ref="C773:H773"/>
    <mergeCell ref="C774:H774"/>
    <mergeCell ref="C775:H775"/>
    <mergeCell ref="C776:H776"/>
    <mergeCell ref="C777:H777"/>
    <mergeCell ref="C778:H778"/>
    <mergeCell ref="C768:H768"/>
    <mergeCell ref="I768:J768"/>
    <mergeCell ref="K768:L768"/>
    <mergeCell ref="C770:H770"/>
    <mergeCell ref="C771:H771"/>
    <mergeCell ref="C772:H772"/>
    <mergeCell ref="C785:H785"/>
    <mergeCell ref="C786:H786"/>
    <mergeCell ref="C787:H787"/>
    <mergeCell ref="C788:H788"/>
    <mergeCell ref="C789:H789"/>
    <mergeCell ref="C790:H790"/>
    <mergeCell ref="C779:H779"/>
    <mergeCell ref="C780:H780"/>
    <mergeCell ref="C781:H781"/>
    <mergeCell ref="C782:H782"/>
    <mergeCell ref="C783:H783"/>
    <mergeCell ref="C784:H784"/>
    <mergeCell ref="C797:F797"/>
    <mergeCell ref="C798:F798"/>
    <mergeCell ref="A801:L801"/>
    <mergeCell ref="C816:H816"/>
    <mergeCell ref="I816:J816"/>
    <mergeCell ref="K816:L816"/>
    <mergeCell ref="C791:H791"/>
    <mergeCell ref="C792:H792"/>
    <mergeCell ref="C793:H793"/>
    <mergeCell ref="C794:H794"/>
    <mergeCell ref="C795:H795"/>
    <mergeCell ref="C796:H796"/>
    <mergeCell ref="C861:H861"/>
    <mergeCell ref="I861:J861"/>
    <mergeCell ref="K861:L861"/>
    <mergeCell ref="C863:H863"/>
    <mergeCell ref="I863:J863"/>
    <mergeCell ref="K863:L863"/>
    <mergeCell ref="C831:H831"/>
    <mergeCell ref="I831:J831"/>
    <mergeCell ref="K831:L831"/>
    <mergeCell ref="C846:H846"/>
    <mergeCell ref="I846:J846"/>
    <mergeCell ref="K846:L846"/>
    <mergeCell ref="C870:H870"/>
    <mergeCell ref="C871:H871"/>
    <mergeCell ref="C872:H872"/>
    <mergeCell ref="C873:H873"/>
    <mergeCell ref="C874:H874"/>
    <mergeCell ref="C875:H875"/>
    <mergeCell ref="C865:H865"/>
    <mergeCell ref="I865:J865"/>
    <mergeCell ref="K865:L865"/>
    <mergeCell ref="C867:H867"/>
    <mergeCell ref="C868:H868"/>
    <mergeCell ref="C869:H869"/>
    <mergeCell ref="C882:H882"/>
    <mergeCell ref="C883:H883"/>
    <mergeCell ref="C884:H884"/>
    <mergeCell ref="C885:H885"/>
    <mergeCell ref="C886:H886"/>
    <mergeCell ref="C887:H887"/>
    <mergeCell ref="C876:H876"/>
    <mergeCell ref="C877:H877"/>
    <mergeCell ref="C878:H878"/>
    <mergeCell ref="C879:H879"/>
    <mergeCell ref="C880:H880"/>
    <mergeCell ref="C881:H881"/>
    <mergeCell ref="C894:F894"/>
    <mergeCell ref="C895:F895"/>
    <mergeCell ref="A898:L898"/>
    <mergeCell ref="C913:H913"/>
    <mergeCell ref="I913:J913"/>
    <mergeCell ref="K913:L913"/>
    <mergeCell ref="C888:H888"/>
    <mergeCell ref="C889:H889"/>
    <mergeCell ref="C890:H890"/>
    <mergeCell ref="C891:H891"/>
    <mergeCell ref="C892:H892"/>
    <mergeCell ref="C893:H893"/>
    <mergeCell ref="C960:H960"/>
    <mergeCell ref="I960:J960"/>
    <mergeCell ref="K960:L960"/>
    <mergeCell ref="C974:H974"/>
    <mergeCell ref="I974:J974"/>
    <mergeCell ref="K974:L974"/>
    <mergeCell ref="C930:H930"/>
    <mergeCell ref="I930:J930"/>
    <mergeCell ref="K930:L930"/>
    <mergeCell ref="C944:H944"/>
    <mergeCell ref="I944:J944"/>
    <mergeCell ref="K944:L944"/>
    <mergeCell ref="C992:H992"/>
    <mergeCell ref="I992:J992"/>
    <mergeCell ref="K992:L992"/>
    <mergeCell ref="C994:H994"/>
    <mergeCell ref="I994:J994"/>
    <mergeCell ref="K994:L994"/>
    <mergeCell ref="C988:H988"/>
    <mergeCell ref="I988:J988"/>
    <mergeCell ref="K988:L988"/>
    <mergeCell ref="C990:H990"/>
    <mergeCell ref="I990:J990"/>
    <mergeCell ref="K990:L990"/>
    <mergeCell ref="C1001:H1001"/>
    <mergeCell ref="C1002:H1002"/>
    <mergeCell ref="C1003:H1003"/>
    <mergeCell ref="C1004:H1004"/>
    <mergeCell ref="C1005:H1005"/>
    <mergeCell ref="C1006:H1006"/>
    <mergeCell ref="C996:H996"/>
    <mergeCell ref="I996:J996"/>
    <mergeCell ref="K996:L996"/>
    <mergeCell ref="C998:H998"/>
    <mergeCell ref="C999:H999"/>
    <mergeCell ref="C1000:H1000"/>
    <mergeCell ref="C1013:H1013"/>
    <mergeCell ref="C1014:H1014"/>
    <mergeCell ref="C1015:H1015"/>
    <mergeCell ref="C1016:H1016"/>
    <mergeCell ref="C1017:H1017"/>
    <mergeCell ref="C1018:H1018"/>
    <mergeCell ref="C1007:H1007"/>
    <mergeCell ref="C1008:H1008"/>
    <mergeCell ref="C1009:H1009"/>
    <mergeCell ref="C1010:H1010"/>
    <mergeCell ref="C1011:H1011"/>
    <mergeCell ref="C1012:H1012"/>
    <mergeCell ref="C1025:F1025"/>
    <mergeCell ref="C1026:F1026"/>
    <mergeCell ref="A1029:L1029"/>
    <mergeCell ref="C1044:H1044"/>
    <mergeCell ref="I1044:J1044"/>
    <mergeCell ref="K1044:L1044"/>
    <mergeCell ref="C1019:H1019"/>
    <mergeCell ref="C1020:H1020"/>
    <mergeCell ref="C1021:H1021"/>
    <mergeCell ref="C1022:H1022"/>
    <mergeCell ref="C1023:H1023"/>
    <mergeCell ref="C1024:H1024"/>
    <mergeCell ref="C1090:H1090"/>
    <mergeCell ref="C1091:H1091"/>
    <mergeCell ref="C1092:H1092"/>
    <mergeCell ref="C1093:H1093"/>
    <mergeCell ref="C1094:H1094"/>
    <mergeCell ref="C1095:H1095"/>
    <mergeCell ref="C1066:H1066"/>
    <mergeCell ref="I1066:J1066"/>
    <mergeCell ref="K1066:L1066"/>
    <mergeCell ref="C1088:H1088"/>
    <mergeCell ref="I1088:J1088"/>
    <mergeCell ref="K1088:L1088"/>
    <mergeCell ref="C1102:H1102"/>
    <mergeCell ref="C1103:H1103"/>
    <mergeCell ref="C1104:H1104"/>
    <mergeCell ref="C1105:H1105"/>
    <mergeCell ref="C1106:H1106"/>
    <mergeCell ref="C1107:H1107"/>
    <mergeCell ref="C1096:H1096"/>
    <mergeCell ref="C1097:H1097"/>
    <mergeCell ref="C1098:H1098"/>
    <mergeCell ref="C1099:H1099"/>
    <mergeCell ref="C1100:H1100"/>
    <mergeCell ref="C1101:H1101"/>
    <mergeCell ref="C1114:H1114"/>
    <mergeCell ref="C1115:H1115"/>
    <mergeCell ref="C1116:H1116"/>
    <mergeCell ref="C1117:F1117"/>
    <mergeCell ref="C1118:F1118"/>
    <mergeCell ref="A1121:L1121"/>
    <mergeCell ref="C1108:H1108"/>
    <mergeCell ref="C1109:H1109"/>
    <mergeCell ref="C1110:H1110"/>
    <mergeCell ref="C1111:H1111"/>
    <mergeCell ref="C1112:H1112"/>
    <mergeCell ref="C1113:H1113"/>
    <mergeCell ref="C1147:H1147"/>
    <mergeCell ref="C1148:H1148"/>
    <mergeCell ref="C1149:H1149"/>
    <mergeCell ref="C1150:H1150"/>
    <mergeCell ref="C1151:H1151"/>
    <mergeCell ref="C1152:H1152"/>
    <mergeCell ref="C1142:H1142"/>
    <mergeCell ref="I1142:J1142"/>
    <mergeCell ref="K1142:L1142"/>
    <mergeCell ref="C1144:H1144"/>
    <mergeCell ref="C1145:H1145"/>
    <mergeCell ref="C1146:H1146"/>
    <mergeCell ref="C1159:H1159"/>
    <mergeCell ref="C1160:H1160"/>
    <mergeCell ref="C1161:H1161"/>
    <mergeCell ref="C1162:H1162"/>
    <mergeCell ref="C1163:H1163"/>
    <mergeCell ref="C1164:H1164"/>
    <mergeCell ref="C1153:H1153"/>
    <mergeCell ref="C1154:H1154"/>
    <mergeCell ref="C1155:H1155"/>
    <mergeCell ref="C1156:H1156"/>
    <mergeCell ref="C1157:H1157"/>
    <mergeCell ref="C1158:H1158"/>
    <mergeCell ref="C1171:F1171"/>
    <mergeCell ref="C1172:F1172"/>
    <mergeCell ref="A1175:L1175"/>
    <mergeCell ref="C1179:H1179"/>
    <mergeCell ref="I1179:J1179"/>
    <mergeCell ref="K1179:L1179"/>
    <mergeCell ref="C1165:H1165"/>
    <mergeCell ref="C1166:H1166"/>
    <mergeCell ref="C1167:H1167"/>
    <mergeCell ref="C1168:H1168"/>
    <mergeCell ref="C1169:H1169"/>
    <mergeCell ref="C1170:H1170"/>
    <mergeCell ref="C1187:H1187"/>
    <mergeCell ref="C1188:H1188"/>
    <mergeCell ref="C1189:H1189"/>
    <mergeCell ref="C1190:H1190"/>
    <mergeCell ref="C1191:H1191"/>
    <mergeCell ref="C1192:H1192"/>
    <mergeCell ref="C1181:H1181"/>
    <mergeCell ref="C1182:H1182"/>
    <mergeCell ref="C1183:H1183"/>
    <mergeCell ref="C1184:H1184"/>
    <mergeCell ref="C1185:H1185"/>
    <mergeCell ref="C1186:H1186"/>
    <mergeCell ref="C1199:H1199"/>
    <mergeCell ref="C1200:H1200"/>
    <mergeCell ref="C1201:H1201"/>
    <mergeCell ref="C1202:H1202"/>
    <mergeCell ref="C1203:H1203"/>
    <mergeCell ref="C1204:H1204"/>
    <mergeCell ref="C1193:H1193"/>
    <mergeCell ref="C1194:H1194"/>
    <mergeCell ref="C1195:H1195"/>
    <mergeCell ref="C1196:H1196"/>
    <mergeCell ref="C1197:H1197"/>
    <mergeCell ref="C1198:H1198"/>
    <mergeCell ref="C1215:H1215"/>
    <mergeCell ref="I1215:J1215"/>
    <mergeCell ref="K1215:L1215"/>
    <mergeCell ref="C1218:H1218"/>
    <mergeCell ref="I1218:J1218"/>
    <mergeCell ref="K1218:L1218"/>
    <mergeCell ref="C1205:H1205"/>
    <mergeCell ref="C1206:H1206"/>
    <mergeCell ref="C1207:H1207"/>
    <mergeCell ref="C1208:F1208"/>
    <mergeCell ref="C1209:F1209"/>
    <mergeCell ref="A1212:L1212"/>
    <mergeCell ref="C1226:H1226"/>
    <mergeCell ref="C1227:H1227"/>
    <mergeCell ref="C1228:H1228"/>
    <mergeCell ref="C1229:H1229"/>
    <mergeCell ref="C1230:H1230"/>
    <mergeCell ref="C1231:H1231"/>
    <mergeCell ref="C1221:H1221"/>
    <mergeCell ref="I1221:J1221"/>
    <mergeCell ref="K1221:L1221"/>
    <mergeCell ref="C1223:H1223"/>
    <mergeCell ref="C1224:H1224"/>
    <mergeCell ref="C1225:H1225"/>
    <mergeCell ref="C1238:H1238"/>
    <mergeCell ref="C1239:H1239"/>
    <mergeCell ref="C1240:H1240"/>
    <mergeCell ref="C1241:H1241"/>
    <mergeCell ref="C1242:H1242"/>
    <mergeCell ref="C1243:H1243"/>
    <mergeCell ref="C1232:H1232"/>
    <mergeCell ref="C1233:H1233"/>
    <mergeCell ref="C1234:H1234"/>
    <mergeCell ref="C1235:H1235"/>
    <mergeCell ref="C1236:H1236"/>
    <mergeCell ref="C1237:H1237"/>
    <mergeCell ref="C1250:F1250"/>
    <mergeCell ref="C1251:F1251"/>
    <mergeCell ref="A1254:L1254"/>
    <mergeCell ref="C1256:H1256"/>
    <mergeCell ref="I1256:J1256"/>
    <mergeCell ref="K1256:L1256"/>
    <mergeCell ref="C1244:H1244"/>
    <mergeCell ref="C1245:H1245"/>
    <mergeCell ref="C1246:H1246"/>
    <mergeCell ref="C1247:H1247"/>
    <mergeCell ref="C1248:H1248"/>
    <mergeCell ref="C1249:H1249"/>
    <mergeCell ref="C1262:H1262"/>
    <mergeCell ref="I1262:J1262"/>
    <mergeCell ref="K1262:L1262"/>
    <mergeCell ref="C1264:H1264"/>
    <mergeCell ref="I1264:J1264"/>
    <mergeCell ref="K1264:L1264"/>
    <mergeCell ref="C1258:H1258"/>
    <mergeCell ref="I1258:J1258"/>
    <mergeCell ref="K1258:L1258"/>
    <mergeCell ref="C1260:H1260"/>
    <mergeCell ref="I1260:J1260"/>
    <mergeCell ref="K1260:L1260"/>
    <mergeCell ref="C1270:H1270"/>
    <mergeCell ref="I1270:J1270"/>
    <mergeCell ref="K1270:L1270"/>
    <mergeCell ref="C1272:H1272"/>
    <mergeCell ref="I1272:J1272"/>
    <mergeCell ref="K1272:L1272"/>
    <mergeCell ref="C1266:H1266"/>
    <mergeCell ref="I1266:J1266"/>
    <mergeCell ref="K1266:L1266"/>
    <mergeCell ref="C1268:H1268"/>
    <mergeCell ref="I1268:J1268"/>
    <mergeCell ref="K1268:L1268"/>
    <mergeCell ref="C1278:H1278"/>
    <mergeCell ref="I1278:J1278"/>
    <mergeCell ref="K1278:L1278"/>
    <mergeCell ref="C1280:H1280"/>
    <mergeCell ref="I1280:J1280"/>
    <mergeCell ref="K1280:L1280"/>
    <mergeCell ref="C1274:H1274"/>
    <mergeCell ref="I1274:J1274"/>
    <mergeCell ref="K1274:L1274"/>
    <mergeCell ref="C1276:H1276"/>
    <mergeCell ref="I1276:J1276"/>
    <mergeCell ref="K1276:L1276"/>
    <mergeCell ref="C1286:H1286"/>
    <mergeCell ref="I1286:J1286"/>
    <mergeCell ref="K1286:L1286"/>
    <mergeCell ref="C1288:H1288"/>
    <mergeCell ref="I1288:J1288"/>
    <mergeCell ref="K1288:L1288"/>
    <mergeCell ref="C1282:H1282"/>
    <mergeCell ref="I1282:J1282"/>
    <mergeCell ref="K1282:L1282"/>
    <mergeCell ref="C1284:H1284"/>
    <mergeCell ref="I1284:J1284"/>
    <mergeCell ref="K1284:L1284"/>
    <mergeCell ref="C1295:H1295"/>
    <mergeCell ref="C1296:H1296"/>
    <mergeCell ref="C1297:H1297"/>
    <mergeCell ref="C1298:H1298"/>
    <mergeCell ref="C1299:H1299"/>
    <mergeCell ref="C1300:H1300"/>
    <mergeCell ref="C1290:H1290"/>
    <mergeCell ref="I1290:J1290"/>
    <mergeCell ref="K1290:L1290"/>
    <mergeCell ref="C1292:H1292"/>
    <mergeCell ref="C1293:H1293"/>
    <mergeCell ref="C1294:H1294"/>
    <mergeCell ref="C1307:H1307"/>
    <mergeCell ref="C1308:H1308"/>
    <mergeCell ref="C1309:H1309"/>
    <mergeCell ref="C1310:H1310"/>
    <mergeCell ref="C1311:H1311"/>
    <mergeCell ref="C1312:H1312"/>
    <mergeCell ref="C1301:H1301"/>
    <mergeCell ref="C1302:H1302"/>
    <mergeCell ref="C1303:H1303"/>
    <mergeCell ref="C1304:H1304"/>
    <mergeCell ref="C1305:H1305"/>
    <mergeCell ref="C1306:H1306"/>
    <mergeCell ref="C1319:F1319"/>
    <mergeCell ref="C1320:F1320"/>
    <mergeCell ref="A1323:L1323"/>
    <mergeCell ref="C1326:H1326"/>
    <mergeCell ref="C1327:H1327"/>
    <mergeCell ref="C1328:H1328"/>
    <mergeCell ref="C1313:H1313"/>
    <mergeCell ref="C1314:H1314"/>
    <mergeCell ref="C1315:H1315"/>
    <mergeCell ref="C1316:H1316"/>
    <mergeCell ref="C1317:H1317"/>
    <mergeCell ref="C1318:H1318"/>
    <mergeCell ref="C1335:H1335"/>
    <mergeCell ref="C1336:H1336"/>
    <mergeCell ref="C1337:H1337"/>
    <mergeCell ref="C1338:H1338"/>
    <mergeCell ref="C1339:H1339"/>
    <mergeCell ref="C1340:H1340"/>
    <mergeCell ref="C1329:H1329"/>
    <mergeCell ref="C1330:H1330"/>
    <mergeCell ref="C1331:H1331"/>
    <mergeCell ref="C1332:H1332"/>
    <mergeCell ref="C1333:H1333"/>
    <mergeCell ref="C1334:H1334"/>
    <mergeCell ref="C1347:H1347"/>
    <mergeCell ref="C1348:H1348"/>
    <mergeCell ref="C1349:H1349"/>
    <mergeCell ref="C1350:H1350"/>
    <mergeCell ref="C1351:H1351"/>
    <mergeCell ref="C1352:H1352"/>
    <mergeCell ref="C1341:H1341"/>
    <mergeCell ref="C1342:H1342"/>
    <mergeCell ref="C1343:H1343"/>
    <mergeCell ref="C1344:H1344"/>
    <mergeCell ref="C1345:H1345"/>
    <mergeCell ref="C1346:H1346"/>
    <mergeCell ref="C1362:H1362"/>
    <mergeCell ref="C1363:H1363"/>
    <mergeCell ref="C1364:H1364"/>
    <mergeCell ref="C1365:H1365"/>
    <mergeCell ref="C1366:H1366"/>
    <mergeCell ref="C1367:H1367"/>
    <mergeCell ref="C1353:F1353"/>
    <mergeCell ref="C1354:F1354"/>
    <mergeCell ref="C1357:H1357"/>
    <mergeCell ref="C1359:H1359"/>
    <mergeCell ref="C1360:H1360"/>
    <mergeCell ref="C1361:H1361"/>
    <mergeCell ref="C1374:H1374"/>
    <mergeCell ref="C1375:H1375"/>
    <mergeCell ref="C1376:H1376"/>
    <mergeCell ref="C1377:H1377"/>
    <mergeCell ref="C1379:H1379"/>
    <mergeCell ref="C1380:H1380"/>
    <mergeCell ref="C1368:H1368"/>
    <mergeCell ref="C1369:H1369"/>
    <mergeCell ref="C1370:H1370"/>
    <mergeCell ref="C1371:H1371"/>
    <mergeCell ref="C1372:H1372"/>
    <mergeCell ref="C1373:H1373"/>
    <mergeCell ref="C1387:H1387"/>
    <mergeCell ref="C1388:H1388"/>
    <mergeCell ref="C1389:H1389"/>
    <mergeCell ref="C1390:H1390"/>
    <mergeCell ref="C1391:H1391"/>
    <mergeCell ref="C1392:H1392"/>
    <mergeCell ref="C1381:H1381"/>
    <mergeCell ref="C1382:H1382"/>
    <mergeCell ref="C1383:H1383"/>
    <mergeCell ref="C1384:H1384"/>
    <mergeCell ref="C1385:H1385"/>
    <mergeCell ref="C1386:H1386"/>
    <mergeCell ref="C1400:H1400"/>
    <mergeCell ref="C1401:H1401"/>
    <mergeCell ref="C1402:H1402"/>
    <mergeCell ref="C1404:H1404"/>
    <mergeCell ref="C1405:H1405"/>
    <mergeCell ref="C1406:H1406"/>
    <mergeCell ref="C1393:H1393"/>
    <mergeCell ref="C1394:H1394"/>
    <mergeCell ref="C1395:H1395"/>
    <mergeCell ref="C1396:H1396"/>
    <mergeCell ref="C1397:H1397"/>
    <mergeCell ref="C1399:H1399"/>
    <mergeCell ref="C1413:H1413"/>
    <mergeCell ref="C1414:H1414"/>
    <mergeCell ref="C1415:H1415"/>
    <mergeCell ref="C1416:H1416"/>
    <mergeCell ref="C1417:H1417"/>
    <mergeCell ref="C1418:H1418"/>
    <mergeCell ref="C1407:H1407"/>
    <mergeCell ref="C1408:H1408"/>
    <mergeCell ref="C1409:H1409"/>
    <mergeCell ref="C1410:H1410"/>
    <mergeCell ref="C1411:H1411"/>
    <mergeCell ref="C1412:H1412"/>
    <mergeCell ref="C1425:H1425"/>
    <mergeCell ref="C1426:H1426"/>
    <mergeCell ref="C1428:H1428"/>
    <mergeCell ref="C1429:H1429"/>
    <mergeCell ref="C1430:H1430"/>
    <mergeCell ref="C1431:H1431"/>
    <mergeCell ref="C1419:H1419"/>
    <mergeCell ref="C1420:H1420"/>
    <mergeCell ref="C1421:H1421"/>
    <mergeCell ref="C1422:H1422"/>
    <mergeCell ref="C1423:H1423"/>
    <mergeCell ref="C1424:H1424"/>
    <mergeCell ref="C1438:H1438"/>
    <mergeCell ref="C1439:H1439"/>
    <mergeCell ref="C1440:H1440"/>
    <mergeCell ref="C1441:H1441"/>
    <mergeCell ref="C1442:H1442"/>
    <mergeCell ref="C1443:H1443"/>
    <mergeCell ref="C1432:H1432"/>
    <mergeCell ref="C1433:H1433"/>
    <mergeCell ref="C1434:H1434"/>
    <mergeCell ref="C1435:H1435"/>
    <mergeCell ref="C1436:H1436"/>
    <mergeCell ref="C1437:H1437"/>
    <mergeCell ref="C1450:H1450"/>
    <mergeCell ref="C1451:H1451"/>
    <mergeCell ref="C1452:H1452"/>
    <mergeCell ref="C1453:H1453"/>
    <mergeCell ref="C1454:H1454"/>
    <mergeCell ref="C1455:F1455"/>
    <mergeCell ref="C1444:H1444"/>
    <mergeCell ref="C1445:H1445"/>
    <mergeCell ref="C1446:H1446"/>
    <mergeCell ref="C1447:H1447"/>
    <mergeCell ref="C1448:H1448"/>
    <mergeCell ref="C1449:H1449"/>
    <mergeCell ref="C1463:K1463"/>
    <mergeCell ref="C1464:K1464"/>
    <mergeCell ref="A1467:B1467"/>
    <mergeCell ref="C1468:G1468"/>
    <mergeCell ref="A1470:B1470"/>
    <mergeCell ref="C1471:G1471"/>
    <mergeCell ref="C1456:F1456"/>
    <mergeCell ref="C1458:K1458"/>
    <mergeCell ref="C1459:K1459"/>
    <mergeCell ref="C1460:K1460"/>
    <mergeCell ref="C1461:K1461"/>
    <mergeCell ref="C1462:K146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40"/>
  <sheetViews>
    <sheetView workbookViewId="0">
      <selection activeCell="A736" sqref="A736:AX7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734</v>
      </c>
      <c r="C12" s="1">
        <v>0</v>
      </c>
      <c r="D12" s="1">
        <f>ROW(A664)</f>
        <v>664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B664</f>
        <v>734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</v>
      </c>
      <c r="G18" s="2" t="str">
        <f t="shared" si="0"/>
        <v>16. ВЛ-0,4 кВ от ЗТП-228 (Фид. Детский сад)</v>
      </c>
      <c r="H18" s="2"/>
      <c r="I18" s="2"/>
      <c r="J18" s="2"/>
      <c r="K18" s="2"/>
      <c r="L18" s="2"/>
      <c r="M18" s="2"/>
      <c r="N18" s="2"/>
      <c r="O18" s="2">
        <f t="shared" ref="O18:AT18" si="1">O664</f>
        <v>481751.1</v>
      </c>
      <c r="P18" s="2">
        <f t="shared" si="1"/>
        <v>276171.90000000002</v>
      </c>
      <c r="Q18" s="2">
        <f t="shared" si="1"/>
        <v>74695.850000000006</v>
      </c>
      <c r="R18" s="2">
        <f t="shared" si="1"/>
        <v>41003.85</v>
      </c>
      <c r="S18" s="2">
        <f t="shared" si="1"/>
        <v>89879.5</v>
      </c>
      <c r="T18" s="2">
        <f t="shared" si="1"/>
        <v>0</v>
      </c>
      <c r="U18" s="2">
        <f t="shared" si="1"/>
        <v>201.29443679999997</v>
      </c>
      <c r="V18" s="2">
        <f t="shared" si="1"/>
        <v>79.781134999999992</v>
      </c>
      <c r="W18" s="2">
        <f t="shared" si="1"/>
        <v>0</v>
      </c>
      <c r="X18" s="2">
        <f t="shared" si="1"/>
        <v>133228.12</v>
      </c>
      <c r="Y18" s="2">
        <f t="shared" si="1"/>
        <v>73264.679999999993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5309.49</v>
      </c>
      <c r="AP18" s="2">
        <f t="shared" si="1"/>
        <v>0</v>
      </c>
      <c r="AQ18" s="2">
        <f t="shared" si="1"/>
        <v>0</v>
      </c>
      <c r="AR18" s="2">
        <f t="shared" si="1"/>
        <v>694001.67</v>
      </c>
      <c r="AS18" s="2">
        <f t="shared" si="1"/>
        <v>613374</v>
      </c>
      <c r="AT18" s="2">
        <f t="shared" si="1"/>
        <v>80627.67</v>
      </c>
      <c r="AU18" s="2">
        <f t="shared" ref="AU18:BZ18" si="2">AU664</f>
        <v>0</v>
      </c>
      <c r="AV18" s="2">
        <f t="shared" si="2"/>
        <v>270862.40999999997</v>
      </c>
      <c r="AW18" s="2">
        <f t="shared" si="2"/>
        <v>276171.90000000002</v>
      </c>
      <c r="AX18" s="2">
        <f t="shared" si="2"/>
        <v>5309.49</v>
      </c>
      <c r="AY18" s="2">
        <f t="shared" si="2"/>
        <v>270862.40999999997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5757.77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ROW(A627)</f>
        <v>627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O627</f>
        <v>481751.1</v>
      </c>
      <c r="P22" s="2">
        <f t="shared" si="8"/>
        <v>276171.90000000002</v>
      </c>
      <c r="Q22" s="2">
        <f t="shared" si="8"/>
        <v>74695.850000000006</v>
      </c>
      <c r="R22" s="2">
        <f t="shared" si="8"/>
        <v>41003.85</v>
      </c>
      <c r="S22" s="2">
        <f t="shared" si="8"/>
        <v>89879.5</v>
      </c>
      <c r="T22" s="2">
        <f t="shared" si="8"/>
        <v>0</v>
      </c>
      <c r="U22" s="2">
        <f t="shared" si="8"/>
        <v>201.29443679999997</v>
      </c>
      <c r="V22" s="2">
        <f t="shared" si="8"/>
        <v>79.781134999999992</v>
      </c>
      <c r="W22" s="2">
        <f t="shared" si="8"/>
        <v>0</v>
      </c>
      <c r="X22" s="2">
        <f t="shared" si="8"/>
        <v>133228.12</v>
      </c>
      <c r="Y22" s="2">
        <f t="shared" si="8"/>
        <v>73264.679999999993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5309.49</v>
      </c>
      <c r="AP22" s="2">
        <f t="shared" si="8"/>
        <v>0</v>
      </c>
      <c r="AQ22" s="2">
        <f t="shared" si="8"/>
        <v>0</v>
      </c>
      <c r="AR22" s="2">
        <f t="shared" si="8"/>
        <v>694001.67</v>
      </c>
      <c r="AS22" s="2">
        <f t="shared" si="8"/>
        <v>613374</v>
      </c>
      <c r="AT22" s="2">
        <f t="shared" si="8"/>
        <v>80627.67</v>
      </c>
      <c r="AU22" s="2">
        <f t="shared" ref="AU22:BZ22" si="9">AU627</f>
        <v>0</v>
      </c>
      <c r="AV22" s="2">
        <f t="shared" si="9"/>
        <v>270862.40999999997</v>
      </c>
      <c r="AW22" s="2">
        <f t="shared" si="9"/>
        <v>276171.90000000002</v>
      </c>
      <c r="AX22" s="2">
        <f t="shared" si="9"/>
        <v>5309.49</v>
      </c>
      <c r="AY22" s="2">
        <f t="shared" si="9"/>
        <v>270862.40999999997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5757.77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O40</f>
        <v>26164.31</v>
      </c>
      <c r="P26" s="2">
        <f t="shared" si="15"/>
        <v>0</v>
      </c>
      <c r="Q26" s="2">
        <f t="shared" si="15"/>
        <v>4630.3500000000004</v>
      </c>
      <c r="R26" s="2">
        <f t="shared" si="15"/>
        <v>4850.01</v>
      </c>
      <c r="S26" s="2">
        <f t="shared" si="15"/>
        <v>16683.95</v>
      </c>
      <c r="T26" s="2">
        <f t="shared" si="15"/>
        <v>0</v>
      </c>
      <c r="U26" s="2">
        <f t="shared" si="15"/>
        <v>35.644728000000001</v>
      </c>
      <c r="V26" s="2">
        <f t="shared" si="15"/>
        <v>10.048425</v>
      </c>
      <c r="W26" s="2">
        <f t="shared" si="15"/>
        <v>0</v>
      </c>
      <c r="X26" s="2">
        <f t="shared" si="15"/>
        <v>22179.98</v>
      </c>
      <c r="Y26" s="2">
        <f t="shared" si="15"/>
        <v>11096.68</v>
      </c>
      <c r="Z26" s="2">
        <f t="shared" si="15"/>
        <v>0</v>
      </c>
      <c r="AA26" s="2">
        <f t="shared" si="15"/>
        <v>0</v>
      </c>
      <c r="AB26" s="2">
        <f t="shared" si="15"/>
        <v>26164.31</v>
      </c>
      <c r="AC26" s="2">
        <f t="shared" si="15"/>
        <v>0</v>
      </c>
      <c r="AD26" s="2">
        <f t="shared" si="15"/>
        <v>4630.3500000000004</v>
      </c>
      <c r="AE26" s="2">
        <f t="shared" si="15"/>
        <v>4850.01</v>
      </c>
      <c r="AF26" s="2">
        <f t="shared" si="15"/>
        <v>16683.95</v>
      </c>
      <c r="AG26" s="2">
        <f t="shared" si="15"/>
        <v>0</v>
      </c>
      <c r="AH26" s="2">
        <f t="shared" si="15"/>
        <v>35.644728000000001</v>
      </c>
      <c r="AI26" s="2">
        <f t="shared" si="15"/>
        <v>10.048425</v>
      </c>
      <c r="AJ26" s="2">
        <f t="shared" si="15"/>
        <v>0</v>
      </c>
      <c r="AK26" s="2">
        <f t="shared" si="15"/>
        <v>22179.98</v>
      </c>
      <c r="AL26" s="2">
        <f t="shared" si="15"/>
        <v>11096.68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59440.97</v>
      </c>
      <c r="AS26" s="2">
        <f t="shared" si="15"/>
        <v>59440.97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59440.97</v>
      </c>
      <c r="CB26" s="2">
        <f t="shared" si="17"/>
        <v>59440.97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ROUND(195/1000,7)</f>
        <v>0.19500000000000001</v>
      </c>
      <c r="J28">
        <v>0</v>
      </c>
      <c r="K28">
        <f>ROUND(195/1000,7)</f>
        <v>0.19500000000000001</v>
      </c>
      <c r="O28">
        <f t="shared" ref="O28:O38" si="21">ROUND(CP28,2)</f>
        <v>18859.96</v>
      </c>
      <c r="P28">
        <f>SUMIF(SmtRes!AQ1:'SmtRes'!AQ13,"=1",SmtRes!DF1:'SmtRes'!DF13)</f>
        <v>0</v>
      </c>
      <c r="Q28">
        <f>SUMIF(SmtRes!AQ1:'SmtRes'!AQ13,"=1",SmtRes!DG1:'SmtRes'!DG13)</f>
        <v>3364.47</v>
      </c>
      <c r="R28">
        <f>SUMIF(SmtRes!AQ1:'SmtRes'!AQ13,"=1",SmtRes!DH1:'SmtRes'!DH13)</f>
        <v>3515.85</v>
      </c>
      <c r="S28">
        <f>SUMIF(SmtRes!AQ1:'SmtRes'!AQ13,"=1",SmtRes!DI1:'SmtRes'!DI13)</f>
        <v>11979.64</v>
      </c>
      <c r="T28">
        <f t="shared" ref="T28:T38" si="22">ROUND(CU28*I28,2)</f>
        <v>0</v>
      </c>
      <c r="U28">
        <f>SUMIF(SmtRes!AQ1:'SmtRes'!AQ13,"=1",SmtRes!CV1:'SmtRes'!CV13)</f>
        <v>25.596792000000001</v>
      </c>
      <c r="V28">
        <f>SUMIF(SmtRes!AQ1:'SmtRes'!AQ13,"=1",SmtRes!CW1:'SmtRes'!CW13)</f>
        <v>7.2803250000000004</v>
      </c>
      <c r="W28">
        <f t="shared" ref="W28:W38" si="23">ROUND(CX28*I28,2)</f>
        <v>0</v>
      </c>
      <c r="X28">
        <f t="shared" ref="X28:X38" si="24">ROUND(CY28,2)</f>
        <v>15960.35</v>
      </c>
      <c r="Y28">
        <f t="shared" ref="Y28:Y38" si="25">ROUND(CZ28,2)</f>
        <v>7902.7</v>
      </c>
      <c r="AA28">
        <v>312661732</v>
      </c>
      <c r="AB28">
        <f t="shared" ref="AB28:AB38" si="26">ROUND((AC28+AD28+AF28),6)</f>
        <v>75612.748584000001</v>
      </c>
      <c r="AC28">
        <f>ROUND((0),6)</f>
        <v>0</v>
      </c>
      <c r="AD28">
        <f>ROUND((((SUM(SmtRes!BR1:'SmtRes'!BR13))-(SUM(SmtRes!BS1:'SmtRes'!BS13)))+AE28),6)</f>
        <v>14178.647849999999</v>
      </c>
      <c r="AE28">
        <f>ROUND((SUM(SmtRes!BS1:'SmtRes'!BS13)),6)</f>
        <v>18029.973300000001</v>
      </c>
      <c r="AF28">
        <f>ROUND((SUM(SmtRes!BT1:'SmtRes'!BT13)),6)</f>
        <v>61434.100734</v>
      </c>
      <c r="AG28">
        <f t="shared" ref="AG28:AG38" si="27">ROUND((AP28),6)</f>
        <v>0</v>
      </c>
      <c r="AH28">
        <f>(SUM(SmtRes!BU1:'SmtRes'!BU13))</f>
        <v>131.26560000000001</v>
      </c>
      <c r="AI28">
        <f>(SUM(SmtRes!BV1:'SmtRes'!BV13))</f>
        <v>37.334999999999994</v>
      </c>
      <c r="AJ28">
        <f t="shared" ref="AJ28:AJ3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658</v>
      </c>
      <c r="CO28">
        <v>0</v>
      </c>
      <c r="CP28">
        <f t="shared" ref="CP28:CP38" si="29">(P28+Q28+S28+R28)</f>
        <v>18859.96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8" si="30">AG28</f>
        <v>0</v>
      </c>
      <c r="CV28">
        <f>SUMIF(SmtRes!AQ1:'SmtRes'!AQ13,"=1",SmtRes!BU1:'SmtRes'!BU13)</f>
        <v>131.26560000000001</v>
      </c>
      <c r="CW28">
        <f>SUMIF(SmtRes!AQ1:'SmtRes'!AQ13,"=1",SmtRes!BV1:'SmtRes'!BV13)</f>
        <v>37.334999999999994</v>
      </c>
      <c r="CX28">
        <f t="shared" ref="CX28:CX38" si="31">AJ28</f>
        <v>0</v>
      </c>
      <c r="CY28">
        <f t="shared" ref="CY28:CY38" si="32">(((S28+R28)*AT28)/100)</f>
        <v>15960.3547</v>
      </c>
      <c r="CZ28">
        <f t="shared" ref="CZ28:CZ38" si="33">(((S28+R28)*AU28)/100)</f>
        <v>7902.6998999999996</v>
      </c>
      <c r="DC28" t="s">
        <v>3</v>
      </c>
      <c r="DD28" t="s">
        <v>22</v>
      </c>
      <c r="DE28" t="s">
        <v>23</v>
      </c>
      <c r="DF28" t="s">
        <v>23</v>
      </c>
      <c r="DG28" t="s">
        <v>24</v>
      </c>
      <c r="DH28" t="s">
        <v>3</v>
      </c>
      <c r="DI28" t="s">
        <v>24</v>
      </c>
      <c r="DJ28" t="s">
        <v>23</v>
      </c>
      <c r="DK28" t="s">
        <v>3</v>
      </c>
      <c r="DL28" t="s">
        <v>3</v>
      </c>
      <c r="DM28" t="s">
        <v>25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8" si="34">ROUND(IF(BI28=3,GM28,0),2)</f>
        <v>0</v>
      </c>
      <c r="FS28">
        <v>0</v>
      </c>
      <c r="FX28">
        <v>103</v>
      </c>
      <c r="FY28">
        <v>51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5">ROUND(IF(AND(BH28=3,BI28=3,FS28&lt;&gt;0),P28,0),2)</f>
        <v>0</v>
      </c>
      <c r="GM28">
        <f t="shared" ref="GM28:GM38" si="36">ROUND(O28+X28+Y28,2)+GX28</f>
        <v>42723.01</v>
      </c>
      <c r="GN28">
        <f t="shared" ref="GN28:GN38" si="37">IF(OR(BI28=0,BI28=1),GM28-GX28,0)</f>
        <v>42723.01</v>
      </c>
      <c r="GO28">
        <f t="shared" ref="GO28:GO38" si="38">IF(BI28=2,GM28-GX28,0)</f>
        <v>0</v>
      </c>
      <c r="GP28">
        <f t="shared" ref="GP28:GP3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0">ROUND((GT28),6)</f>
        <v>0</v>
      </c>
      <c r="GW28">
        <v>1</v>
      </c>
      <c r="GX28">
        <f t="shared" ref="GX28:GX38" si="41">ROUND(HC28*I28,2)</f>
        <v>0</v>
      </c>
      <c r="HA28">
        <v>0</v>
      </c>
      <c r="HB28">
        <v>0</v>
      </c>
      <c r="HC28">
        <f t="shared" ref="HC28:HC38" si="42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33</v>
      </c>
      <c r="F29" t="s">
        <v>34</v>
      </c>
      <c r="G29" t="s">
        <v>35</v>
      </c>
      <c r="H29" t="s">
        <v>36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312661732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659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27</v>
      </c>
      <c r="EH29">
        <v>27</v>
      </c>
      <c r="EI29" t="s">
        <v>28</v>
      </c>
      <c r="EJ29">
        <v>1</v>
      </c>
      <c r="EK29">
        <v>33001</v>
      </c>
      <c r="EL29" t="s">
        <v>28</v>
      </c>
      <c r="EM29" t="s">
        <v>29</v>
      </c>
      <c r="EO29" t="s">
        <v>37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31</v>
      </c>
      <c r="HO29" t="s">
        <v>32</v>
      </c>
      <c r="HP29" t="s">
        <v>28</v>
      </c>
      <c r="HQ29" t="s">
        <v>28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38</v>
      </c>
      <c r="F30" t="s">
        <v>39</v>
      </c>
      <c r="G30" t="s">
        <v>40</v>
      </c>
      <c r="H30" t="s">
        <v>36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312661732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659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27</v>
      </c>
      <c r="EH30">
        <v>27</v>
      </c>
      <c r="EI30" t="s">
        <v>28</v>
      </c>
      <c r="EJ30">
        <v>1</v>
      </c>
      <c r="EK30">
        <v>33001</v>
      </c>
      <c r="EL30" t="s">
        <v>28</v>
      </c>
      <c r="EM30" t="s">
        <v>29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31</v>
      </c>
      <c r="HO30" t="s">
        <v>32</v>
      </c>
      <c r="HP30" t="s">
        <v>28</v>
      </c>
      <c r="HQ30" t="s">
        <v>28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41</v>
      </c>
      <c r="F31" t="s">
        <v>42</v>
      </c>
      <c r="G31" t="s">
        <v>43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312661732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659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27</v>
      </c>
      <c r="EH31">
        <v>27</v>
      </c>
      <c r="EI31" t="s">
        <v>28</v>
      </c>
      <c r="EJ31">
        <v>1</v>
      </c>
      <c r="EK31">
        <v>33001</v>
      </c>
      <c r="EL31" t="s">
        <v>28</v>
      </c>
      <c r="EM31" t="s">
        <v>29</v>
      </c>
      <c r="EO31" t="s">
        <v>37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31</v>
      </c>
      <c r="HO31" t="s">
        <v>32</v>
      </c>
      <c r="HP31" t="s">
        <v>28</v>
      </c>
      <c r="HQ31" t="s">
        <v>28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44</v>
      </c>
      <c r="F32" t="s">
        <v>45</v>
      </c>
      <c r="G32" t="s">
        <v>46</v>
      </c>
      <c r="H32" t="s">
        <v>36</v>
      </c>
      <c r="I32">
        <v>1</v>
      </c>
      <c r="J32">
        <v>0</v>
      </c>
      <c r="K32">
        <v>1</v>
      </c>
      <c r="O32">
        <f t="shared" si="21"/>
        <v>1501.3</v>
      </c>
      <c r="P32">
        <f>SUMIF(SmtRes!AQ14:'SmtRes'!AQ20,"=1",SmtRes!DF14:'SmtRes'!DF20)</f>
        <v>0</v>
      </c>
      <c r="Q32">
        <f>SUMIF(SmtRes!AQ14:'SmtRes'!AQ20,"=1",SmtRes!DG14:'SmtRes'!DG20)</f>
        <v>230.67</v>
      </c>
      <c r="R32">
        <f>SUMIF(SmtRes!AQ14:'SmtRes'!AQ20,"=1",SmtRes!DH14:'SmtRes'!DH20)</f>
        <v>252.37</v>
      </c>
      <c r="S32">
        <f>SUMIF(SmtRes!AQ14:'SmtRes'!AQ20,"=1",SmtRes!DI14:'SmtRes'!DI20)</f>
        <v>1018.26</v>
      </c>
      <c r="T32">
        <f t="shared" si="22"/>
        <v>0</v>
      </c>
      <c r="U32">
        <f>SUMIF(SmtRes!AQ14:'SmtRes'!AQ20,"=1",SmtRes!CV14:'SmtRes'!CV20)</f>
        <v>2.1720000000000002</v>
      </c>
      <c r="V32">
        <f>SUMIF(SmtRes!AQ14:'SmtRes'!AQ20,"=1",SmtRes!CW14:'SmtRes'!CW20)</f>
        <v>0.52800000000000002</v>
      </c>
      <c r="W32">
        <f t="shared" si="23"/>
        <v>0</v>
      </c>
      <c r="X32">
        <f t="shared" si="24"/>
        <v>1308.75</v>
      </c>
      <c r="Y32">
        <f t="shared" si="25"/>
        <v>762.38</v>
      </c>
      <c r="AA32">
        <v>312661732</v>
      </c>
      <c r="AB32">
        <f t="shared" si="26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7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660</v>
      </c>
      <c r="CO32">
        <v>0</v>
      </c>
      <c r="CP32">
        <f t="shared" si="29"/>
        <v>1501.3000000000002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1"/>
        <v>0</v>
      </c>
      <c r="CY32">
        <f t="shared" si="32"/>
        <v>1308.7489</v>
      </c>
      <c r="CZ32">
        <f t="shared" si="33"/>
        <v>762.37800000000004</v>
      </c>
      <c r="DC32" t="s">
        <v>3</v>
      </c>
      <c r="DD32" t="s">
        <v>48</v>
      </c>
      <c r="DE32" t="s">
        <v>49</v>
      </c>
      <c r="DF32" t="s">
        <v>49</v>
      </c>
      <c r="DG32" t="s">
        <v>49</v>
      </c>
      <c r="DH32" t="s">
        <v>3</v>
      </c>
      <c r="DI32" t="s">
        <v>49</v>
      </c>
      <c r="DJ32" t="s">
        <v>49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36</v>
      </c>
      <c r="DW32" t="s">
        <v>36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27</v>
      </c>
      <c r="EH32">
        <v>27</v>
      </c>
      <c r="EI32" t="s">
        <v>28</v>
      </c>
      <c r="EJ32">
        <v>1</v>
      </c>
      <c r="EK32">
        <v>33001</v>
      </c>
      <c r="EL32" t="s">
        <v>28</v>
      </c>
      <c r="EM32" t="s">
        <v>29</v>
      </c>
      <c r="EO32" t="s">
        <v>50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-1156481267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3572.43</v>
      </c>
      <c r="GN32">
        <f t="shared" si="37"/>
        <v>3572.43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51</v>
      </c>
      <c r="F33" t="s">
        <v>34</v>
      </c>
      <c r="G33" t="s">
        <v>35</v>
      </c>
      <c r="H33" t="s">
        <v>36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312661732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659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27</v>
      </c>
      <c r="EH33">
        <v>27</v>
      </c>
      <c r="EI33" t="s">
        <v>28</v>
      </c>
      <c r="EJ33">
        <v>1</v>
      </c>
      <c r="EK33">
        <v>33001</v>
      </c>
      <c r="EL33" t="s">
        <v>28</v>
      </c>
      <c r="EM33" t="s">
        <v>29</v>
      </c>
      <c r="EO33" t="s">
        <v>37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48</v>
      </c>
      <c r="HN33" t="s">
        <v>31</v>
      </c>
      <c r="HO33" t="s">
        <v>32</v>
      </c>
      <c r="HP33" t="s">
        <v>28</v>
      </c>
      <c r="HQ33" t="s">
        <v>28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52</v>
      </c>
      <c r="F34" t="s">
        <v>39</v>
      </c>
      <c r="G34" t="s">
        <v>40</v>
      </c>
      <c r="H34" t="s">
        <v>36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312661732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659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27</v>
      </c>
      <c r="EH34">
        <v>27</v>
      </c>
      <c r="EI34" t="s">
        <v>28</v>
      </c>
      <c r="EJ34">
        <v>1</v>
      </c>
      <c r="EK34">
        <v>33001</v>
      </c>
      <c r="EL34" t="s">
        <v>28</v>
      </c>
      <c r="EM34" t="s">
        <v>29</v>
      </c>
      <c r="EO34" t="s">
        <v>37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48</v>
      </c>
      <c r="HN34" t="s">
        <v>31</v>
      </c>
      <c r="HO34" t="s">
        <v>32</v>
      </c>
      <c r="HP34" t="s">
        <v>28</v>
      </c>
      <c r="HQ34" t="s">
        <v>28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53</v>
      </c>
      <c r="F35" t="s">
        <v>18</v>
      </c>
      <c r="G35" t="s">
        <v>19</v>
      </c>
      <c r="H35" t="s">
        <v>20</v>
      </c>
      <c r="I35">
        <f>ROUND(60/1000,7)</f>
        <v>0.06</v>
      </c>
      <c r="J35">
        <v>0</v>
      </c>
      <c r="K35">
        <f>ROUND(60/1000,7)</f>
        <v>0.06</v>
      </c>
      <c r="O35">
        <f t="shared" si="21"/>
        <v>5803.05</v>
      </c>
      <c r="P35">
        <f>SUMIF(SmtRes!AQ21:'SmtRes'!AQ33,"=1",SmtRes!DF21:'SmtRes'!DF33)</f>
        <v>0</v>
      </c>
      <c r="Q35">
        <f>SUMIF(SmtRes!AQ21:'SmtRes'!AQ33,"=1",SmtRes!DG21:'SmtRes'!DG33)</f>
        <v>1035.21</v>
      </c>
      <c r="R35">
        <f>SUMIF(SmtRes!AQ21:'SmtRes'!AQ33,"=1",SmtRes!DH21:'SmtRes'!DH33)</f>
        <v>1081.79</v>
      </c>
      <c r="S35">
        <f>SUMIF(SmtRes!AQ21:'SmtRes'!AQ33,"=1",SmtRes!DI21:'SmtRes'!DI33)</f>
        <v>3686.0499999999997</v>
      </c>
      <c r="T35">
        <f t="shared" si="22"/>
        <v>0</v>
      </c>
      <c r="U35">
        <f>SUMIF(SmtRes!AQ21:'SmtRes'!AQ33,"=1",SmtRes!CV21:'SmtRes'!CV33)</f>
        <v>7.8759359999999994</v>
      </c>
      <c r="V35">
        <f>SUMIF(SmtRes!AQ21:'SmtRes'!AQ33,"=1",SmtRes!CW21:'SmtRes'!CW33)</f>
        <v>2.2401000000000004</v>
      </c>
      <c r="W35">
        <f t="shared" si="23"/>
        <v>0</v>
      </c>
      <c r="X35">
        <f t="shared" si="24"/>
        <v>4910.88</v>
      </c>
      <c r="Y35">
        <f t="shared" si="25"/>
        <v>2431.6</v>
      </c>
      <c r="AA35">
        <v>312661732</v>
      </c>
      <c r="AB35">
        <f t="shared" si="26"/>
        <v>75612.748584000001</v>
      </c>
      <c r="AC35">
        <f>ROUND((0),6)</f>
        <v>0</v>
      </c>
      <c r="AD35">
        <f>ROUND((((SUM(SmtRes!BR21:'SmtRes'!BR33))-(SUM(SmtRes!BS21:'SmtRes'!BS33)))+AE35),6)</f>
        <v>14178.647849999999</v>
      </c>
      <c r="AE35">
        <f>ROUND((SUM(SmtRes!BS21:'SmtRes'!BS33)),6)</f>
        <v>18029.973300000001</v>
      </c>
      <c r="AF35">
        <f>ROUND((SUM(SmtRes!BT21:'SmtRes'!BT33)),6)</f>
        <v>61434.100734</v>
      </c>
      <c r="AG35">
        <f t="shared" si="27"/>
        <v>0</v>
      </c>
      <c r="AH35">
        <f>(SUM(SmtRes!BU21:'SmtRes'!BU33))</f>
        <v>131.26560000000001</v>
      </c>
      <c r="AI35">
        <f>(SUM(SmtRes!BV21:'SmtRes'!BV33))</f>
        <v>37.334999999999994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658</v>
      </c>
      <c r="CO35">
        <v>0</v>
      </c>
      <c r="CP35">
        <f t="shared" si="29"/>
        <v>5803.05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131.26560000000001</v>
      </c>
      <c r="CW35">
        <f>SUMIF(SmtRes!AQ21:'SmtRes'!AQ33,"=1",SmtRes!BV21:'SmtRes'!BV33)</f>
        <v>37.334999999999994</v>
      </c>
      <c r="CX35">
        <f t="shared" si="31"/>
        <v>0</v>
      </c>
      <c r="CY35">
        <f t="shared" si="32"/>
        <v>4910.8752000000004</v>
      </c>
      <c r="CZ35">
        <f t="shared" si="33"/>
        <v>2431.5983999999999</v>
      </c>
      <c r="DC35" t="s">
        <v>3</v>
      </c>
      <c r="DD35" t="s">
        <v>22</v>
      </c>
      <c r="DE35" t="s">
        <v>23</v>
      </c>
      <c r="DF35" t="s">
        <v>23</v>
      </c>
      <c r="DG35" t="s">
        <v>24</v>
      </c>
      <c r="DH35" t="s">
        <v>3</v>
      </c>
      <c r="DI35" t="s">
        <v>24</v>
      </c>
      <c r="DJ35" t="s">
        <v>23</v>
      </c>
      <c r="DK35" t="s">
        <v>3</v>
      </c>
      <c r="DL35" t="s">
        <v>3</v>
      </c>
      <c r="DM35" t="s">
        <v>25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27</v>
      </c>
      <c r="EH35">
        <v>27</v>
      </c>
      <c r="EI35" t="s">
        <v>28</v>
      </c>
      <c r="EJ35">
        <v>1</v>
      </c>
      <c r="EK35">
        <v>33001</v>
      </c>
      <c r="EL35" t="s">
        <v>28</v>
      </c>
      <c r="EM35" t="s">
        <v>29</v>
      </c>
      <c r="EO35" t="s">
        <v>30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13145.53</v>
      </c>
      <c r="GN35">
        <f t="shared" si="37"/>
        <v>13145.53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28</v>
      </c>
      <c r="HQ35" t="s">
        <v>28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54</v>
      </c>
      <c r="F36" t="s">
        <v>34</v>
      </c>
      <c r="G36" t="s">
        <v>35</v>
      </c>
      <c r="H36" t="s">
        <v>36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312661732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659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36</v>
      </c>
      <c r="DW36" t="s">
        <v>36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27</v>
      </c>
      <c r="EH36">
        <v>27</v>
      </c>
      <c r="EI36" t="s">
        <v>28</v>
      </c>
      <c r="EJ36">
        <v>1</v>
      </c>
      <c r="EK36">
        <v>33001</v>
      </c>
      <c r="EL36" t="s">
        <v>28</v>
      </c>
      <c r="EM36" t="s">
        <v>29</v>
      </c>
      <c r="EO36" t="s">
        <v>37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31</v>
      </c>
      <c r="HO36" t="s">
        <v>32</v>
      </c>
      <c r="HP36" t="s">
        <v>28</v>
      </c>
      <c r="HQ36" t="s">
        <v>28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55</v>
      </c>
      <c r="F37" t="s">
        <v>39</v>
      </c>
      <c r="G37" t="s">
        <v>40</v>
      </c>
      <c r="H37" t="s">
        <v>36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312661732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659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27</v>
      </c>
      <c r="EH37">
        <v>27</v>
      </c>
      <c r="EI37" t="s">
        <v>28</v>
      </c>
      <c r="EJ37">
        <v>1</v>
      </c>
      <c r="EK37">
        <v>33001</v>
      </c>
      <c r="EL37" t="s">
        <v>28</v>
      </c>
      <c r="EM37" t="s">
        <v>29</v>
      </c>
      <c r="EO37" t="s">
        <v>37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22</v>
      </c>
      <c r="HN37" t="s">
        <v>31</v>
      </c>
      <c r="HO37" t="s">
        <v>32</v>
      </c>
      <c r="HP37" t="s">
        <v>28</v>
      </c>
      <c r="HQ37" t="s">
        <v>28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56</v>
      </c>
      <c r="F38" t="s">
        <v>42</v>
      </c>
      <c r="G38" t="s">
        <v>43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312661732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659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27</v>
      </c>
      <c r="EH38">
        <v>27</v>
      </c>
      <c r="EI38" t="s">
        <v>28</v>
      </c>
      <c r="EJ38">
        <v>1</v>
      </c>
      <c r="EK38">
        <v>33001</v>
      </c>
      <c r="EL38" t="s">
        <v>28</v>
      </c>
      <c r="EM38" t="s">
        <v>29</v>
      </c>
      <c r="EO38" t="s">
        <v>37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22</v>
      </c>
      <c r="HN38" t="s">
        <v>31</v>
      </c>
      <c r="HO38" t="s">
        <v>32</v>
      </c>
      <c r="HP38" t="s">
        <v>28</v>
      </c>
      <c r="HQ38" t="s">
        <v>28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Подвеска магистрального провода схемы временного эл/снабжения потребителей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9">ROUND(AB40,2)</f>
        <v>26164.31</v>
      </c>
      <c r="P40" s="2">
        <f t="shared" si="49"/>
        <v>0</v>
      </c>
      <c r="Q40" s="2">
        <f t="shared" si="49"/>
        <v>4630.3500000000004</v>
      </c>
      <c r="R40" s="2">
        <f t="shared" si="49"/>
        <v>4850.01</v>
      </c>
      <c r="S40" s="2">
        <f t="shared" si="49"/>
        <v>16683.95</v>
      </c>
      <c r="T40" s="2">
        <f t="shared" si="49"/>
        <v>0</v>
      </c>
      <c r="U40" s="2">
        <f>AH40</f>
        <v>35.644728000000001</v>
      </c>
      <c r="V40" s="2">
        <f>AI40</f>
        <v>10.048425</v>
      </c>
      <c r="W40" s="2">
        <f>ROUND(AJ40,2)</f>
        <v>0</v>
      </c>
      <c r="X40" s="2">
        <f>ROUND(AK40,2)</f>
        <v>22179.98</v>
      </c>
      <c r="Y40" s="2">
        <f>ROUND(AL40,2)</f>
        <v>11096.68</v>
      </c>
      <c r="Z40" s="2"/>
      <c r="AA40" s="2"/>
      <c r="AB40" s="2">
        <f>ROUND(SUMIF(AA28:AA38,"=312661732",O28:O38),2)</f>
        <v>26164.31</v>
      </c>
      <c r="AC40" s="2">
        <f>ROUND(SUMIF(AA28:AA38,"=312661732",P28:P38),2)</f>
        <v>0</v>
      </c>
      <c r="AD40" s="2">
        <f>ROUND(SUMIF(AA28:AA38,"=312661732",Q28:Q38),2)</f>
        <v>4630.3500000000004</v>
      </c>
      <c r="AE40" s="2">
        <f>ROUND(SUMIF(AA28:AA38,"=312661732",R28:R38),2)</f>
        <v>4850.01</v>
      </c>
      <c r="AF40" s="2">
        <f>ROUND(SUMIF(AA28:AA38,"=312661732",S28:S38),2)</f>
        <v>16683.95</v>
      </c>
      <c r="AG40" s="2">
        <f>ROUND(SUMIF(AA28:AA38,"=312661732",T28:T38),2)</f>
        <v>0</v>
      </c>
      <c r="AH40" s="2">
        <f>SUMIF(AA28:AA38,"=312661732",U28:U38)</f>
        <v>35.644728000000001</v>
      </c>
      <c r="AI40" s="2">
        <f>SUMIF(AA28:AA38,"=312661732",V28:V38)</f>
        <v>10.048425</v>
      </c>
      <c r="AJ40" s="2">
        <f>ROUND(SUMIF(AA28:AA38,"=312661732",W28:W38),2)</f>
        <v>0</v>
      </c>
      <c r="AK40" s="2">
        <f>ROUND(SUMIF(AA28:AA38,"=312661732",X28:X38),2)</f>
        <v>22179.98</v>
      </c>
      <c r="AL40" s="2">
        <f>ROUND(SUMIF(AA28:AA38,"=312661732",Y28:Y38),2)</f>
        <v>11096.68</v>
      </c>
      <c r="AM40" s="2"/>
      <c r="AN40" s="2"/>
      <c r="AO40" s="2">
        <f t="shared" ref="AO40:BD40" si="50">ROUND(BX40,2)</f>
        <v>0</v>
      </c>
      <c r="AP40" s="2">
        <f t="shared" si="50"/>
        <v>0</v>
      </c>
      <c r="AQ40" s="2">
        <f t="shared" si="50"/>
        <v>0</v>
      </c>
      <c r="AR40" s="2">
        <f t="shared" si="50"/>
        <v>59440.97</v>
      </c>
      <c r="AS40" s="2">
        <f t="shared" si="50"/>
        <v>59440.97</v>
      </c>
      <c r="AT40" s="2">
        <f t="shared" si="50"/>
        <v>0</v>
      </c>
      <c r="AU40" s="2">
        <f t="shared" si="50"/>
        <v>0</v>
      </c>
      <c r="AV40" s="2">
        <f t="shared" si="50"/>
        <v>0</v>
      </c>
      <c r="AW40" s="2">
        <f t="shared" si="50"/>
        <v>0</v>
      </c>
      <c r="AX40" s="2">
        <f t="shared" si="50"/>
        <v>0</v>
      </c>
      <c r="AY40" s="2">
        <f t="shared" si="50"/>
        <v>0</v>
      </c>
      <c r="AZ40" s="2">
        <f t="shared" si="50"/>
        <v>0</v>
      </c>
      <c r="BA40" s="2">
        <f t="shared" si="50"/>
        <v>0</v>
      </c>
      <c r="BB40" s="2">
        <f t="shared" si="50"/>
        <v>0</v>
      </c>
      <c r="BC40" s="2">
        <f t="shared" si="50"/>
        <v>0</v>
      </c>
      <c r="BD40" s="2">
        <f t="shared" si="50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ROUND(SUMIF(AA28:AA38,"=312661732",FQ28:FQ38),2)</f>
        <v>0</v>
      </c>
      <c r="BY40" s="2">
        <f>ROUND(SUMIF(AA28:AA38,"=312661732",FR28:FR38),2)</f>
        <v>0</v>
      </c>
      <c r="BZ40" s="2">
        <f>ROUND(SUMIF(AA28:AA38,"=312661732",GL28:GL38),2)</f>
        <v>0</v>
      </c>
      <c r="CA40" s="2">
        <f>ROUND(SUMIF(AA28:AA38,"=312661732",GM28:GM38),2)</f>
        <v>59440.97</v>
      </c>
      <c r="CB40" s="2">
        <f>ROUND(SUMIF(AA28:AA38,"=312661732",GN28:GN38),2)</f>
        <v>59440.97</v>
      </c>
      <c r="CC40" s="2">
        <f>ROUND(SUMIF(AA28:AA38,"=312661732",GO28:GO38),2)</f>
        <v>0</v>
      </c>
      <c r="CD40" s="2">
        <f>ROUND(SUMIF(AA28:AA38,"=312661732",GP28:GP38),2)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ROUND(SUMIF(AA28:AA38,"=312661732",GX28:GX38),2)</f>
        <v>0</v>
      </c>
      <c r="CK40" s="2">
        <f>ROUND(SUMIF(AA28:AA38,"=312661732",GY28:GY38),2)</f>
        <v>0</v>
      </c>
      <c r="CL40" s="2">
        <f>ROUND(SUMIF(AA28:AA38,"=312661732",GZ28:GZ38),2)</f>
        <v>0</v>
      </c>
      <c r="CM40" s="2">
        <f>ROUND(SUMIF(AA28:AA38,"=312661732",HD28:HD38),2)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26164.31</v>
      </c>
      <c r="G42" s="4" t="s">
        <v>57</v>
      </c>
      <c r="H42" s="4" t="s">
        <v>58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26164.310000000005</v>
      </c>
      <c r="X42" s="4">
        <v>1</v>
      </c>
      <c r="Y42" s="4">
        <v>26164.310000000005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59</v>
      </c>
      <c r="H43" s="4" t="s">
        <v>60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61</v>
      </c>
      <c r="H44" s="4" t="s">
        <v>62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63</v>
      </c>
      <c r="H45" s="4" t="s">
        <v>64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65</v>
      </c>
      <c r="H46" s="4" t="s">
        <v>66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67</v>
      </c>
      <c r="H47" s="4" t="s">
        <v>68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69</v>
      </c>
      <c r="H48" s="4" t="s">
        <v>70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71</v>
      </c>
      <c r="H49" s="4" t="s">
        <v>72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73</v>
      </c>
      <c r="H50" s="4" t="s">
        <v>74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75</v>
      </c>
      <c r="H51" s="4" t="s">
        <v>76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4630.3500000000004</v>
      </c>
      <c r="G52" s="4" t="s">
        <v>77</v>
      </c>
      <c r="H52" s="4" t="s">
        <v>78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4630.3500000000004</v>
      </c>
      <c r="X52" s="4">
        <v>1</v>
      </c>
      <c r="Y52" s="4">
        <v>4630.3500000000004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79</v>
      </c>
      <c r="H53" s="4" t="s">
        <v>80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4850.01</v>
      </c>
      <c r="G54" s="4" t="s">
        <v>81</v>
      </c>
      <c r="H54" s="4" t="s">
        <v>82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4850.01</v>
      </c>
      <c r="X54" s="4">
        <v>1</v>
      </c>
      <c r="Y54" s="4">
        <v>4850.01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16683.95</v>
      </c>
      <c r="G55" s="4" t="s">
        <v>83</v>
      </c>
      <c r="H55" s="4" t="s">
        <v>84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16683.95</v>
      </c>
      <c r="X55" s="4">
        <v>1</v>
      </c>
      <c r="Y55" s="4">
        <v>16683.95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85</v>
      </c>
      <c r="H56" s="4" t="s">
        <v>86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59440.97</v>
      </c>
      <c r="G57" s="4" t="s">
        <v>87</v>
      </c>
      <c r="H57" s="4" t="s">
        <v>88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59440.97</v>
      </c>
      <c r="X57" s="4">
        <v>1</v>
      </c>
      <c r="Y57" s="4">
        <v>59440.97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89</v>
      </c>
      <c r="H58" s="4" t="s">
        <v>90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91</v>
      </c>
      <c r="H59" s="4" t="s">
        <v>92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93</v>
      </c>
      <c r="H60" s="4" t="s">
        <v>94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95</v>
      </c>
      <c r="H61" s="4" t="s">
        <v>96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35.644728000000001</v>
      </c>
      <c r="G62" s="4" t="s">
        <v>97</v>
      </c>
      <c r="H62" s="4" t="s">
        <v>98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35.644728000000001</v>
      </c>
      <c r="X62" s="4">
        <v>1</v>
      </c>
      <c r="Y62" s="4">
        <v>35.644728000000001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10.048425</v>
      </c>
      <c r="G63" s="4" t="s">
        <v>99</v>
      </c>
      <c r="H63" s="4" t="s">
        <v>100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10.048425</v>
      </c>
      <c r="X63" s="4">
        <v>1</v>
      </c>
      <c r="Y63" s="4">
        <v>10.048425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101</v>
      </c>
      <c r="H64" s="4" t="s">
        <v>102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103</v>
      </c>
      <c r="H65" s="4" t="s">
        <v>104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22179.98</v>
      </c>
      <c r="G66" s="4" t="s">
        <v>105</v>
      </c>
      <c r="H66" s="4" t="s">
        <v>106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22179.98</v>
      </c>
      <c r="X66" s="4">
        <v>1</v>
      </c>
      <c r="Y66" s="4">
        <v>22179.98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11096.68</v>
      </c>
      <c r="G67" s="4" t="s">
        <v>107</v>
      </c>
      <c r="H67" s="4" t="s">
        <v>108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11096.68</v>
      </c>
      <c r="X67" s="4">
        <v>1</v>
      </c>
      <c r="Y67" s="4">
        <v>11096.68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59440.97</v>
      </c>
      <c r="G68" s="4" t="s">
        <v>109</v>
      </c>
      <c r="H68" s="4" t="s">
        <v>110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59440.970000000008</v>
      </c>
      <c r="X68" s="4">
        <v>1</v>
      </c>
      <c r="Y68" s="4">
        <v>59440.970000000008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ROW(A77)</f>
        <v>77</v>
      </c>
      <c r="E70" s="1"/>
      <c r="F70" s="1" t="s">
        <v>15</v>
      </c>
      <c r="G70" s="1" t="s">
        <v>111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1">B77</f>
        <v>1</v>
      </c>
      <c r="C72" s="2">
        <f t="shared" si="51"/>
        <v>4</v>
      </c>
      <c r="D72" s="2">
        <f t="shared" si="51"/>
        <v>70</v>
      </c>
      <c r="E72" s="2">
        <f t="shared" si="51"/>
        <v>0</v>
      </c>
      <c r="F72" s="2" t="str">
        <f t="shared" si="51"/>
        <v>Новый раздел</v>
      </c>
      <c r="G72" s="2" t="str">
        <f t="shared" si="51"/>
        <v>Смена провода ответвлений</v>
      </c>
      <c r="H72" s="2"/>
      <c r="I72" s="2"/>
      <c r="J72" s="2"/>
      <c r="K72" s="2"/>
      <c r="L72" s="2"/>
      <c r="M72" s="2"/>
      <c r="N72" s="2"/>
      <c r="O72" s="2">
        <f t="shared" ref="O72:AT72" si="52">O77</f>
        <v>1403.41</v>
      </c>
      <c r="P72" s="2">
        <f t="shared" si="52"/>
        <v>0</v>
      </c>
      <c r="Q72" s="2">
        <f t="shared" si="52"/>
        <v>109.89</v>
      </c>
      <c r="R72" s="2">
        <f t="shared" si="52"/>
        <v>103.24</v>
      </c>
      <c r="S72" s="2">
        <f t="shared" si="52"/>
        <v>1190.28</v>
      </c>
      <c r="T72" s="2">
        <f t="shared" si="52"/>
        <v>0</v>
      </c>
      <c r="U72" s="2">
        <f t="shared" si="52"/>
        <v>2.76</v>
      </c>
      <c r="V72" s="2">
        <f t="shared" si="52"/>
        <v>0.216</v>
      </c>
      <c r="W72" s="2">
        <f t="shared" si="52"/>
        <v>0</v>
      </c>
      <c r="X72" s="2">
        <f t="shared" si="52"/>
        <v>1332.33</v>
      </c>
      <c r="Y72" s="2">
        <f t="shared" si="52"/>
        <v>776.11</v>
      </c>
      <c r="Z72" s="2">
        <f t="shared" si="52"/>
        <v>0</v>
      </c>
      <c r="AA72" s="2">
        <f t="shared" si="52"/>
        <v>0</v>
      </c>
      <c r="AB72" s="2">
        <f t="shared" si="52"/>
        <v>1403.41</v>
      </c>
      <c r="AC72" s="2">
        <f t="shared" si="52"/>
        <v>0</v>
      </c>
      <c r="AD72" s="2">
        <f t="shared" si="52"/>
        <v>109.89</v>
      </c>
      <c r="AE72" s="2">
        <f t="shared" si="52"/>
        <v>103.24</v>
      </c>
      <c r="AF72" s="2">
        <f t="shared" si="52"/>
        <v>1190.28</v>
      </c>
      <c r="AG72" s="2">
        <f t="shared" si="52"/>
        <v>0</v>
      </c>
      <c r="AH72" s="2">
        <f t="shared" si="52"/>
        <v>2.76</v>
      </c>
      <c r="AI72" s="2">
        <f t="shared" si="52"/>
        <v>0.216</v>
      </c>
      <c r="AJ72" s="2">
        <f t="shared" si="52"/>
        <v>0</v>
      </c>
      <c r="AK72" s="2">
        <f t="shared" si="52"/>
        <v>1332.33</v>
      </c>
      <c r="AL72" s="2">
        <f t="shared" si="52"/>
        <v>776.11</v>
      </c>
      <c r="AM72" s="2">
        <f t="shared" si="52"/>
        <v>0</v>
      </c>
      <c r="AN72" s="2">
        <f t="shared" si="52"/>
        <v>0</v>
      </c>
      <c r="AO72" s="2">
        <f t="shared" si="52"/>
        <v>0</v>
      </c>
      <c r="AP72" s="2">
        <f t="shared" si="52"/>
        <v>0</v>
      </c>
      <c r="AQ72" s="2">
        <f t="shared" si="52"/>
        <v>0</v>
      </c>
      <c r="AR72" s="2">
        <f t="shared" si="52"/>
        <v>3511.85</v>
      </c>
      <c r="AS72" s="2">
        <f t="shared" si="52"/>
        <v>3511.85</v>
      </c>
      <c r="AT72" s="2">
        <f t="shared" si="52"/>
        <v>0</v>
      </c>
      <c r="AU72" s="2">
        <f t="shared" ref="AU72:BZ72" si="53">AU77</f>
        <v>0</v>
      </c>
      <c r="AV72" s="2">
        <f t="shared" si="53"/>
        <v>0</v>
      </c>
      <c r="AW72" s="2">
        <f t="shared" si="53"/>
        <v>0</v>
      </c>
      <c r="AX72" s="2">
        <f t="shared" si="53"/>
        <v>0</v>
      </c>
      <c r="AY72" s="2">
        <f t="shared" si="53"/>
        <v>0</v>
      </c>
      <c r="AZ72" s="2">
        <f t="shared" si="53"/>
        <v>0</v>
      </c>
      <c r="BA72" s="2">
        <f t="shared" si="53"/>
        <v>0</v>
      </c>
      <c r="BB72" s="2">
        <f t="shared" si="53"/>
        <v>0</v>
      </c>
      <c r="BC72" s="2">
        <f t="shared" si="53"/>
        <v>0</v>
      </c>
      <c r="BD72" s="2">
        <f t="shared" si="53"/>
        <v>0</v>
      </c>
      <c r="BE72" s="2">
        <f t="shared" si="53"/>
        <v>0</v>
      </c>
      <c r="BF72" s="2">
        <f t="shared" si="53"/>
        <v>0</v>
      </c>
      <c r="BG72" s="2">
        <f t="shared" si="53"/>
        <v>0</v>
      </c>
      <c r="BH72" s="2">
        <f t="shared" si="53"/>
        <v>0</v>
      </c>
      <c r="BI72" s="2">
        <f t="shared" si="53"/>
        <v>0</v>
      </c>
      <c r="BJ72" s="2">
        <f t="shared" si="53"/>
        <v>0</v>
      </c>
      <c r="BK72" s="2">
        <f t="shared" si="53"/>
        <v>0</v>
      </c>
      <c r="BL72" s="2">
        <f t="shared" si="53"/>
        <v>0</v>
      </c>
      <c r="BM72" s="2">
        <f t="shared" si="53"/>
        <v>0</v>
      </c>
      <c r="BN72" s="2">
        <f t="shared" si="53"/>
        <v>0</v>
      </c>
      <c r="BO72" s="2">
        <f t="shared" si="53"/>
        <v>0</v>
      </c>
      <c r="BP72" s="2">
        <f t="shared" si="53"/>
        <v>0</v>
      </c>
      <c r="BQ72" s="2">
        <f t="shared" si="53"/>
        <v>0</v>
      </c>
      <c r="BR72" s="2">
        <f t="shared" si="53"/>
        <v>0</v>
      </c>
      <c r="BS72" s="2">
        <f t="shared" si="53"/>
        <v>0</v>
      </c>
      <c r="BT72" s="2">
        <f t="shared" si="53"/>
        <v>0</v>
      </c>
      <c r="BU72" s="2">
        <f t="shared" si="53"/>
        <v>0</v>
      </c>
      <c r="BV72" s="2">
        <f t="shared" si="53"/>
        <v>0</v>
      </c>
      <c r="BW72" s="2">
        <f t="shared" si="53"/>
        <v>0</v>
      </c>
      <c r="BX72" s="2">
        <f t="shared" si="53"/>
        <v>0</v>
      </c>
      <c r="BY72" s="2">
        <f t="shared" si="53"/>
        <v>0</v>
      </c>
      <c r="BZ72" s="2">
        <f t="shared" si="53"/>
        <v>0</v>
      </c>
      <c r="CA72" s="2">
        <f t="shared" ref="CA72:DF72" si="54">CA77</f>
        <v>3511.85</v>
      </c>
      <c r="CB72" s="2">
        <f t="shared" si="54"/>
        <v>3511.85</v>
      </c>
      <c r="CC72" s="2">
        <f t="shared" si="54"/>
        <v>0</v>
      </c>
      <c r="CD72" s="2">
        <f t="shared" si="54"/>
        <v>0</v>
      </c>
      <c r="CE72" s="2">
        <f t="shared" si="54"/>
        <v>0</v>
      </c>
      <c r="CF72" s="2">
        <f t="shared" si="54"/>
        <v>0</v>
      </c>
      <c r="CG72" s="2">
        <f t="shared" si="54"/>
        <v>0</v>
      </c>
      <c r="CH72" s="2">
        <f t="shared" si="54"/>
        <v>0</v>
      </c>
      <c r="CI72" s="2">
        <f t="shared" si="54"/>
        <v>0</v>
      </c>
      <c r="CJ72" s="2">
        <f t="shared" si="54"/>
        <v>0</v>
      </c>
      <c r="CK72" s="2">
        <f t="shared" si="54"/>
        <v>0</v>
      </c>
      <c r="CL72" s="2">
        <f t="shared" si="54"/>
        <v>0</v>
      </c>
      <c r="CM72" s="2">
        <f t="shared" si="54"/>
        <v>0</v>
      </c>
      <c r="CN72" s="2">
        <f t="shared" si="54"/>
        <v>0</v>
      </c>
      <c r="CO72" s="2">
        <f t="shared" si="54"/>
        <v>0</v>
      </c>
      <c r="CP72" s="2">
        <f t="shared" si="54"/>
        <v>0</v>
      </c>
      <c r="CQ72" s="2">
        <f t="shared" si="54"/>
        <v>0</v>
      </c>
      <c r="CR72" s="2">
        <f t="shared" si="54"/>
        <v>0</v>
      </c>
      <c r="CS72" s="2">
        <f t="shared" si="54"/>
        <v>0</v>
      </c>
      <c r="CT72" s="2">
        <f t="shared" si="54"/>
        <v>0</v>
      </c>
      <c r="CU72" s="2">
        <f t="shared" si="54"/>
        <v>0</v>
      </c>
      <c r="CV72" s="2">
        <f t="shared" si="54"/>
        <v>0</v>
      </c>
      <c r="CW72" s="2">
        <f t="shared" si="54"/>
        <v>0</v>
      </c>
      <c r="CX72" s="2">
        <f t="shared" si="54"/>
        <v>0</v>
      </c>
      <c r="CY72" s="2">
        <f t="shared" si="54"/>
        <v>0</v>
      </c>
      <c r="CZ72" s="2">
        <f t="shared" si="54"/>
        <v>0</v>
      </c>
      <c r="DA72" s="2">
        <f t="shared" si="54"/>
        <v>0</v>
      </c>
      <c r="DB72" s="2">
        <f t="shared" si="54"/>
        <v>0</v>
      </c>
      <c r="DC72" s="2">
        <f t="shared" si="54"/>
        <v>0</v>
      </c>
      <c r="DD72" s="2">
        <f t="shared" si="54"/>
        <v>0</v>
      </c>
      <c r="DE72" s="2">
        <f t="shared" si="54"/>
        <v>0</v>
      </c>
      <c r="DF72" s="2">
        <f t="shared" si="54"/>
        <v>0</v>
      </c>
      <c r="DG72" s="3">
        <f t="shared" ref="DG72:EL72" si="55">DG77</f>
        <v>0</v>
      </c>
      <c r="DH72" s="3">
        <f t="shared" si="55"/>
        <v>0</v>
      </c>
      <c r="DI72" s="3">
        <f t="shared" si="55"/>
        <v>0</v>
      </c>
      <c r="DJ72" s="3">
        <f t="shared" si="55"/>
        <v>0</v>
      </c>
      <c r="DK72" s="3">
        <f t="shared" si="55"/>
        <v>0</v>
      </c>
      <c r="DL72" s="3">
        <f t="shared" si="55"/>
        <v>0</v>
      </c>
      <c r="DM72" s="3">
        <f t="shared" si="55"/>
        <v>0</v>
      </c>
      <c r="DN72" s="3">
        <f t="shared" si="55"/>
        <v>0</v>
      </c>
      <c r="DO72" s="3">
        <f t="shared" si="55"/>
        <v>0</v>
      </c>
      <c r="DP72" s="3">
        <f t="shared" si="55"/>
        <v>0</v>
      </c>
      <c r="DQ72" s="3">
        <f t="shared" si="55"/>
        <v>0</v>
      </c>
      <c r="DR72" s="3">
        <f t="shared" si="55"/>
        <v>0</v>
      </c>
      <c r="DS72" s="3">
        <f t="shared" si="55"/>
        <v>0</v>
      </c>
      <c r="DT72" s="3">
        <f t="shared" si="55"/>
        <v>0</v>
      </c>
      <c r="DU72" s="3">
        <f t="shared" si="55"/>
        <v>0</v>
      </c>
      <c r="DV72" s="3">
        <f t="shared" si="55"/>
        <v>0</v>
      </c>
      <c r="DW72" s="3">
        <f t="shared" si="55"/>
        <v>0</v>
      </c>
      <c r="DX72" s="3">
        <f t="shared" si="55"/>
        <v>0</v>
      </c>
      <c r="DY72" s="3">
        <f t="shared" si="55"/>
        <v>0</v>
      </c>
      <c r="DZ72" s="3">
        <f t="shared" si="55"/>
        <v>0</v>
      </c>
      <c r="EA72" s="3">
        <f t="shared" si="55"/>
        <v>0</v>
      </c>
      <c r="EB72" s="3">
        <f t="shared" si="55"/>
        <v>0</v>
      </c>
      <c r="EC72" s="3">
        <f t="shared" si="55"/>
        <v>0</v>
      </c>
      <c r="ED72" s="3">
        <f t="shared" si="55"/>
        <v>0</v>
      </c>
      <c r="EE72" s="3">
        <f t="shared" si="55"/>
        <v>0</v>
      </c>
      <c r="EF72" s="3">
        <f t="shared" si="55"/>
        <v>0</v>
      </c>
      <c r="EG72" s="3">
        <f t="shared" si="55"/>
        <v>0</v>
      </c>
      <c r="EH72" s="3">
        <f t="shared" si="55"/>
        <v>0</v>
      </c>
      <c r="EI72" s="3">
        <f t="shared" si="55"/>
        <v>0</v>
      </c>
      <c r="EJ72" s="3">
        <f t="shared" si="55"/>
        <v>0</v>
      </c>
      <c r="EK72" s="3">
        <f t="shared" si="55"/>
        <v>0</v>
      </c>
      <c r="EL72" s="3">
        <f t="shared" si="55"/>
        <v>0</v>
      </c>
      <c r="EM72" s="3">
        <f t="shared" ref="EM72:FR72" si="56">EM77</f>
        <v>0</v>
      </c>
      <c r="EN72" s="3">
        <f t="shared" si="56"/>
        <v>0</v>
      </c>
      <c r="EO72" s="3">
        <f t="shared" si="56"/>
        <v>0</v>
      </c>
      <c r="EP72" s="3">
        <f t="shared" si="56"/>
        <v>0</v>
      </c>
      <c r="EQ72" s="3">
        <f t="shared" si="56"/>
        <v>0</v>
      </c>
      <c r="ER72" s="3">
        <f t="shared" si="56"/>
        <v>0</v>
      </c>
      <c r="ES72" s="3">
        <f t="shared" si="56"/>
        <v>0</v>
      </c>
      <c r="ET72" s="3">
        <f t="shared" si="56"/>
        <v>0</v>
      </c>
      <c r="EU72" s="3">
        <f t="shared" si="56"/>
        <v>0</v>
      </c>
      <c r="EV72" s="3">
        <f t="shared" si="56"/>
        <v>0</v>
      </c>
      <c r="EW72" s="3">
        <f t="shared" si="56"/>
        <v>0</v>
      </c>
      <c r="EX72" s="3">
        <f t="shared" si="56"/>
        <v>0</v>
      </c>
      <c r="EY72" s="3">
        <f t="shared" si="56"/>
        <v>0</v>
      </c>
      <c r="EZ72" s="3">
        <f t="shared" si="56"/>
        <v>0</v>
      </c>
      <c r="FA72" s="3">
        <f t="shared" si="56"/>
        <v>0</v>
      </c>
      <c r="FB72" s="3">
        <f t="shared" si="56"/>
        <v>0</v>
      </c>
      <c r="FC72" s="3">
        <f t="shared" si="56"/>
        <v>0</v>
      </c>
      <c r="FD72" s="3">
        <f t="shared" si="56"/>
        <v>0</v>
      </c>
      <c r="FE72" s="3">
        <f t="shared" si="56"/>
        <v>0</v>
      </c>
      <c r="FF72" s="3">
        <f t="shared" si="56"/>
        <v>0</v>
      </c>
      <c r="FG72" s="3">
        <f t="shared" si="56"/>
        <v>0</v>
      </c>
      <c r="FH72" s="3">
        <f t="shared" si="56"/>
        <v>0</v>
      </c>
      <c r="FI72" s="3">
        <f t="shared" si="56"/>
        <v>0</v>
      </c>
      <c r="FJ72" s="3">
        <f t="shared" si="56"/>
        <v>0</v>
      </c>
      <c r="FK72" s="3">
        <f t="shared" si="56"/>
        <v>0</v>
      </c>
      <c r="FL72" s="3">
        <f t="shared" si="56"/>
        <v>0</v>
      </c>
      <c r="FM72" s="3">
        <f t="shared" si="56"/>
        <v>0</v>
      </c>
      <c r="FN72" s="3">
        <f t="shared" si="56"/>
        <v>0</v>
      </c>
      <c r="FO72" s="3">
        <f t="shared" si="56"/>
        <v>0</v>
      </c>
      <c r="FP72" s="3">
        <f t="shared" si="56"/>
        <v>0</v>
      </c>
      <c r="FQ72" s="3">
        <f t="shared" si="56"/>
        <v>0</v>
      </c>
      <c r="FR72" s="3">
        <f t="shared" si="56"/>
        <v>0</v>
      </c>
      <c r="FS72" s="3">
        <f t="shared" ref="FS72:GX72" si="57">FS77</f>
        <v>0</v>
      </c>
      <c r="FT72" s="3">
        <f t="shared" si="57"/>
        <v>0</v>
      </c>
      <c r="FU72" s="3">
        <f t="shared" si="57"/>
        <v>0</v>
      </c>
      <c r="FV72" s="3">
        <f t="shared" si="57"/>
        <v>0</v>
      </c>
      <c r="FW72" s="3">
        <f t="shared" si="57"/>
        <v>0</v>
      </c>
      <c r="FX72" s="3">
        <f t="shared" si="57"/>
        <v>0</v>
      </c>
      <c r="FY72" s="3">
        <f t="shared" si="57"/>
        <v>0</v>
      </c>
      <c r="FZ72" s="3">
        <f t="shared" si="57"/>
        <v>0</v>
      </c>
      <c r="GA72" s="3">
        <f t="shared" si="57"/>
        <v>0</v>
      </c>
      <c r="GB72" s="3">
        <f t="shared" si="57"/>
        <v>0</v>
      </c>
      <c r="GC72" s="3">
        <f t="shared" si="57"/>
        <v>0</v>
      </c>
      <c r="GD72" s="3">
        <f t="shared" si="57"/>
        <v>0</v>
      </c>
      <c r="GE72" s="3">
        <f t="shared" si="57"/>
        <v>0</v>
      </c>
      <c r="GF72" s="3">
        <f t="shared" si="57"/>
        <v>0</v>
      </c>
      <c r="GG72" s="3">
        <f t="shared" si="57"/>
        <v>0</v>
      </c>
      <c r="GH72" s="3">
        <f t="shared" si="57"/>
        <v>0</v>
      </c>
      <c r="GI72" s="3">
        <f t="shared" si="57"/>
        <v>0</v>
      </c>
      <c r="GJ72" s="3">
        <f t="shared" si="57"/>
        <v>0</v>
      </c>
      <c r="GK72" s="3">
        <f t="shared" si="57"/>
        <v>0</v>
      </c>
      <c r="GL72" s="3">
        <f t="shared" si="57"/>
        <v>0</v>
      </c>
      <c r="GM72" s="3">
        <f t="shared" si="57"/>
        <v>0</v>
      </c>
      <c r="GN72" s="3">
        <f t="shared" si="57"/>
        <v>0</v>
      </c>
      <c r="GO72" s="3">
        <f t="shared" si="57"/>
        <v>0</v>
      </c>
      <c r="GP72" s="3">
        <f t="shared" si="57"/>
        <v>0</v>
      </c>
      <c r="GQ72" s="3">
        <f t="shared" si="57"/>
        <v>0</v>
      </c>
      <c r="GR72" s="3">
        <f t="shared" si="57"/>
        <v>0</v>
      </c>
      <c r="GS72" s="3">
        <f t="shared" si="57"/>
        <v>0</v>
      </c>
      <c r="GT72" s="3">
        <f t="shared" si="57"/>
        <v>0</v>
      </c>
      <c r="GU72" s="3">
        <f t="shared" si="57"/>
        <v>0</v>
      </c>
      <c r="GV72" s="3">
        <f t="shared" si="57"/>
        <v>0</v>
      </c>
      <c r="GW72" s="3">
        <f t="shared" si="57"/>
        <v>0</v>
      </c>
      <c r="GX72" s="3">
        <f t="shared" si="57"/>
        <v>0</v>
      </c>
    </row>
    <row r="74" spans="1:245" x14ac:dyDescent="0.2">
      <c r="A74">
        <v>17</v>
      </c>
      <c r="B74">
        <v>1</v>
      </c>
      <c r="C74">
        <f>ROW(SmtRes!A37)</f>
        <v>37</v>
      </c>
      <c r="D74">
        <f>ROW(EtalonRes!A43)</f>
        <v>43</v>
      </c>
      <c r="E74" t="s">
        <v>112</v>
      </c>
      <c r="F74" t="s">
        <v>113</v>
      </c>
      <c r="G74" t="s">
        <v>114</v>
      </c>
      <c r="H74" t="s">
        <v>115</v>
      </c>
      <c r="I74">
        <v>1</v>
      </c>
      <c r="J74">
        <v>0</v>
      </c>
      <c r="K74">
        <v>1</v>
      </c>
      <c r="O74">
        <f>ROUND(CP74,2)</f>
        <v>839.44</v>
      </c>
      <c r="P74">
        <f>SUMIF(SmtRes!AQ34:'SmtRes'!AQ37,"=1",SmtRes!DF34:'SmtRes'!DF37)</f>
        <v>0</v>
      </c>
      <c r="Q74">
        <f>SUMIF(SmtRes!AQ34:'SmtRes'!AQ37,"=1",SmtRes!DG34:'SmtRes'!DG37)</f>
        <v>77.210000000000008</v>
      </c>
      <c r="R74">
        <f>SUMIF(SmtRes!AQ34:'SmtRes'!AQ37,"=1",SmtRes!DH34:'SmtRes'!DH37)</f>
        <v>74.56</v>
      </c>
      <c r="S74">
        <f>SUMIF(SmtRes!AQ34:'SmtRes'!AQ37,"=1",SmtRes!DI34:'SmtRes'!DI37)</f>
        <v>687.67</v>
      </c>
      <c r="T74">
        <f>ROUND(CU74*I74,2)</f>
        <v>0</v>
      </c>
      <c r="U74">
        <f>SUMIF(SmtRes!AQ34:'SmtRes'!AQ37,"=1",SmtRes!CV34:'SmtRes'!CV37)</f>
        <v>1.524</v>
      </c>
      <c r="V74">
        <f>SUMIF(SmtRes!AQ34:'SmtRes'!AQ37,"=1",SmtRes!CW34:'SmtRes'!CW37)</f>
        <v>0.156</v>
      </c>
      <c r="W74">
        <f>ROUND(CX74*I74,2)</f>
        <v>0</v>
      </c>
      <c r="X74">
        <f>ROUND(CY74,2)</f>
        <v>785.1</v>
      </c>
      <c r="Y74">
        <f>ROUND(CZ74,2)</f>
        <v>457.34</v>
      </c>
      <c r="AA74">
        <v>312661732</v>
      </c>
      <c r="AB74">
        <f>ROUND((AC74+AD74+AF74),6)</f>
        <v>758.39387999999997</v>
      </c>
      <c r="AC74">
        <f>ROUND((0),6)</f>
        <v>0</v>
      </c>
      <c r="AD74">
        <f>ROUND((((SUM(SmtRes!BR34:'SmtRes'!BR37))-(SUM(SmtRes!BS34:'SmtRes'!BS37)))+AE74),6)</f>
        <v>70.719359999999995</v>
      </c>
      <c r="AE74">
        <f>ROUND((SUM(SmtRes!BS34:'SmtRes'!BS37)),6)</f>
        <v>74.564880000000002</v>
      </c>
      <c r="AF74">
        <f>ROUND((SUM(SmtRes!BT34:'SmtRes'!BT37)),6)</f>
        <v>687.67452000000003</v>
      </c>
      <c r="AG74">
        <f>ROUND((AP74),6)</f>
        <v>0</v>
      </c>
      <c r="AH74">
        <f>(SUM(SmtRes!BU34:'SmtRes'!BU37))</f>
        <v>1.524</v>
      </c>
      <c r="AI74">
        <f>(SUM(SmtRes!BV34:'SmtRes'!BV37))</f>
        <v>0.156</v>
      </c>
      <c r="AJ74">
        <f>(AS74)</f>
        <v>0</v>
      </c>
      <c r="AK74">
        <v>694.13229999999999</v>
      </c>
      <c r="AL74">
        <v>0</v>
      </c>
      <c r="AM74">
        <v>58.9328</v>
      </c>
      <c r="AN74">
        <v>62.1374</v>
      </c>
      <c r="AO74">
        <v>573.06209999999999</v>
      </c>
      <c r="AP74">
        <v>0</v>
      </c>
      <c r="AQ74">
        <v>1.27</v>
      </c>
      <c r="AR74">
        <v>0.13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116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660</v>
      </c>
      <c r="CO74">
        <v>0</v>
      </c>
      <c r="CP74">
        <f>(P74+Q74+S74+R74)</f>
        <v>839.44</v>
      </c>
      <c r="CQ74">
        <f>SUMIF(SmtRes!AQ34:'SmtRes'!AQ37,"=1",SmtRes!AA34:'SmtRes'!AA37)</f>
        <v>0</v>
      </c>
      <c r="CR74">
        <f>SUMIF(SmtRes!AQ34:'SmtRes'!AQ37,"=1",SmtRes!AB34:'SmtRes'!AB37)</f>
        <v>981.58</v>
      </c>
      <c r="CS74">
        <f>SUMIF(SmtRes!AQ34:'SmtRes'!AQ37,"=1",SmtRes!AC34:'SmtRes'!AC37)</f>
        <v>955.96</v>
      </c>
      <c r="CT74">
        <f>SUMIF(SmtRes!AQ34:'SmtRes'!AQ37,"=1",SmtRes!AD34:'SmtRes'!AD37)</f>
        <v>451.23</v>
      </c>
      <c r="CU74">
        <f>AG74</f>
        <v>0</v>
      </c>
      <c r="CV74">
        <f>SUMIF(SmtRes!AQ34:'SmtRes'!AQ37,"=1",SmtRes!BU34:'SmtRes'!BU37)</f>
        <v>1.524</v>
      </c>
      <c r="CW74">
        <f>SUMIF(SmtRes!AQ34:'SmtRes'!AQ37,"=1",SmtRes!BV34:'SmtRes'!BV37)</f>
        <v>0.156</v>
      </c>
      <c r="CX74">
        <f>AJ74</f>
        <v>0</v>
      </c>
      <c r="CY74">
        <f>(((S74+R74)*AT74)/100)</f>
        <v>785.09690000000001</v>
      </c>
      <c r="CZ74">
        <f>(((S74+R74)*AU74)/100)</f>
        <v>457.33800000000002</v>
      </c>
      <c r="DC74" t="s">
        <v>3</v>
      </c>
      <c r="DD74" t="s">
        <v>22</v>
      </c>
      <c r="DE74" t="s">
        <v>49</v>
      </c>
      <c r="DF74" t="s">
        <v>49</v>
      </c>
      <c r="DG74" t="s">
        <v>49</v>
      </c>
      <c r="DH74" t="s">
        <v>3</v>
      </c>
      <c r="DI74" t="s">
        <v>49</v>
      </c>
      <c r="DJ74" t="s">
        <v>49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27</v>
      </c>
      <c r="EH74">
        <v>27</v>
      </c>
      <c r="EI74" t="s">
        <v>28</v>
      </c>
      <c r="EJ74">
        <v>1</v>
      </c>
      <c r="EK74">
        <v>33001</v>
      </c>
      <c r="EL74" t="s">
        <v>28</v>
      </c>
      <c r="EM74" t="s">
        <v>29</v>
      </c>
      <c r="EO74" t="s">
        <v>50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1.27</v>
      </c>
      <c r="EX74">
        <v>0.13</v>
      </c>
      <c r="EY74">
        <v>0</v>
      </c>
      <c r="FQ74">
        <v>0</v>
      </c>
      <c r="FR74">
        <f>ROUND(IF(BI74=3,GM74,0),2)</f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1911125029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2081.88</v>
      </c>
      <c r="GN74">
        <f>IF(OR(BI74=0,BI74=1),GM74-GX74,0)</f>
        <v>2081.88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31</v>
      </c>
      <c r="HO74" t="s">
        <v>32</v>
      </c>
      <c r="HP74" t="s">
        <v>28</v>
      </c>
      <c r="HQ74" t="s">
        <v>28</v>
      </c>
      <c r="IK74">
        <v>0</v>
      </c>
    </row>
    <row r="75" spans="1:245" x14ac:dyDescent="0.2">
      <c r="A75">
        <v>17</v>
      </c>
      <c r="B75">
        <v>1</v>
      </c>
      <c r="C75">
        <f>ROW(SmtRes!A40)</f>
        <v>40</v>
      </c>
      <c r="D75">
        <f>ROW(EtalonRes!A46)</f>
        <v>46</v>
      </c>
      <c r="E75" t="s">
        <v>117</v>
      </c>
      <c r="F75" t="s">
        <v>118</v>
      </c>
      <c r="G75" t="s">
        <v>119</v>
      </c>
      <c r="H75" t="s">
        <v>115</v>
      </c>
      <c r="I75">
        <v>1</v>
      </c>
      <c r="J75">
        <v>0</v>
      </c>
      <c r="K75">
        <v>1</v>
      </c>
      <c r="O75">
        <f>ROUND(CP75,2)</f>
        <v>563.97</v>
      </c>
      <c r="P75">
        <f>SUMIF(SmtRes!AQ38:'SmtRes'!AQ40,"=1",SmtRes!DF38:'SmtRes'!DF40)</f>
        <v>0</v>
      </c>
      <c r="Q75">
        <f>SUMIF(SmtRes!AQ38:'SmtRes'!AQ40,"=1",SmtRes!DG38:'SmtRes'!DG40)</f>
        <v>32.68</v>
      </c>
      <c r="R75">
        <f>SUMIF(SmtRes!AQ38:'SmtRes'!AQ40,"=1",SmtRes!DH38:'SmtRes'!DH40)</f>
        <v>28.68</v>
      </c>
      <c r="S75">
        <f>SUMIF(SmtRes!AQ38:'SmtRes'!AQ40,"=1",SmtRes!DI38:'SmtRes'!DI40)</f>
        <v>502.61</v>
      </c>
      <c r="T75">
        <f>ROUND(CU75*I75,2)</f>
        <v>0</v>
      </c>
      <c r="U75">
        <f>SUMIF(SmtRes!AQ38:'SmtRes'!AQ40,"=1",SmtRes!CV38:'SmtRes'!CV40)</f>
        <v>1.236</v>
      </c>
      <c r="V75">
        <f>SUMIF(SmtRes!AQ38:'SmtRes'!AQ40,"=1",SmtRes!CW38:'SmtRes'!CW40)</f>
        <v>0.06</v>
      </c>
      <c r="W75">
        <f>ROUND(CX75*I75,2)</f>
        <v>0</v>
      </c>
      <c r="X75">
        <f>ROUND(CY75,2)</f>
        <v>547.23</v>
      </c>
      <c r="Y75">
        <f>ROUND(CZ75,2)</f>
        <v>318.77</v>
      </c>
      <c r="AA75">
        <v>312661732</v>
      </c>
      <c r="AB75">
        <f>ROUND((AC75+AD75+AF75),6)</f>
        <v>535.28904</v>
      </c>
      <c r="AC75">
        <f>ROUND((0),6)</f>
        <v>0</v>
      </c>
      <c r="AD75">
        <f>ROUND((((SUM(SmtRes!BR38:'SmtRes'!BR40))-(SUM(SmtRes!BS38:'SmtRes'!BS40)))+AE75),6)</f>
        <v>32.682000000000002</v>
      </c>
      <c r="AE75">
        <f>ROUND((SUM(SmtRes!BS38:'SmtRes'!BS40)),6)</f>
        <v>28.678799999999999</v>
      </c>
      <c r="AF75">
        <f>ROUND((SUM(SmtRes!BT38:'SmtRes'!BT40)),6)</f>
        <v>502.60703999999998</v>
      </c>
      <c r="AG75">
        <f>ROUND((AP75),6)</f>
        <v>0</v>
      </c>
      <c r="AH75">
        <f>(SUM(SmtRes!BU38:'SmtRes'!BU40))</f>
        <v>1.236</v>
      </c>
      <c r="AI75">
        <f>(SUM(SmtRes!BV38:'SmtRes'!BV40))</f>
        <v>0.06</v>
      </c>
      <c r="AJ75">
        <f>(AS75)</f>
        <v>0</v>
      </c>
      <c r="AK75">
        <v>469.97320000000002</v>
      </c>
      <c r="AL75">
        <v>0</v>
      </c>
      <c r="AM75">
        <v>27.235000000000003</v>
      </c>
      <c r="AN75">
        <v>23.899000000000001</v>
      </c>
      <c r="AO75">
        <v>418.83920000000001</v>
      </c>
      <c r="AP75">
        <v>0</v>
      </c>
      <c r="AQ75">
        <v>1.03</v>
      </c>
      <c r="AR75">
        <v>0.05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120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660</v>
      </c>
      <c r="CO75">
        <v>0</v>
      </c>
      <c r="CP75">
        <f>(P75+Q75+S75+R75)</f>
        <v>563.96999999999991</v>
      </c>
      <c r="CQ75">
        <f>SUMIF(SmtRes!AQ38:'SmtRes'!AQ40,"=1",SmtRes!AA38:'SmtRes'!AA40)</f>
        <v>0</v>
      </c>
      <c r="CR75">
        <f>SUMIF(SmtRes!AQ38:'SmtRes'!AQ40,"=1",SmtRes!AB38:'SmtRes'!AB40)</f>
        <v>544.70000000000005</v>
      </c>
      <c r="CS75">
        <f>SUMIF(SmtRes!AQ38:'SmtRes'!AQ40,"=1",SmtRes!AC38:'SmtRes'!AC40)</f>
        <v>477.98</v>
      </c>
      <c r="CT75">
        <f>SUMIF(SmtRes!AQ38:'SmtRes'!AQ40,"=1",SmtRes!AD38:'SmtRes'!AD40)</f>
        <v>406.64</v>
      </c>
      <c r="CU75">
        <f>AG75</f>
        <v>0</v>
      </c>
      <c r="CV75">
        <f>SUMIF(SmtRes!AQ38:'SmtRes'!AQ40,"=1",SmtRes!BU38:'SmtRes'!BU40)</f>
        <v>1.236</v>
      </c>
      <c r="CW75">
        <f>SUMIF(SmtRes!AQ38:'SmtRes'!AQ40,"=1",SmtRes!BV38:'SmtRes'!BV40)</f>
        <v>0.06</v>
      </c>
      <c r="CX75">
        <f>AJ75</f>
        <v>0</v>
      </c>
      <c r="CY75">
        <f>(((S75+R75)*AT75)/100)</f>
        <v>547.2287</v>
      </c>
      <c r="CZ75">
        <f>(((S75+R75)*AU75)/100)</f>
        <v>318.774</v>
      </c>
      <c r="DC75" t="s">
        <v>3</v>
      </c>
      <c r="DD75" t="s">
        <v>22</v>
      </c>
      <c r="DE75" t="s">
        <v>49</v>
      </c>
      <c r="DF75" t="s">
        <v>49</v>
      </c>
      <c r="DG75" t="s">
        <v>49</v>
      </c>
      <c r="DH75" t="s">
        <v>3</v>
      </c>
      <c r="DI75" t="s">
        <v>49</v>
      </c>
      <c r="DJ75" t="s">
        <v>49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115</v>
      </c>
      <c r="DW75" t="s">
        <v>115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27</v>
      </c>
      <c r="EH75">
        <v>27</v>
      </c>
      <c r="EI75" t="s">
        <v>28</v>
      </c>
      <c r="EJ75">
        <v>1</v>
      </c>
      <c r="EK75">
        <v>33001</v>
      </c>
      <c r="EL75" t="s">
        <v>28</v>
      </c>
      <c r="EM75" t="s">
        <v>29</v>
      </c>
      <c r="EO75" t="s">
        <v>50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1.03</v>
      </c>
      <c r="EX75">
        <v>0.05</v>
      </c>
      <c r="EY75">
        <v>0</v>
      </c>
      <c r="FQ75">
        <v>0</v>
      </c>
      <c r="FR75">
        <f>ROUND(IF(BI75=3,GM75,0),2)</f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-156780169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1429.97</v>
      </c>
      <c r="GN75">
        <f>IF(OR(BI75=0,BI75=1),GM75-GX75,0)</f>
        <v>1429.97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31</v>
      </c>
      <c r="HO75" t="s">
        <v>32</v>
      </c>
      <c r="HP75" t="s">
        <v>28</v>
      </c>
      <c r="HQ75" t="s">
        <v>28</v>
      </c>
      <c r="IK75">
        <v>0</v>
      </c>
    </row>
    <row r="77" spans="1:245" x14ac:dyDescent="0.2">
      <c r="A77" s="2">
        <v>51</v>
      </c>
      <c r="B77" s="2">
        <f>B70</f>
        <v>1</v>
      </c>
      <c r="C77" s="2">
        <f>A70</f>
        <v>4</v>
      </c>
      <c r="D77" s="2">
        <f>ROW(A70)</f>
        <v>70</v>
      </c>
      <c r="E77" s="2"/>
      <c r="F77" s="2" t="str">
        <f>IF(F70&lt;&gt;"",F70,"")</f>
        <v>Новый раздел</v>
      </c>
      <c r="G77" s="2" t="str">
        <f>IF(G70&lt;&gt;"",G70,"")</f>
        <v>Смена провода ответвлений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58">ROUND(AB77,2)</f>
        <v>1403.41</v>
      </c>
      <c r="P77" s="2">
        <f t="shared" si="58"/>
        <v>0</v>
      </c>
      <c r="Q77" s="2">
        <f t="shared" si="58"/>
        <v>109.89</v>
      </c>
      <c r="R77" s="2">
        <f t="shared" si="58"/>
        <v>103.24</v>
      </c>
      <c r="S77" s="2">
        <f t="shared" si="58"/>
        <v>1190.28</v>
      </c>
      <c r="T77" s="2">
        <f t="shared" si="58"/>
        <v>0</v>
      </c>
      <c r="U77" s="2">
        <f>AH77</f>
        <v>2.76</v>
      </c>
      <c r="V77" s="2">
        <f>AI77</f>
        <v>0.216</v>
      </c>
      <c r="W77" s="2">
        <f>ROUND(AJ77,2)</f>
        <v>0</v>
      </c>
      <c r="X77" s="2">
        <f>ROUND(AK77,2)</f>
        <v>1332.33</v>
      </c>
      <c r="Y77" s="2">
        <f>ROUND(AL77,2)</f>
        <v>776.11</v>
      </c>
      <c r="Z77" s="2"/>
      <c r="AA77" s="2"/>
      <c r="AB77" s="2">
        <f>ROUND(SUMIF(AA74:AA75,"=312661732",O74:O75),2)</f>
        <v>1403.41</v>
      </c>
      <c r="AC77" s="2">
        <f>ROUND(SUMIF(AA74:AA75,"=312661732",P74:P75),2)</f>
        <v>0</v>
      </c>
      <c r="AD77" s="2">
        <f>ROUND(SUMIF(AA74:AA75,"=312661732",Q74:Q75),2)</f>
        <v>109.89</v>
      </c>
      <c r="AE77" s="2">
        <f>ROUND(SUMIF(AA74:AA75,"=312661732",R74:R75),2)</f>
        <v>103.24</v>
      </c>
      <c r="AF77" s="2">
        <f>ROUND(SUMIF(AA74:AA75,"=312661732",S74:S75),2)</f>
        <v>1190.28</v>
      </c>
      <c r="AG77" s="2">
        <f>ROUND(SUMIF(AA74:AA75,"=312661732",T74:T75),2)</f>
        <v>0</v>
      </c>
      <c r="AH77" s="2">
        <f>SUMIF(AA74:AA75,"=312661732",U74:U75)</f>
        <v>2.76</v>
      </c>
      <c r="AI77" s="2">
        <f>SUMIF(AA74:AA75,"=312661732",V74:V75)</f>
        <v>0.216</v>
      </c>
      <c r="AJ77" s="2">
        <f>ROUND(SUMIF(AA74:AA75,"=312661732",W74:W75),2)</f>
        <v>0</v>
      </c>
      <c r="AK77" s="2">
        <f>ROUND(SUMIF(AA74:AA75,"=312661732",X74:X75),2)</f>
        <v>1332.33</v>
      </c>
      <c r="AL77" s="2">
        <f>ROUND(SUMIF(AA74:AA75,"=312661732",Y74:Y75),2)</f>
        <v>776.11</v>
      </c>
      <c r="AM77" s="2"/>
      <c r="AN77" s="2"/>
      <c r="AO77" s="2">
        <f t="shared" ref="AO77:BD77" si="59">ROUND(BX77,2)</f>
        <v>0</v>
      </c>
      <c r="AP77" s="2">
        <f t="shared" si="59"/>
        <v>0</v>
      </c>
      <c r="AQ77" s="2">
        <f t="shared" si="59"/>
        <v>0</v>
      </c>
      <c r="AR77" s="2">
        <f t="shared" si="59"/>
        <v>3511.85</v>
      </c>
      <c r="AS77" s="2">
        <f t="shared" si="59"/>
        <v>3511.85</v>
      </c>
      <c r="AT77" s="2">
        <f t="shared" si="59"/>
        <v>0</v>
      </c>
      <c r="AU77" s="2">
        <f t="shared" si="59"/>
        <v>0</v>
      </c>
      <c r="AV77" s="2">
        <f t="shared" si="59"/>
        <v>0</v>
      </c>
      <c r="AW77" s="2">
        <f t="shared" si="59"/>
        <v>0</v>
      </c>
      <c r="AX77" s="2">
        <f t="shared" si="59"/>
        <v>0</v>
      </c>
      <c r="AY77" s="2">
        <f t="shared" si="59"/>
        <v>0</v>
      </c>
      <c r="AZ77" s="2">
        <f t="shared" si="59"/>
        <v>0</v>
      </c>
      <c r="BA77" s="2">
        <f t="shared" si="59"/>
        <v>0</v>
      </c>
      <c r="BB77" s="2">
        <f t="shared" si="59"/>
        <v>0</v>
      </c>
      <c r="BC77" s="2">
        <f t="shared" si="59"/>
        <v>0</v>
      </c>
      <c r="BD77" s="2">
        <f t="shared" si="59"/>
        <v>0</v>
      </c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>
        <f>ROUND(SUMIF(AA74:AA75,"=312661732",FQ74:FQ75),2)</f>
        <v>0</v>
      </c>
      <c r="BY77" s="2">
        <f>ROUND(SUMIF(AA74:AA75,"=312661732",FR74:FR75),2)</f>
        <v>0</v>
      </c>
      <c r="BZ77" s="2">
        <f>ROUND(SUMIF(AA74:AA75,"=312661732",GL74:GL75),2)</f>
        <v>0</v>
      </c>
      <c r="CA77" s="2">
        <f>ROUND(SUMIF(AA74:AA75,"=312661732",GM74:GM75),2)</f>
        <v>3511.85</v>
      </c>
      <c r="CB77" s="2">
        <f>ROUND(SUMIF(AA74:AA75,"=312661732",GN74:GN75),2)</f>
        <v>3511.85</v>
      </c>
      <c r="CC77" s="2">
        <f>ROUND(SUMIF(AA74:AA75,"=312661732",GO74:GO75),2)</f>
        <v>0</v>
      </c>
      <c r="CD77" s="2">
        <f>ROUND(SUMIF(AA74:AA75,"=312661732",GP74:GP75),2)</f>
        <v>0</v>
      </c>
      <c r="CE77" s="2">
        <f>AC77-BX77</f>
        <v>0</v>
      </c>
      <c r="CF77" s="2">
        <f>AC77-BY77</f>
        <v>0</v>
      </c>
      <c r="CG77" s="2">
        <f>BX77-BZ77</f>
        <v>0</v>
      </c>
      <c r="CH77" s="2">
        <f>AC77-BX77-BY77+BZ77</f>
        <v>0</v>
      </c>
      <c r="CI77" s="2">
        <f>BY77-BZ77</f>
        <v>0</v>
      </c>
      <c r="CJ77" s="2">
        <f>ROUND(SUMIF(AA74:AA75,"=312661732",GX74:GX75),2)</f>
        <v>0</v>
      </c>
      <c r="CK77" s="2">
        <f>ROUND(SUMIF(AA74:AA75,"=312661732",GY74:GY75),2)</f>
        <v>0</v>
      </c>
      <c r="CL77" s="2">
        <f>ROUND(SUMIF(AA74:AA75,"=312661732",GZ74:GZ75),2)</f>
        <v>0</v>
      </c>
      <c r="CM77" s="2">
        <f>ROUND(SUMIF(AA74:AA75,"=312661732",HD74:HD75),2)</f>
        <v>0</v>
      </c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1403.41</v>
      </c>
      <c r="G79" s="4" t="s">
        <v>57</v>
      </c>
      <c r="H79" s="4" t="s">
        <v>58</v>
      </c>
      <c r="I79" s="4"/>
      <c r="J79" s="4"/>
      <c r="K79" s="4">
        <v>201</v>
      </c>
      <c r="L79" s="4">
        <v>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1403.41</v>
      </c>
      <c r="X79" s="4">
        <v>1</v>
      </c>
      <c r="Y79" s="4">
        <v>1403.41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0</v>
      </c>
      <c r="G80" s="4" t="s">
        <v>59</v>
      </c>
      <c r="H80" s="4" t="s">
        <v>60</v>
      </c>
      <c r="I80" s="4"/>
      <c r="J80" s="4"/>
      <c r="K80" s="4">
        <v>202</v>
      </c>
      <c r="L80" s="4">
        <v>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61</v>
      </c>
      <c r="H81" s="4" t="s">
        <v>62</v>
      </c>
      <c r="I81" s="4"/>
      <c r="J81" s="4"/>
      <c r="K81" s="4">
        <v>222</v>
      </c>
      <c r="L81" s="4">
        <v>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0</v>
      </c>
      <c r="G82" s="4" t="s">
        <v>63</v>
      </c>
      <c r="H82" s="4" t="s">
        <v>64</v>
      </c>
      <c r="I82" s="4"/>
      <c r="J82" s="4"/>
      <c r="K82" s="4">
        <v>225</v>
      </c>
      <c r="L82" s="4">
        <v>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0</v>
      </c>
      <c r="G83" s="4" t="s">
        <v>65</v>
      </c>
      <c r="H83" s="4" t="s">
        <v>66</v>
      </c>
      <c r="I83" s="4"/>
      <c r="J83" s="4"/>
      <c r="K83" s="4">
        <v>226</v>
      </c>
      <c r="L83" s="4">
        <v>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67</v>
      </c>
      <c r="H84" s="4" t="s">
        <v>68</v>
      </c>
      <c r="I84" s="4"/>
      <c r="J84" s="4"/>
      <c r="K84" s="4">
        <v>227</v>
      </c>
      <c r="L84" s="4">
        <v>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0</v>
      </c>
      <c r="G85" s="4" t="s">
        <v>69</v>
      </c>
      <c r="H85" s="4" t="s">
        <v>70</v>
      </c>
      <c r="I85" s="4"/>
      <c r="J85" s="4"/>
      <c r="K85" s="4">
        <v>228</v>
      </c>
      <c r="L85" s="4">
        <v>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71</v>
      </c>
      <c r="H86" s="4" t="s">
        <v>72</v>
      </c>
      <c r="I86" s="4"/>
      <c r="J86" s="4"/>
      <c r="K86" s="4">
        <v>216</v>
      </c>
      <c r="L86" s="4">
        <v>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73</v>
      </c>
      <c r="H87" s="4" t="s">
        <v>74</v>
      </c>
      <c r="I87" s="4"/>
      <c r="J87" s="4"/>
      <c r="K87" s="4">
        <v>223</v>
      </c>
      <c r="L87" s="4">
        <v>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75</v>
      </c>
      <c r="H88" s="4" t="s">
        <v>76</v>
      </c>
      <c r="I88" s="4"/>
      <c r="J88" s="4"/>
      <c r="K88" s="4">
        <v>229</v>
      </c>
      <c r="L88" s="4">
        <v>10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109.89</v>
      </c>
      <c r="G89" s="4" t="s">
        <v>77</v>
      </c>
      <c r="H89" s="4" t="s">
        <v>78</v>
      </c>
      <c r="I89" s="4"/>
      <c r="J89" s="4"/>
      <c r="K89" s="4">
        <v>203</v>
      </c>
      <c r="L89" s="4">
        <v>11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109.89000000000001</v>
      </c>
      <c r="X89" s="4">
        <v>1</v>
      </c>
      <c r="Y89" s="4">
        <v>109.89000000000001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79</v>
      </c>
      <c r="H90" s="4" t="s">
        <v>80</v>
      </c>
      <c r="I90" s="4"/>
      <c r="J90" s="4"/>
      <c r="K90" s="4">
        <v>231</v>
      </c>
      <c r="L90" s="4">
        <v>12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103.24</v>
      </c>
      <c r="G91" s="4" t="s">
        <v>81</v>
      </c>
      <c r="H91" s="4" t="s">
        <v>82</v>
      </c>
      <c r="I91" s="4"/>
      <c r="J91" s="4"/>
      <c r="K91" s="4">
        <v>204</v>
      </c>
      <c r="L91" s="4">
        <v>13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103.24000000000001</v>
      </c>
      <c r="X91" s="4">
        <v>1</v>
      </c>
      <c r="Y91" s="4">
        <v>103.24000000000001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1190.28</v>
      </c>
      <c r="G92" s="4" t="s">
        <v>83</v>
      </c>
      <c r="H92" s="4" t="s">
        <v>84</v>
      </c>
      <c r="I92" s="4"/>
      <c r="J92" s="4"/>
      <c r="K92" s="4">
        <v>205</v>
      </c>
      <c r="L92" s="4">
        <v>14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1190.28</v>
      </c>
      <c r="X92" s="4">
        <v>1</v>
      </c>
      <c r="Y92" s="4">
        <v>1190.28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85</v>
      </c>
      <c r="H93" s="4" t="s">
        <v>86</v>
      </c>
      <c r="I93" s="4"/>
      <c r="J93" s="4"/>
      <c r="K93" s="4">
        <v>232</v>
      </c>
      <c r="L93" s="4">
        <v>15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3511.85</v>
      </c>
      <c r="G94" s="4" t="s">
        <v>87</v>
      </c>
      <c r="H94" s="4" t="s">
        <v>88</v>
      </c>
      <c r="I94" s="4"/>
      <c r="J94" s="4"/>
      <c r="K94" s="4">
        <v>214</v>
      </c>
      <c r="L94" s="4">
        <v>16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3511.85</v>
      </c>
      <c r="X94" s="4">
        <v>1</v>
      </c>
      <c r="Y94" s="4">
        <v>3511.85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89</v>
      </c>
      <c r="H95" s="4" t="s">
        <v>90</v>
      </c>
      <c r="I95" s="4"/>
      <c r="J95" s="4"/>
      <c r="K95" s="4">
        <v>215</v>
      </c>
      <c r="L95" s="4">
        <v>17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91</v>
      </c>
      <c r="H96" s="4" t="s">
        <v>92</v>
      </c>
      <c r="I96" s="4"/>
      <c r="J96" s="4"/>
      <c r="K96" s="4">
        <v>217</v>
      </c>
      <c r="L96" s="4">
        <v>18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93</v>
      </c>
      <c r="H97" s="4" t="s">
        <v>94</v>
      </c>
      <c r="I97" s="4"/>
      <c r="J97" s="4"/>
      <c r="K97" s="4">
        <v>230</v>
      </c>
      <c r="L97" s="4">
        <v>19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95</v>
      </c>
      <c r="H98" s="4" t="s">
        <v>96</v>
      </c>
      <c r="I98" s="4"/>
      <c r="J98" s="4"/>
      <c r="K98" s="4">
        <v>206</v>
      </c>
      <c r="L98" s="4">
        <v>20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ROUND(Source!U77,O99)</f>
        <v>2.76</v>
      </c>
      <c r="G99" s="4" t="s">
        <v>97</v>
      </c>
      <c r="H99" s="4" t="s">
        <v>98</v>
      </c>
      <c r="I99" s="4"/>
      <c r="J99" s="4"/>
      <c r="K99" s="4">
        <v>207</v>
      </c>
      <c r="L99" s="4">
        <v>21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2.76</v>
      </c>
      <c r="X99" s="4">
        <v>1</v>
      </c>
      <c r="Y99" s="4">
        <v>2.76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ROUND(Source!V77,O100)</f>
        <v>0.216</v>
      </c>
      <c r="G100" s="4" t="s">
        <v>99</v>
      </c>
      <c r="H100" s="4" t="s">
        <v>100</v>
      </c>
      <c r="I100" s="4"/>
      <c r="J100" s="4"/>
      <c r="K100" s="4">
        <v>208</v>
      </c>
      <c r="L100" s="4">
        <v>22</v>
      </c>
      <c r="M100" s="4">
        <v>3</v>
      </c>
      <c r="N100" s="4" t="s">
        <v>3</v>
      </c>
      <c r="O100" s="4">
        <v>7</v>
      </c>
      <c r="P100" s="4"/>
      <c r="Q100" s="4"/>
      <c r="R100" s="4"/>
      <c r="S100" s="4"/>
      <c r="T100" s="4"/>
      <c r="U100" s="4"/>
      <c r="V100" s="4"/>
      <c r="W100" s="4">
        <v>0.216</v>
      </c>
      <c r="X100" s="4">
        <v>1</v>
      </c>
      <c r="Y100" s="4">
        <v>0.216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101</v>
      </c>
      <c r="H101" s="4" t="s">
        <v>102</v>
      </c>
      <c r="I101" s="4"/>
      <c r="J101" s="4"/>
      <c r="K101" s="4">
        <v>209</v>
      </c>
      <c r="L101" s="4">
        <v>23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233</v>
      </c>
      <c r="F102" s="4">
        <f>ROUND(Source!BD77,O102)</f>
        <v>0</v>
      </c>
      <c r="G102" s="4" t="s">
        <v>103</v>
      </c>
      <c r="H102" s="4" t="s">
        <v>104</v>
      </c>
      <c r="I102" s="4"/>
      <c r="J102" s="4"/>
      <c r="K102" s="4">
        <v>233</v>
      </c>
      <c r="L102" s="4">
        <v>24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210</v>
      </c>
      <c r="F103" s="4">
        <f>ROUND(Source!X77,O103)</f>
        <v>1332.33</v>
      </c>
      <c r="G103" s="4" t="s">
        <v>105</v>
      </c>
      <c r="H103" s="4" t="s">
        <v>106</v>
      </c>
      <c r="I103" s="4"/>
      <c r="J103" s="4"/>
      <c r="K103" s="4">
        <v>210</v>
      </c>
      <c r="L103" s="4">
        <v>25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1332.33</v>
      </c>
      <c r="X103" s="4">
        <v>1</v>
      </c>
      <c r="Y103" s="4">
        <v>1332.33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211</v>
      </c>
      <c r="F104" s="4">
        <f>ROUND(Source!Y77,O104)</f>
        <v>776.11</v>
      </c>
      <c r="G104" s="4" t="s">
        <v>107</v>
      </c>
      <c r="H104" s="4" t="s">
        <v>108</v>
      </c>
      <c r="I104" s="4"/>
      <c r="J104" s="4"/>
      <c r="K104" s="4">
        <v>211</v>
      </c>
      <c r="L104" s="4">
        <v>26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776.11</v>
      </c>
      <c r="X104" s="4">
        <v>1</v>
      </c>
      <c r="Y104" s="4">
        <v>776.11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224</v>
      </c>
      <c r="F105" s="4">
        <f>ROUND(Source!AR77,O105)</f>
        <v>3511.85</v>
      </c>
      <c r="G105" s="4" t="s">
        <v>109</v>
      </c>
      <c r="H105" s="4" t="s">
        <v>110</v>
      </c>
      <c r="I105" s="4"/>
      <c r="J105" s="4"/>
      <c r="K105" s="4">
        <v>224</v>
      </c>
      <c r="L105" s="4">
        <v>27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3511.85</v>
      </c>
      <c r="X105" s="4">
        <v>1</v>
      </c>
      <c r="Y105" s="4">
        <v>3511.85</v>
      </c>
      <c r="Z105" s="4"/>
      <c r="AA105" s="4"/>
      <c r="AB105" s="4"/>
    </row>
    <row r="107" spans="1:245" x14ac:dyDescent="0.2">
      <c r="A107" s="1">
        <v>4</v>
      </c>
      <c r="B107" s="1">
        <v>1</v>
      </c>
      <c r="C107" s="1"/>
      <c r="D107" s="1">
        <f>ROW(A139)</f>
        <v>139</v>
      </c>
      <c r="E107" s="1"/>
      <c r="F107" s="1" t="s">
        <v>15</v>
      </c>
      <c r="G107" s="1" t="s">
        <v>121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/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45" x14ac:dyDescent="0.2">
      <c r="A109" s="2">
        <v>52</v>
      </c>
      <c r="B109" s="2">
        <f t="shared" ref="B109:G109" si="60">B139</f>
        <v>1</v>
      </c>
      <c r="C109" s="2">
        <f t="shared" si="60"/>
        <v>4</v>
      </c>
      <c r="D109" s="2">
        <f t="shared" si="60"/>
        <v>107</v>
      </c>
      <c r="E109" s="2">
        <f t="shared" si="60"/>
        <v>0</v>
      </c>
      <c r="F109" s="2" t="str">
        <f t="shared" si="60"/>
        <v>Новый раздел</v>
      </c>
      <c r="G109" s="2" t="str">
        <f t="shared" si="60"/>
        <v>Установка опор (замена дефектных опор)</v>
      </c>
      <c r="H109" s="2"/>
      <c r="I109" s="2"/>
      <c r="J109" s="2"/>
      <c r="K109" s="2"/>
      <c r="L109" s="2"/>
      <c r="M109" s="2"/>
      <c r="N109" s="2"/>
      <c r="O109" s="2">
        <f t="shared" ref="O109:AT109" si="61">O139</f>
        <v>55158.03</v>
      </c>
      <c r="P109" s="2">
        <f t="shared" si="61"/>
        <v>0</v>
      </c>
      <c r="Q109" s="2">
        <f t="shared" si="61"/>
        <v>26381.67</v>
      </c>
      <c r="R109" s="2">
        <f t="shared" si="61"/>
        <v>11385.07</v>
      </c>
      <c r="S109" s="2">
        <f t="shared" si="61"/>
        <v>17391.29</v>
      </c>
      <c r="T109" s="2">
        <f t="shared" si="61"/>
        <v>0</v>
      </c>
      <c r="U109" s="2">
        <f t="shared" si="61"/>
        <v>40.314239999999998</v>
      </c>
      <c r="V109" s="2">
        <f t="shared" si="61"/>
        <v>21.038999999999998</v>
      </c>
      <c r="W109" s="2">
        <f t="shared" si="61"/>
        <v>0</v>
      </c>
      <c r="X109" s="2">
        <f t="shared" si="61"/>
        <v>29639.63</v>
      </c>
      <c r="Y109" s="2">
        <f t="shared" si="61"/>
        <v>17265.82</v>
      </c>
      <c r="Z109" s="2">
        <f t="shared" si="61"/>
        <v>0</v>
      </c>
      <c r="AA109" s="2">
        <f t="shared" si="61"/>
        <v>0</v>
      </c>
      <c r="AB109" s="2">
        <f t="shared" si="61"/>
        <v>55158.03</v>
      </c>
      <c r="AC109" s="2">
        <f t="shared" si="61"/>
        <v>0</v>
      </c>
      <c r="AD109" s="2">
        <f t="shared" si="61"/>
        <v>26381.67</v>
      </c>
      <c r="AE109" s="2">
        <f t="shared" si="61"/>
        <v>11385.07</v>
      </c>
      <c r="AF109" s="2">
        <f t="shared" si="61"/>
        <v>17391.29</v>
      </c>
      <c r="AG109" s="2">
        <f t="shared" si="61"/>
        <v>0</v>
      </c>
      <c r="AH109" s="2">
        <f t="shared" si="61"/>
        <v>40.314239999999998</v>
      </c>
      <c r="AI109" s="2">
        <f t="shared" si="61"/>
        <v>21.038999999999998</v>
      </c>
      <c r="AJ109" s="2">
        <f t="shared" si="61"/>
        <v>0</v>
      </c>
      <c r="AK109" s="2">
        <f t="shared" si="61"/>
        <v>29639.63</v>
      </c>
      <c r="AL109" s="2">
        <f t="shared" si="61"/>
        <v>17265.82</v>
      </c>
      <c r="AM109" s="2">
        <f t="shared" si="61"/>
        <v>0</v>
      </c>
      <c r="AN109" s="2">
        <f t="shared" si="61"/>
        <v>0</v>
      </c>
      <c r="AO109" s="2">
        <f t="shared" si="61"/>
        <v>0</v>
      </c>
      <c r="AP109" s="2">
        <f t="shared" si="61"/>
        <v>0</v>
      </c>
      <c r="AQ109" s="2">
        <f t="shared" si="61"/>
        <v>0</v>
      </c>
      <c r="AR109" s="2">
        <f t="shared" si="61"/>
        <v>102063.48</v>
      </c>
      <c r="AS109" s="2">
        <f t="shared" si="61"/>
        <v>102063.48</v>
      </c>
      <c r="AT109" s="2">
        <f t="shared" si="61"/>
        <v>0</v>
      </c>
      <c r="AU109" s="2">
        <f t="shared" ref="AU109:BZ109" si="62">AU139</f>
        <v>0</v>
      </c>
      <c r="AV109" s="2">
        <f t="shared" si="62"/>
        <v>0</v>
      </c>
      <c r="AW109" s="2">
        <f t="shared" si="62"/>
        <v>0</v>
      </c>
      <c r="AX109" s="2">
        <f t="shared" si="62"/>
        <v>0</v>
      </c>
      <c r="AY109" s="2">
        <f t="shared" si="62"/>
        <v>0</v>
      </c>
      <c r="AZ109" s="2">
        <f t="shared" si="62"/>
        <v>0</v>
      </c>
      <c r="BA109" s="2">
        <f t="shared" si="62"/>
        <v>0</v>
      </c>
      <c r="BB109" s="2">
        <f t="shared" si="62"/>
        <v>0</v>
      </c>
      <c r="BC109" s="2">
        <f t="shared" si="62"/>
        <v>0</v>
      </c>
      <c r="BD109" s="2">
        <f t="shared" si="62"/>
        <v>0</v>
      </c>
      <c r="BE109" s="2">
        <f t="shared" si="62"/>
        <v>0</v>
      </c>
      <c r="BF109" s="2">
        <f t="shared" si="62"/>
        <v>0</v>
      </c>
      <c r="BG109" s="2">
        <f t="shared" si="62"/>
        <v>0</v>
      </c>
      <c r="BH109" s="2">
        <f t="shared" si="62"/>
        <v>0</v>
      </c>
      <c r="BI109" s="2">
        <f t="shared" si="62"/>
        <v>0</v>
      </c>
      <c r="BJ109" s="2">
        <f t="shared" si="62"/>
        <v>0</v>
      </c>
      <c r="BK109" s="2">
        <f t="shared" si="62"/>
        <v>0</v>
      </c>
      <c r="BL109" s="2">
        <f t="shared" si="62"/>
        <v>0</v>
      </c>
      <c r="BM109" s="2">
        <f t="shared" si="62"/>
        <v>0</v>
      </c>
      <c r="BN109" s="2">
        <f t="shared" si="62"/>
        <v>0</v>
      </c>
      <c r="BO109" s="2">
        <f t="shared" si="62"/>
        <v>0</v>
      </c>
      <c r="BP109" s="2">
        <f t="shared" si="62"/>
        <v>0</v>
      </c>
      <c r="BQ109" s="2">
        <f t="shared" si="62"/>
        <v>0</v>
      </c>
      <c r="BR109" s="2">
        <f t="shared" si="62"/>
        <v>0</v>
      </c>
      <c r="BS109" s="2">
        <f t="shared" si="62"/>
        <v>0</v>
      </c>
      <c r="BT109" s="2">
        <f t="shared" si="62"/>
        <v>0</v>
      </c>
      <c r="BU109" s="2">
        <f t="shared" si="62"/>
        <v>0</v>
      </c>
      <c r="BV109" s="2">
        <f t="shared" si="62"/>
        <v>0</v>
      </c>
      <c r="BW109" s="2">
        <f t="shared" si="62"/>
        <v>0</v>
      </c>
      <c r="BX109" s="2">
        <f t="shared" si="62"/>
        <v>0</v>
      </c>
      <c r="BY109" s="2">
        <f t="shared" si="62"/>
        <v>0</v>
      </c>
      <c r="BZ109" s="2">
        <f t="shared" si="62"/>
        <v>0</v>
      </c>
      <c r="CA109" s="2">
        <f t="shared" ref="CA109:DF109" si="63">CA139</f>
        <v>102063.48</v>
      </c>
      <c r="CB109" s="2">
        <f t="shared" si="63"/>
        <v>102063.48</v>
      </c>
      <c r="CC109" s="2">
        <f t="shared" si="63"/>
        <v>0</v>
      </c>
      <c r="CD109" s="2">
        <f t="shared" si="63"/>
        <v>0</v>
      </c>
      <c r="CE109" s="2">
        <f t="shared" si="63"/>
        <v>0</v>
      </c>
      <c r="CF109" s="2">
        <f t="shared" si="63"/>
        <v>0</v>
      </c>
      <c r="CG109" s="2">
        <f t="shared" si="63"/>
        <v>0</v>
      </c>
      <c r="CH109" s="2">
        <f t="shared" si="63"/>
        <v>0</v>
      </c>
      <c r="CI109" s="2">
        <f t="shared" si="63"/>
        <v>0</v>
      </c>
      <c r="CJ109" s="2">
        <f t="shared" si="63"/>
        <v>0</v>
      </c>
      <c r="CK109" s="2">
        <f t="shared" si="63"/>
        <v>0</v>
      </c>
      <c r="CL109" s="2">
        <f t="shared" si="63"/>
        <v>0</v>
      </c>
      <c r="CM109" s="2">
        <f t="shared" si="63"/>
        <v>0</v>
      </c>
      <c r="CN109" s="2">
        <f t="shared" si="63"/>
        <v>0</v>
      </c>
      <c r="CO109" s="2">
        <f t="shared" si="63"/>
        <v>0</v>
      </c>
      <c r="CP109" s="2">
        <f t="shared" si="63"/>
        <v>0</v>
      </c>
      <c r="CQ109" s="2">
        <f t="shared" si="63"/>
        <v>0</v>
      </c>
      <c r="CR109" s="2">
        <f t="shared" si="63"/>
        <v>0</v>
      </c>
      <c r="CS109" s="2">
        <f t="shared" si="63"/>
        <v>0</v>
      </c>
      <c r="CT109" s="2">
        <f t="shared" si="63"/>
        <v>0</v>
      </c>
      <c r="CU109" s="2">
        <f t="shared" si="63"/>
        <v>0</v>
      </c>
      <c r="CV109" s="2">
        <f t="shared" si="63"/>
        <v>0</v>
      </c>
      <c r="CW109" s="2">
        <f t="shared" si="63"/>
        <v>0</v>
      </c>
      <c r="CX109" s="2">
        <f t="shared" si="63"/>
        <v>0</v>
      </c>
      <c r="CY109" s="2">
        <f t="shared" si="63"/>
        <v>0</v>
      </c>
      <c r="CZ109" s="2">
        <f t="shared" si="63"/>
        <v>0</v>
      </c>
      <c r="DA109" s="2">
        <f t="shared" si="63"/>
        <v>0</v>
      </c>
      <c r="DB109" s="2">
        <f t="shared" si="63"/>
        <v>0</v>
      </c>
      <c r="DC109" s="2">
        <f t="shared" si="63"/>
        <v>0</v>
      </c>
      <c r="DD109" s="2">
        <f t="shared" si="63"/>
        <v>0</v>
      </c>
      <c r="DE109" s="2">
        <f t="shared" si="63"/>
        <v>0</v>
      </c>
      <c r="DF109" s="2">
        <f t="shared" si="63"/>
        <v>0</v>
      </c>
      <c r="DG109" s="3">
        <f t="shared" ref="DG109:EL109" si="64">DG139</f>
        <v>0</v>
      </c>
      <c r="DH109" s="3">
        <f t="shared" si="64"/>
        <v>0</v>
      </c>
      <c r="DI109" s="3">
        <f t="shared" si="64"/>
        <v>0</v>
      </c>
      <c r="DJ109" s="3">
        <f t="shared" si="64"/>
        <v>0</v>
      </c>
      <c r="DK109" s="3">
        <f t="shared" si="64"/>
        <v>0</v>
      </c>
      <c r="DL109" s="3">
        <f t="shared" si="64"/>
        <v>0</v>
      </c>
      <c r="DM109" s="3">
        <f t="shared" si="64"/>
        <v>0</v>
      </c>
      <c r="DN109" s="3">
        <f t="shared" si="64"/>
        <v>0</v>
      </c>
      <c r="DO109" s="3">
        <f t="shared" si="64"/>
        <v>0</v>
      </c>
      <c r="DP109" s="3">
        <f t="shared" si="64"/>
        <v>0</v>
      </c>
      <c r="DQ109" s="3">
        <f t="shared" si="64"/>
        <v>0</v>
      </c>
      <c r="DR109" s="3">
        <f t="shared" si="64"/>
        <v>0</v>
      </c>
      <c r="DS109" s="3">
        <f t="shared" si="64"/>
        <v>0</v>
      </c>
      <c r="DT109" s="3">
        <f t="shared" si="64"/>
        <v>0</v>
      </c>
      <c r="DU109" s="3">
        <f t="shared" si="64"/>
        <v>0</v>
      </c>
      <c r="DV109" s="3">
        <f t="shared" si="64"/>
        <v>0</v>
      </c>
      <c r="DW109" s="3">
        <f t="shared" si="64"/>
        <v>0</v>
      </c>
      <c r="DX109" s="3">
        <f t="shared" si="64"/>
        <v>0</v>
      </c>
      <c r="DY109" s="3">
        <f t="shared" si="64"/>
        <v>0</v>
      </c>
      <c r="DZ109" s="3">
        <f t="shared" si="64"/>
        <v>0</v>
      </c>
      <c r="EA109" s="3">
        <f t="shared" si="64"/>
        <v>0</v>
      </c>
      <c r="EB109" s="3">
        <f t="shared" si="64"/>
        <v>0</v>
      </c>
      <c r="EC109" s="3">
        <f t="shared" si="64"/>
        <v>0</v>
      </c>
      <c r="ED109" s="3">
        <f t="shared" si="64"/>
        <v>0</v>
      </c>
      <c r="EE109" s="3">
        <f t="shared" si="64"/>
        <v>0</v>
      </c>
      <c r="EF109" s="3">
        <f t="shared" si="64"/>
        <v>0</v>
      </c>
      <c r="EG109" s="3">
        <f t="shared" si="64"/>
        <v>0</v>
      </c>
      <c r="EH109" s="3">
        <f t="shared" si="64"/>
        <v>0</v>
      </c>
      <c r="EI109" s="3">
        <f t="shared" si="64"/>
        <v>0</v>
      </c>
      <c r="EJ109" s="3">
        <f t="shared" si="64"/>
        <v>0</v>
      </c>
      <c r="EK109" s="3">
        <f t="shared" si="64"/>
        <v>0</v>
      </c>
      <c r="EL109" s="3">
        <f t="shared" si="64"/>
        <v>0</v>
      </c>
      <c r="EM109" s="3">
        <f t="shared" ref="EM109:FR109" si="65">EM139</f>
        <v>0</v>
      </c>
      <c r="EN109" s="3">
        <f t="shared" si="65"/>
        <v>0</v>
      </c>
      <c r="EO109" s="3">
        <f t="shared" si="65"/>
        <v>0</v>
      </c>
      <c r="EP109" s="3">
        <f t="shared" si="65"/>
        <v>0</v>
      </c>
      <c r="EQ109" s="3">
        <f t="shared" si="65"/>
        <v>0</v>
      </c>
      <c r="ER109" s="3">
        <f t="shared" si="65"/>
        <v>0</v>
      </c>
      <c r="ES109" s="3">
        <f t="shared" si="65"/>
        <v>0</v>
      </c>
      <c r="ET109" s="3">
        <f t="shared" si="65"/>
        <v>0</v>
      </c>
      <c r="EU109" s="3">
        <f t="shared" si="65"/>
        <v>0</v>
      </c>
      <c r="EV109" s="3">
        <f t="shared" si="65"/>
        <v>0</v>
      </c>
      <c r="EW109" s="3">
        <f t="shared" si="65"/>
        <v>0</v>
      </c>
      <c r="EX109" s="3">
        <f t="shared" si="65"/>
        <v>0</v>
      </c>
      <c r="EY109" s="3">
        <f t="shared" si="65"/>
        <v>0</v>
      </c>
      <c r="EZ109" s="3">
        <f t="shared" si="65"/>
        <v>0</v>
      </c>
      <c r="FA109" s="3">
        <f t="shared" si="65"/>
        <v>0</v>
      </c>
      <c r="FB109" s="3">
        <f t="shared" si="65"/>
        <v>0</v>
      </c>
      <c r="FC109" s="3">
        <f t="shared" si="65"/>
        <v>0</v>
      </c>
      <c r="FD109" s="3">
        <f t="shared" si="65"/>
        <v>0</v>
      </c>
      <c r="FE109" s="3">
        <f t="shared" si="65"/>
        <v>0</v>
      </c>
      <c r="FF109" s="3">
        <f t="shared" si="65"/>
        <v>0</v>
      </c>
      <c r="FG109" s="3">
        <f t="shared" si="65"/>
        <v>0</v>
      </c>
      <c r="FH109" s="3">
        <f t="shared" si="65"/>
        <v>0</v>
      </c>
      <c r="FI109" s="3">
        <f t="shared" si="65"/>
        <v>0</v>
      </c>
      <c r="FJ109" s="3">
        <f t="shared" si="65"/>
        <v>0</v>
      </c>
      <c r="FK109" s="3">
        <f t="shared" si="65"/>
        <v>0</v>
      </c>
      <c r="FL109" s="3">
        <f t="shared" si="65"/>
        <v>0</v>
      </c>
      <c r="FM109" s="3">
        <f t="shared" si="65"/>
        <v>0</v>
      </c>
      <c r="FN109" s="3">
        <f t="shared" si="65"/>
        <v>0</v>
      </c>
      <c r="FO109" s="3">
        <f t="shared" si="65"/>
        <v>0</v>
      </c>
      <c r="FP109" s="3">
        <f t="shared" si="65"/>
        <v>0</v>
      </c>
      <c r="FQ109" s="3">
        <f t="shared" si="65"/>
        <v>0</v>
      </c>
      <c r="FR109" s="3">
        <f t="shared" si="65"/>
        <v>0</v>
      </c>
      <c r="FS109" s="3">
        <f t="shared" ref="FS109:GX109" si="66">FS139</f>
        <v>0</v>
      </c>
      <c r="FT109" s="3">
        <f t="shared" si="66"/>
        <v>0</v>
      </c>
      <c r="FU109" s="3">
        <f t="shared" si="66"/>
        <v>0</v>
      </c>
      <c r="FV109" s="3">
        <f t="shared" si="66"/>
        <v>0</v>
      </c>
      <c r="FW109" s="3">
        <f t="shared" si="66"/>
        <v>0</v>
      </c>
      <c r="FX109" s="3">
        <f t="shared" si="66"/>
        <v>0</v>
      </c>
      <c r="FY109" s="3">
        <f t="shared" si="66"/>
        <v>0</v>
      </c>
      <c r="FZ109" s="3">
        <f t="shared" si="66"/>
        <v>0</v>
      </c>
      <c r="GA109" s="3">
        <f t="shared" si="66"/>
        <v>0</v>
      </c>
      <c r="GB109" s="3">
        <f t="shared" si="66"/>
        <v>0</v>
      </c>
      <c r="GC109" s="3">
        <f t="shared" si="66"/>
        <v>0</v>
      </c>
      <c r="GD109" s="3">
        <f t="shared" si="66"/>
        <v>0</v>
      </c>
      <c r="GE109" s="3">
        <f t="shared" si="66"/>
        <v>0</v>
      </c>
      <c r="GF109" s="3">
        <f t="shared" si="66"/>
        <v>0</v>
      </c>
      <c r="GG109" s="3">
        <f t="shared" si="66"/>
        <v>0</v>
      </c>
      <c r="GH109" s="3">
        <f t="shared" si="66"/>
        <v>0</v>
      </c>
      <c r="GI109" s="3">
        <f t="shared" si="66"/>
        <v>0</v>
      </c>
      <c r="GJ109" s="3">
        <f t="shared" si="66"/>
        <v>0</v>
      </c>
      <c r="GK109" s="3">
        <f t="shared" si="66"/>
        <v>0</v>
      </c>
      <c r="GL109" s="3">
        <f t="shared" si="66"/>
        <v>0</v>
      </c>
      <c r="GM109" s="3">
        <f t="shared" si="66"/>
        <v>0</v>
      </c>
      <c r="GN109" s="3">
        <f t="shared" si="66"/>
        <v>0</v>
      </c>
      <c r="GO109" s="3">
        <f t="shared" si="66"/>
        <v>0</v>
      </c>
      <c r="GP109" s="3">
        <f t="shared" si="66"/>
        <v>0</v>
      </c>
      <c r="GQ109" s="3">
        <f t="shared" si="66"/>
        <v>0</v>
      </c>
      <c r="GR109" s="3">
        <f t="shared" si="66"/>
        <v>0</v>
      </c>
      <c r="GS109" s="3">
        <f t="shared" si="66"/>
        <v>0</v>
      </c>
      <c r="GT109" s="3">
        <f t="shared" si="66"/>
        <v>0</v>
      </c>
      <c r="GU109" s="3">
        <f t="shared" si="66"/>
        <v>0</v>
      </c>
      <c r="GV109" s="3">
        <f t="shared" si="66"/>
        <v>0</v>
      </c>
      <c r="GW109" s="3">
        <f t="shared" si="66"/>
        <v>0</v>
      </c>
      <c r="GX109" s="3">
        <f t="shared" si="66"/>
        <v>0</v>
      </c>
    </row>
    <row r="111" spans="1:245" x14ac:dyDescent="0.2">
      <c r="A111">
        <v>17</v>
      </c>
      <c r="B111">
        <v>1</v>
      </c>
      <c r="C111">
        <f>ROW(SmtRes!A58)</f>
        <v>58</v>
      </c>
      <c r="D111">
        <f>ROW(EtalonRes!A64)</f>
        <v>64</v>
      </c>
      <c r="E111" t="s">
        <v>122</v>
      </c>
      <c r="F111" t="s">
        <v>123</v>
      </c>
      <c r="G111" t="s">
        <v>124</v>
      </c>
      <c r="H111" t="s">
        <v>36</v>
      </c>
      <c r="I111">
        <v>5</v>
      </c>
      <c r="J111">
        <v>0</v>
      </c>
      <c r="K111">
        <v>5</v>
      </c>
      <c r="O111">
        <f t="shared" ref="O111:O137" si="67">ROUND(CP111,2)</f>
        <v>17593.2</v>
      </c>
      <c r="P111">
        <f>SUMIF(SmtRes!AQ41:'SmtRes'!AQ58,"=1",SmtRes!DF41:'SmtRes'!DF58)</f>
        <v>0</v>
      </c>
      <c r="Q111">
        <f>SUMIF(SmtRes!AQ41:'SmtRes'!AQ58,"=1",SmtRes!DG41:'SmtRes'!DG58)</f>
        <v>8013.19</v>
      </c>
      <c r="R111">
        <f>SUMIF(SmtRes!AQ41:'SmtRes'!AQ58,"=1",SmtRes!DH41:'SmtRes'!DH58)</f>
        <v>2786.13</v>
      </c>
      <c r="S111">
        <f>SUMIF(SmtRes!AQ41:'SmtRes'!AQ58,"=1",SmtRes!DI41:'SmtRes'!DI58)</f>
        <v>6793.88</v>
      </c>
      <c r="T111">
        <f t="shared" ref="T111:T137" si="68">ROUND(CU111*I111,2)</f>
        <v>0</v>
      </c>
      <c r="U111">
        <f>SUMIF(SmtRes!AQ41:'SmtRes'!AQ58,"=1",SmtRes!CV41:'SmtRes'!CV58)</f>
        <v>15.4224</v>
      </c>
      <c r="V111">
        <f>SUMIF(SmtRes!AQ41:'SmtRes'!AQ58,"=1",SmtRes!CW41:'SmtRes'!CW58)</f>
        <v>5.22</v>
      </c>
      <c r="W111">
        <f t="shared" ref="W111:W137" si="69">ROUND(CX111*I111,2)</f>
        <v>0</v>
      </c>
      <c r="X111">
        <f t="shared" ref="X111:X137" si="70">ROUND(CY111,2)</f>
        <v>9867.41</v>
      </c>
      <c r="Y111">
        <f t="shared" ref="Y111:Y137" si="71">ROUND(CZ111,2)</f>
        <v>5748.01</v>
      </c>
      <c r="AA111">
        <v>312661732</v>
      </c>
      <c r="AB111">
        <f t="shared" ref="AB111:AB137" si="72">ROUND((AC111+AD111+AF111),6)</f>
        <v>2961.41185</v>
      </c>
      <c r="AC111">
        <f>ROUND((0),6)</f>
        <v>0</v>
      </c>
      <c r="AD111">
        <f>ROUND((((SUM(SmtRes!BR41:'SmtRes'!BR58))-(SUM(SmtRes!BS41:'SmtRes'!BS58)))+AE111),6)</f>
        <v>1602.63672</v>
      </c>
      <c r="AE111">
        <f>ROUND((SUM(SmtRes!BS41:'SmtRes'!BS58)),6)</f>
        <v>557.22456</v>
      </c>
      <c r="AF111">
        <f>ROUND((SUM(SmtRes!BT41:'SmtRes'!BT58)),6)</f>
        <v>1358.77513</v>
      </c>
      <c r="AG111">
        <f t="shared" ref="AG111:AG137" si="73">ROUND((AP111),6)</f>
        <v>0</v>
      </c>
      <c r="AH111">
        <f>(SUM(SmtRes!BU41:'SmtRes'!BU58))</f>
        <v>3.0844799999999997</v>
      </c>
      <c r="AI111">
        <f>(SUM(SmtRes!BV41:'SmtRes'!BV58))</f>
        <v>1.044</v>
      </c>
      <c r="AJ111">
        <f t="shared" ref="AJ111:AJ137" si="74">(AS111)</f>
        <v>0</v>
      </c>
      <c r="AK111">
        <v>3269.6394540000001</v>
      </c>
      <c r="AL111">
        <v>121.76385400000001</v>
      </c>
      <c r="AM111">
        <v>1335.5306</v>
      </c>
      <c r="AN111">
        <v>464.35380000000009</v>
      </c>
      <c r="AO111">
        <v>1347.9911999999999</v>
      </c>
      <c r="AP111">
        <v>0</v>
      </c>
      <c r="AQ111">
        <v>3.06</v>
      </c>
      <c r="AR111">
        <v>0.87000000000000011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125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126</v>
      </c>
      <c r="CE111">
        <v>0</v>
      </c>
      <c r="CF111">
        <v>0</v>
      </c>
      <c r="CG111">
        <v>0</v>
      </c>
      <c r="CM111">
        <v>0</v>
      </c>
      <c r="CN111" t="s">
        <v>661</v>
      </c>
      <c r="CO111">
        <v>0</v>
      </c>
      <c r="CP111">
        <f t="shared" ref="CP111:CP137" si="75">(P111+Q111+S111+R111)</f>
        <v>17593.2</v>
      </c>
      <c r="CQ111">
        <f>SUMIF(SmtRes!AQ41:'SmtRes'!AQ58,"=1",SmtRes!AA41:'SmtRes'!AA58)</f>
        <v>163324.25999999998</v>
      </c>
      <c r="CR111">
        <f>SUMIF(SmtRes!AQ41:'SmtRes'!AQ58,"=1",SmtRes!AB41:'SmtRes'!AB58)</f>
        <v>2356.52</v>
      </c>
      <c r="CS111">
        <f>SUMIF(SmtRes!AQ41:'SmtRes'!AQ58,"=1",SmtRes!AC41:'SmtRes'!AC58)</f>
        <v>1027.3000000000002</v>
      </c>
      <c r="CT111">
        <f>SUMIF(SmtRes!AQ41:'SmtRes'!AQ58,"=1",SmtRes!AD41:'SmtRes'!AD58)</f>
        <v>440.52</v>
      </c>
      <c r="CU111">
        <f t="shared" ref="CU111:CU137" si="76">AG111</f>
        <v>0</v>
      </c>
      <c r="CV111">
        <f>SUMIF(SmtRes!AQ41:'SmtRes'!AQ58,"=1",SmtRes!BU41:'SmtRes'!BU58)</f>
        <v>3.0844799999999997</v>
      </c>
      <c r="CW111">
        <f>SUMIF(SmtRes!AQ41:'SmtRes'!AQ58,"=1",SmtRes!BV41:'SmtRes'!BV58)</f>
        <v>1.044</v>
      </c>
      <c r="CX111">
        <f t="shared" ref="CX111:CX137" si="77">AJ111</f>
        <v>0</v>
      </c>
      <c r="CY111">
        <f t="shared" ref="CY111:CY137" si="78">(((S111+R111)*AT111)/100)</f>
        <v>9867.4102999999996</v>
      </c>
      <c r="CZ111">
        <f t="shared" ref="CZ111:CZ137" si="79">(((S111+R111)*AU111)/100)</f>
        <v>5748.0059999999994</v>
      </c>
      <c r="DC111" t="s">
        <v>3</v>
      </c>
      <c r="DD111" t="s">
        <v>22</v>
      </c>
      <c r="DE111" t="s">
        <v>49</v>
      </c>
      <c r="DF111" t="s">
        <v>49</v>
      </c>
      <c r="DG111" t="s">
        <v>127</v>
      </c>
      <c r="DH111" t="s">
        <v>3</v>
      </c>
      <c r="DI111" t="s">
        <v>127</v>
      </c>
      <c r="DJ111" t="s">
        <v>49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36</v>
      </c>
      <c r="DW111" t="s">
        <v>36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27</v>
      </c>
      <c r="EH111">
        <v>27</v>
      </c>
      <c r="EI111" t="s">
        <v>28</v>
      </c>
      <c r="EJ111">
        <v>1</v>
      </c>
      <c r="EK111">
        <v>33001</v>
      </c>
      <c r="EL111" t="s">
        <v>28</v>
      </c>
      <c r="EM111" t="s">
        <v>29</v>
      </c>
      <c r="EO111" t="s">
        <v>128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3.06</v>
      </c>
      <c r="EX111">
        <v>0.87</v>
      </c>
      <c r="EY111">
        <v>0</v>
      </c>
      <c r="FQ111">
        <v>0</v>
      </c>
      <c r="FR111">
        <f t="shared" ref="FR111:FR137" si="80">ROUND(IF(BI111=3,GM111,0),2)</f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183402157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ref="GL111:GL137" si="81">ROUND(IF(AND(BH111=3,BI111=3,FS111&lt;&gt;0),P111,0),2)</f>
        <v>0</v>
      </c>
      <c r="GM111">
        <f t="shared" ref="GM111:GM137" si="82">ROUND(O111+X111+Y111,2)+GX111</f>
        <v>33208.620000000003</v>
      </c>
      <c r="GN111">
        <f t="shared" ref="GN111:GN137" si="83">IF(OR(BI111=0,BI111=1),GM111-GX111,0)</f>
        <v>33208.620000000003</v>
      </c>
      <c r="GO111">
        <f t="shared" ref="GO111:GO137" si="84">IF(BI111=2,GM111-GX111,0)</f>
        <v>0</v>
      </c>
      <c r="GP111">
        <f t="shared" ref="GP111:GP137" si="85"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 t="shared" ref="GV111:GV137" si="86">ROUND((GT111),6)</f>
        <v>0</v>
      </c>
      <c r="GW111">
        <v>1</v>
      </c>
      <c r="GX111">
        <f t="shared" ref="GX111:GX137" si="87">ROUND(HC111*I111,2)</f>
        <v>0</v>
      </c>
      <c r="HA111">
        <v>0</v>
      </c>
      <c r="HB111">
        <v>0</v>
      </c>
      <c r="HC111">
        <f t="shared" ref="HC111:HC137" si="88">GV111*GW111</f>
        <v>0</v>
      </c>
      <c r="HE111" t="s">
        <v>3</v>
      </c>
      <c r="HF111" t="s">
        <v>3</v>
      </c>
      <c r="HM111" t="s">
        <v>3</v>
      </c>
      <c r="HN111" t="s">
        <v>31</v>
      </c>
      <c r="HO111" t="s">
        <v>32</v>
      </c>
      <c r="HP111" t="s">
        <v>28</v>
      </c>
      <c r="HQ111" t="s">
        <v>28</v>
      </c>
      <c r="IK111">
        <v>0</v>
      </c>
    </row>
    <row r="112" spans="1:245" x14ac:dyDescent="0.2">
      <c r="A112">
        <v>18</v>
      </c>
      <c r="B112">
        <v>1</v>
      </c>
      <c r="C112">
        <v>47</v>
      </c>
      <c r="E112" t="s">
        <v>129</v>
      </c>
      <c r="F112" t="s">
        <v>130</v>
      </c>
      <c r="G112" t="s">
        <v>131</v>
      </c>
      <c r="H112" t="s">
        <v>132</v>
      </c>
      <c r="I112">
        <f>I111*J112</f>
        <v>0</v>
      </c>
      <c r="J112">
        <v>0</v>
      </c>
      <c r="K112">
        <v>0</v>
      </c>
      <c r="O112">
        <f t="shared" si="67"/>
        <v>0</v>
      </c>
      <c r="P112">
        <f t="shared" ref="P112:P119" si="89">ROUND(CQ112*I112,2)</f>
        <v>0</v>
      </c>
      <c r="Q112">
        <f t="shared" ref="Q112:Q119" si="90">ROUND(CR112*I112,2)</f>
        <v>0</v>
      </c>
      <c r="R112">
        <f t="shared" ref="R112:R119" si="91">ROUND(CS112*I112,2)</f>
        <v>0</v>
      </c>
      <c r="S112">
        <f t="shared" ref="S112:S119" si="92">ROUND(CT112*I112,2)</f>
        <v>0</v>
      </c>
      <c r="T112">
        <f t="shared" si="68"/>
        <v>0</v>
      </c>
      <c r="U112">
        <f t="shared" ref="U112:U119" si="93">ROUND(CV112*I112,7)</f>
        <v>0</v>
      </c>
      <c r="V112">
        <f t="shared" ref="V112:V119" si="94">ROUND(CW112*I112,7)</f>
        <v>0</v>
      </c>
      <c r="W112">
        <f t="shared" si="69"/>
        <v>0</v>
      </c>
      <c r="X112">
        <f t="shared" si="70"/>
        <v>0</v>
      </c>
      <c r="Y112">
        <f t="shared" si="71"/>
        <v>0</v>
      </c>
      <c r="AA112">
        <v>312661732</v>
      </c>
      <c r="AB112">
        <f t="shared" si="72"/>
        <v>174.93</v>
      </c>
      <c r="AC112">
        <f t="shared" ref="AC112:AC119" si="95">ROUND((ES112),6)</f>
        <v>174.93</v>
      </c>
      <c r="AD112">
        <f t="shared" ref="AD112:AD119" si="96">ROUND((((ET112)-(EU112))+AE112),6)</f>
        <v>0</v>
      </c>
      <c r="AE112">
        <f t="shared" ref="AE112:AF119" si="97">ROUND((EU112),6)</f>
        <v>0</v>
      </c>
      <c r="AF112">
        <f t="shared" si="97"/>
        <v>0</v>
      </c>
      <c r="AG112">
        <f t="shared" si="73"/>
        <v>0</v>
      </c>
      <c r="AH112">
        <f t="shared" ref="AH112:AI119" si="98">(EW112)</f>
        <v>0</v>
      </c>
      <c r="AI112">
        <f t="shared" si="98"/>
        <v>0</v>
      </c>
      <c r="AJ112">
        <f t="shared" si="74"/>
        <v>0</v>
      </c>
      <c r="AK112">
        <v>174.93</v>
      </c>
      <c r="AL112">
        <v>174.93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1.1200000000000001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133</v>
      </c>
      <c r="BM112">
        <v>33001</v>
      </c>
      <c r="BN112">
        <v>0</v>
      </c>
      <c r="BO112" t="s">
        <v>130</v>
      </c>
      <c r="BP112">
        <v>1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659</v>
      </c>
      <c r="CO112">
        <v>0</v>
      </c>
      <c r="CP112">
        <f t="shared" si="75"/>
        <v>0</v>
      </c>
      <c r="CQ112">
        <f t="shared" ref="CQ112:CQ119" si="99">ROUND(AL112*BC112,2)</f>
        <v>195.92</v>
      </c>
      <c r="CR112">
        <f t="shared" ref="CR112:CR119" si="100">ROUND(AM112*BB112,2)</f>
        <v>0</v>
      </c>
      <c r="CS112">
        <f t="shared" ref="CS112:CS119" si="101">ROUND(AN112*BS112,2)</f>
        <v>0</v>
      </c>
      <c r="CT112">
        <f t="shared" ref="CT112:CT119" si="102">ROUND(AO112*BA112,2)</f>
        <v>0</v>
      </c>
      <c r="CU112">
        <f t="shared" si="76"/>
        <v>0</v>
      </c>
      <c r="CV112">
        <f t="shared" ref="CV112:CW119" si="103">AH112</f>
        <v>0</v>
      </c>
      <c r="CW112">
        <f t="shared" si="103"/>
        <v>0</v>
      </c>
      <c r="CX112">
        <f t="shared" si="77"/>
        <v>0</v>
      </c>
      <c r="CY112">
        <f t="shared" si="78"/>
        <v>0</v>
      </c>
      <c r="CZ112">
        <f t="shared" si="7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132</v>
      </c>
      <c r="DW112" t="s">
        <v>132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27</v>
      </c>
      <c r="EH112">
        <v>27</v>
      </c>
      <c r="EI112" t="s">
        <v>28</v>
      </c>
      <c r="EJ112">
        <v>1</v>
      </c>
      <c r="EK112">
        <v>33001</v>
      </c>
      <c r="EL112" t="s">
        <v>28</v>
      </c>
      <c r="EM112" t="s">
        <v>29</v>
      </c>
      <c r="EO112" t="s">
        <v>37</v>
      </c>
      <c r="EQ112">
        <v>0</v>
      </c>
      <c r="ER112">
        <v>174.93</v>
      </c>
      <c r="ES112">
        <v>174.93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80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391631581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81"/>
        <v>0</v>
      </c>
      <c r="GM112">
        <f t="shared" si="82"/>
        <v>0</v>
      </c>
      <c r="GN112">
        <f t="shared" si="83"/>
        <v>0</v>
      </c>
      <c r="GO112">
        <f t="shared" si="84"/>
        <v>0</v>
      </c>
      <c r="GP112">
        <f t="shared" si="85"/>
        <v>0</v>
      </c>
      <c r="GR112">
        <v>0</v>
      </c>
      <c r="GS112">
        <v>3</v>
      </c>
      <c r="GT112">
        <v>0</v>
      </c>
      <c r="GU112" t="s">
        <v>3</v>
      </c>
      <c r="GV112">
        <f t="shared" si="86"/>
        <v>0</v>
      </c>
      <c r="GW112">
        <v>1</v>
      </c>
      <c r="GX112">
        <f t="shared" si="87"/>
        <v>0</v>
      </c>
      <c r="HA112">
        <v>0</v>
      </c>
      <c r="HB112">
        <v>0</v>
      </c>
      <c r="HC112">
        <f t="shared" si="88"/>
        <v>0</v>
      </c>
      <c r="HE112" t="s">
        <v>3</v>
      </c>
      <c r="HF112" t="s">
        <v>3</v>
      </c>
      <c r="HM112" t="s">
        <v>48</v>
      </c>
      <c r="HN112" t="s">
        <v>31</v>
      </c>
      <c r="HO112" t="s">
        <v>32</v>
      </c>
      <c r="HP112" t="s">
        <v>28</v>
      </c>
      <c r="HQ112" t="s">
        <v>28</v>
      </c>
      <c r="IK112">
        <v>0</v>
      </c>
    </row>
    <row r="113" spans="1:245" x14ac:dyDescent="0.2">
      <c r="A113">
        <v>18</v>
      </c>
      <c r="B113">
        <v>1</v>
      </c>
      <c r="C113">
        <v>49</v>
      </c>
      <c r="E113" t="s">
        <v>134</v>
      </c>
      <c r="F113" t="s">
        <v>135</v>
      </c>
      <c r="G113" t="s">
        <v>136</v>
      </c>
      <c r="H113" t="s">
        <v>36</v>
      </c>
      <c r="I113">
        <f>I111*J113</f>
        <v>0</v>
      </c>
      <c r="J113">
        <v>0</v>
      </c>
      <c r="K113">
        <v>0</v>
      </c>
      <c r="O113">
        <f t="shared" si="67"/>
        <v>0</v>
      </c>
      <c r="P113">
        <f t="shared" si="89"/>
        <v>0</v>
      </c>
      <c r="Q113">
        <f t="shared" si="90"/>
        <v>0</v>
      </c>
      <c r="R113">
        <f t="shared" si="91"/>
        <v>0</v>
      </c>
      <c r="S113">
        <f t="shared" si="92"/>
        <v>0</v>
      </c>
      <c r="T113">
        <f t="shared" si="68"/>
        <v>0</v>
      </c>
      <c r="U113">
        <f t="shared" si="93"/>
        <v>0</v>
      </c>
      <c r="V113">
        <f t="shared" si="94"/>
        <v>0</v>
      </c>
      <c r="W113">
        <f t="shared" si="69"/>
        <v>0</v>
      </c>
      <c r="X113">
        <f t="shared" si="70"/>
        <v>0</v>
      </c>
      <c r="Y113">
        <f t="shared" si="71"/>
        <v>0</v>
      </c>
      <c r="AA113">
        <v>312661732</v>
      </c>
      <c r="AB113">
        <f t="shared" si="72"/>
        <v>0</v>
      </c>
      <c r="AC113">
        <f t="shared" si="95"/>
        <v>0</v>
      </c>
      <c r="AD113">
        <f t="shared" si="96"/>
        <v>0</v>
      </c>
      <c r="AE113">
        <f t="shared" si="97"/>
        <v>0</v>
      </c>
      <c r="AF113">
        <f t="shared" si="97"/>
        <v>0</v>
      </c>
      <c r="AG113">
        <f t="shared" si="73"/>
        <v>0</v>
      </c>
      <c r="AH113">
        <f t="shared" si="98"/>
        <v>0</v>
      </c>
      <c r="AI113">
        <f t="shared" si="98"/>
        <v>0</v>
      </c>
      <c r="AJ113">
        <f t="shared" si="74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659</v>
      </c>
      <c r="CO113">
        <v>0</v>
      </c>
      <c r="CP113">
        <f t="shared" si="75"/>
        <v>0</v>
      </c>
      <c r="CQ113">
        <f t="shared" si="99"/>
        <v>0</v>
      </c>
      <c r="CR113">
        <f t="shared" si="100"/>
        <v>0</v>
      </c>
      <c r="CS113">
        <f t="shared" si="101"/>
        <v>0</v>
      </c>
      <c r="CT113">
        <f t="shared" si="102"/>
        <v>0</v>
      </c>
      <c r="CU113">
        <f t="shared" si="76"/>
        <v>0</v>
      </c>
      <c r="CV113">
        <f t="shared" si="103"/>
        <v>0</v>
      </c>
      <c r="CW113">
        <f t="shared" si="103"/>
        <v>0</v>
      </c>
      <c r="CX113">
        <f t="shared" si="77"/>
        <v>0</v>
      </c>
      <c r="CY113">
        <f t="shared" si="78"/>
        <v>0</v>
      </c>
      <c r="CZ113">
        <f t="shared" si="7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36</v>
      </c>
      <c r="DW113" t="s">
        <v>36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27</v>
      </c>
      <c r="EH113">
        <v>27</v>
      </c>
      <c r="EI113" t="s">
        <v>28</v>
      </c>
      <c r="EJ113">
        <v>1</v>
      </c>
      <c r="EK113">
        <v>33001</v>
      </c>
      <c r="EL113" t="s">
        <v>28</v>
      </c>
      <c r="EM113" t="s">
        <v>29</v>
      </c>
      <c r="EO113" t="s">
        <v>37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80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457934895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1"/>
        <v>0</v>
      </c>
      <c r="GM113">
        <f t="shared" si="82"/>
        <v>0</v>
      </c>
      <c r="GN113">
        <f t="shared" si="83"/>
        <v>0</v>
      </c>
      <c r="GO113">
        <f t="shared" si="84"/>
        <v>0</v>
      </c>
      <c r="GP113">
        <f t="shared" si="85"/>
        <v>0</v>
      </c>
      <c r="GR113">
        <v>0</v>
      </c>
      <c r="GS113">
        <v>3</v>
      </c>
      <c r="GT113">
        <v>0</v>
      </c>
      <c r="GU113" t="s">
        <v>3</v>
      </c>
      <c r="GV113">
        <f t="shared" si="86"/>
        <v>0</v>
      </c>
      <c r="GW113">
        <v>1</v>
      </c>
      <c r="GX113">
        <f t="shared" si="87"/>
        <v>0</v>
      </c>
      <c r="HA113">
        <v>0</v>
      </c>
      <c r="HB113">
        <v>0</v>
      </c>
      <c r="HC113">
        <f t="shared" si="88"/>
        <v>0</v>
      </c>
      <c r="HE113" t="s">
        <v>3</v>
      </c>
      <c r="HF113" t="s">
        <v>3</v>
      </c>
      <c r="HM113" t="s">
        <v>48</v>
      </c>
      <c r="HN113" t="s">
        <v>31</v>
      </c>
      <c r="HO113" t="s">
        <v>32</v>
      </c>
      <c r="HP113" t="s">
        <v>28</v>
      </c>
      <c r="HQ113" t="s">
        <v>28</v>
      </c>
      <c r="IK113">
        <v>0</v>
      </c>
    </row>
    <row r="114" spans="1:245" x14ac:dyDescent="0.2">
      <c r="A114">
        <v>18</v>
      </c>
      <c r="B114">
        <v>1</v>
      </c>
      <c r="C114">
        <v>50</v>
      </c>
      <c r="E114" t="s">
        <v>137</v>
      </c>
      <c r="F114" t="s">
        <v>138</v>
      </c>
      <c r="G114" t="s">
        <v>139</v>
      </c>
      <c r="H114" t="s">
        <v>140</v>
      </c>
      <c r="I114">
        <f>I111*J114</f>
        <v>0</v>
      </c>
      <c r="J114">
        <v>0</v>
      </c>
      <c r="K114">
        <v>0</v>
      </c>
      <c r="O114">
        <f t="shared" si="67"/>
        <v>0</v>
      </c>
      <c r="P114">
        <f t="shared" si="89"/>
        <v>0</v>
      </c>
      <c r="Q114">
        <f t="shared" si="90"/>
        <v>0</v>
      </c>
      <c r="R114">
        <f t="shared" si="91"/>
        <v>0</v>
      </c>
      <c r="S114">
        <f t="shared" si="92"/>
        <v>0</v>
      </c>
      <c r="T114">
        <f t="shared" si="68"/>
        <v>0</v>
      </c>
      <c r="U114">
        <f t="shared" si="93"/>
        <v>0</v>
      </c>
      <c r="V114">
        <f t="shared" si="94"/>
        <v>0</v>
      </c>
      <c r="W114">
        <f t="shared" si="69"/>
        <v>0</v>
      </c>
      <c r="X114">
        <f t="shared" si="70"/>
        <v>0</v>
      </c>
      <c r="Y114">
        <f t="shared" si="71"/>
        <v>0</v>
      </c>
      <c r="AA114">
        <v>312661732</v>
      </c>
      <c r="AB114">
        <f t="shared" si="72"/>
        <v>0</v>
      </c>
      <c r="AC114">
        <f t="shared" si="95"/>
        <v>0</v>
      </c>
      <c r="AD114">
        <f t="shared" si="96"/>
        <v>0</v>
      </c>
      <c r="AE114">
        <f t="shared" si="97"/>
        <v>0</v>
      </c>
      <c r="AF114">
        <f t="shared" si="97"/>
        <v>0</v>
      </c>
      <c r="AG114">
        <f t="shared" si="73"/>
        <v>0</v>
      </c>
      <c r="AH114">
        <f t="shared" si="98"/>
        <v>0</v>
      </c>
      <c r="AI114">
        <f t="shared" si="98"/>
        <v>0</v>
      </c>
      <c r="AJ114">
        <f t="shared" si="74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659</v>
      </c>
      <c r="CO114">
        <v>0</v>
      </c>
      <c r="CP114">
        <f t="shared" si="75"/>
        <v>0</v>
      </c>
      <c r="CQ114">
        <f t="shared" si="99"/>
        <v>0</v>
      </c>
      <c r="CR114">
        <f t="shared" si="100"/>
        <v>0</v>
      </c>
      <c r="CS114">
        <f t="shared" si="101"/>
        <v>0</v>
      </c>
      <c r="CT114">
        <f t="shared" si="102"/>
        <v>0</v>
      </c>
      <c r="CU114">
        <f t="shared" si="76"/>
        <v>0</v>
      </c>
      <c r="CV114">
        <f t="shared" si="103"/>
        <v>0</v>
      </c>
      <c r="CW114">
        <f t="shared" si="103"/>
        <v>0</v>
      </c>
      <c r="CX114">
        <f t="shared" si="77"/>
        <v>0</v>
      </c>
      <c r="CY114">
        <f t="shared" si="78"/>
        <v>0</v>
      </c>
      <c r="CZ114">
        <f t="shared" si="7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140</v>
      </c>
      <c r="DW114" t="s">
        <v>140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27</v>
      </c>
      <c r="EH114">
        <v>27</v>
      </c>
      <c r="EI114" t="s">
        <v>28</v>
      </c>
      <c r="EJ114">
        <v>1</v>
      </c>
      <c r="EK114">
        <v>33001</v>
      </c>
      <c r="EL114" t="s">
        <v>28</v>
      </c>
      <c r="EM114" t="s">
        <v>29</v>
      </c>
      <c r="EO114" t="s">
        <v>37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80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1602794472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1"/>
        <v>0</v>
      </c>
      <c r="GM114">
        <f t="shared" si="82"/>
        <v>0</v>
      </c>
      <c r="GN114">
        <f t="shared" si="83"/>
        <v>0</v>
      </c>
      <c r="GO114">
        <f t="shared" si="84"/>
        <v>0</v>
      </c>
      <c r="GP114">
        <f t="shared" si="85"/>
        <v>0</v>
      </c>
      <c r="GR114">
        <v>0</v>
      </c>
      <c r="GS114">
        <v>3</v>
      </c>
      <c r="GT114">
        <v>0</v>
      </c>
      <c r="GU114" t="s">
        <v>3</v>
      </c>
      <c r="GV114">
        <f t="shared" si="86"/>
        <v>0</v>
      </c>
      <c r="GW114">
        <v>1</v>
      </c>
      <c r="GX114">
        <f t="shared" si="87"/>
        <v>0</v>
      </c>
      <c r="HA114">
        <v>0</v>
      </c>
      <c r="HB114">
        <v>0</v>
      </c>
      <c r="HC114">
        <f t="shared" si="88"/>
        <v>0</v>
      </c>
      <c r="HE114" t="s">
        <v>3</v>
      </c>
      <c r="HF114" t="s">
        <v>3</v>
      </c>
      <c r="HM114" t="s">
        <v>48</v>
      </c>
      <c r="HN114" t="s">
        <v>31</v>
      </c>
      <c r="HO114" t="s">
        <v>32</v>
      </c>
      <c r="HP114" t="s">
        <v>28</v>
      </c>
      <c r="HQ114" t="s">
        <v>28</v>
      </c>
      <c r="IK114">
        <v>0</v>
      </c>
    </row>
    <row r="115" spans="1:245" x14ac:dyDescent="0.2">
      <c r="A115">
        <v>18</v>
      </c>
      <c r="B115">
        <v>1</v>
      </c>
      <c r="C115">
        <v>51</v>
      </c>
      <c r="E115" t="s">
        <v>141</v>
      </c>
      <c r="F115" t="s">
        <v>142</v>
      </c>
      <c r="G115" t="s">
        <v>143</v>
      </c>
      <c r="H115" t="s">
        <v>132</v>
      </c>
      <c r="I115">
        <f>I111*J115</f>
        <v>0</v>
      </c>
      <c r="J115">
        <v>0</v>
      </c>
      <c r="K115">
        <v>0</v>
      </c>
      <c r="O115">
        <f t="shared" si="67"/>
        <v>0</v>
      </c>
      <c r="P115">
        <f t="shared" si="89"/>
        <v>0</v>
      </c>
      <c r="Q115">
        <f t="shared" si="90"/>
        <v>0</v>
      </c>
      <c r="R115">
        <f t="shared" si="91"/>
        <v>0</v>
      </c>
      <c r="S115">
        <f t="shared" si="92"/>
        <v>0</v>
      </c>
      <c r="T115">
        <f t="shared" si="68"/>
        <v>0</v>
      </c>
      <c r="U115">
        <f t="shared" si="93"/>
        <v>0</v>
      </c>
      <c r="V115">
        <f t="shared" si="94"/>
        <v>0</v>
      </c>
      <c r="W115">
        <f t="shared" si="69"/>
        <v>0</v>
      </c>
      <c r="X115">
        <f t="shared" si="70"/>
        <v>0</v>
      </c>
      <c r="Y115">
        <f t="shared" si="71"/>
        <v>0</v>
      </c>
      <c r="AA115">
        <v>312661732</v>
      </c>
      <c r="AB115">
        <f t="shared" si="72"/>
        <v>0</v>
      </c>
      <c r="AC115">
        <f t="shared" si="95"/>
        <v>0</v>
      </c>
      <c r="AD115">
        <f t="shared" si="96"/>
        <v>0</v>
      </c>
      <c r="AE115">
        <f t="shared" si="97"/>
        <v>0</v>
      </c>
      <c r="AF115">
        <f t="shared" si="97"/>
        <v>0</v>
      </c>
      <c r="AG115">
        <f t="shared" si="73"/>
        <v>0</v>
      </c>
      <c r="AH115">
        <f t="shared" si="98"/>
        <v>0</v>
      </c>
      <c r="AI115">
        <f t="shared" si="98"/>
        <v>0</v>
      </c>
      <c r="AJ115">
        <f t="shared" si="74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659</v>
      </c>
      <c r="CO115">
        <v>0</v>
      </c>
      <c r="CP115">
        <f t="shared" si="75"/>
        <v>0</v>
      </c>
      <c r="CQ115">
        <f t="shared" si="99"/>
        <v>0</v>
      </c>
      <c r="CR115">
        <f t="shared" si="100"/>
        <v>0</v>
      </c>
      <c r="CS115">
        <f t="shared" si="101"/>
        <v>0</v>
      </c>
      <c r="CT115">
        <f t="shared" si="102"/>
        <v>0</v>
      </c>
      <c r="CU115">
        <f t="shared" si="76"/>
        <v>0</v>
      </c>
      <c r="CV115">
        <f t="shared" si="103"/>
        <v>0</v>
      </c>
      <c r="CW115">
        <f t="shared" si="103"/>
        <v>0</v>
      </c>
      <c r="CX115">
        <f t="shared" si="77"/>
        <v>0</v>
      </c>
      <c r="CY115">
        <f t="shared" si="78"/>
        <v>0</v>
      </c>
      <c r="CZ115">
        <f t="shared" si="7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132</v>
      </c>
      <c r="DW115" t="s">
        <v>132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27</v>
      </c>
      <c r="EH115">
        <v>27</v>
      </c>
      <c r="EI115" t="s">
        <v>28</v>
      </c>
      <c r="EJ115">
        <v>1</v>
      </c>
      <c r="EK115">
        <v>33001</v>
      </c>
      <c r="EL115" t="s">
        <v>28</v>
      </c>
      <c r="EM115" t="s">
        <v>29</v>
      </c>
      <c r="EO115" t="s">
        <v>37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80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-1111733769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1"/>
        <v>0</v>
      </c>
      <c r="GM115">
        <f t="shared" si="82"/>
        <v>0</v>
      </c>
      <c r="GN115">
        <f t="shared" si="83"/>
        <v>0</v>
      </c>
      <c r="GO115">
        <f t="shared" si="84"/>
        <v>0</v>
      </c>
      <c r="GP115">
        <f t="shared" si="85"/>
        <v>0</v>
      </c>
      <c r="GR115">
        <v>0</v>
      </c>
      <c r="GS115">
        <v>3</v>
      </c>
      <c r="GT115">
        <v>0</v>
      </c>
      <c r="GU115" t="s">
        <v>3</v>
      </c>
      <c r="GV115">
        <f t="shared" si="86"/>
        <v>0</v>
      </c>
      <c r="GW115">
        <v>1</v>
      </c>
      <c r="GX115">
        <f t="shared" si="87"/>
        <v>0</v>
      </c>
      <c r="HA115">
        <v>0</v>
      </c>
      <c r="HB115">
        <v>0</v>
      </c>
      <c r="HC115">
        <f t="shared" si="88"/>
        <v>0</v>
      </c>
      <c r="HE115" t="s">
        <v>3</v>
      </c>
      <c r="HF115" t="s">
        <v>3</v>
      </c>
      <c r="HM115" t="s">
        <v>48</v>
      </c>
      <c r="HN115" t="s">
        <v>31</v>
      </c>
      <c r="HO115" t="s">
        <v>32</v>
      </c>
      <c r="HP115" t="s">
        <v>28</v>
      </c>
      <c r="HQ115" t="s">
        <v>28</v>
      </c>
      <c r="IK115">
        <v>0</v>
      </c>
    </row>
    <row r="116" spans="1:245" x14ac:dyDescent="0.2">
      <c r="A116">
        <v>18</v>
      </c>
      <c r="B116">
        <v>1</v>
      </c>
      <c r="C116">
        <v>52</v>
      </c>
      <c r="E116" t="s">
        <v>144</v>
      </c>
      <c r="F116" t="s">
        <v>145</v>
      </c>
      <c r="G116" t="s">
        <v>146</v>
      </c>
      <c r="H116" t="s">
        <v>140</v>
      </c>
      <c r="I116">
        <f>I111*J116</f>
        <v>0</v>
      </c>
      <c r="J116">
        <v>0</v>
      </c>
      <c r="K116">
        <v>0</v>
      </c>
      <c r="O116">
        <f t="shared" si="67"/>
        <v>0</v>
      </c>
      <c r="P116">
        <f t="shared" si="89"/>
        <v>0</v>
      </c>
      <c r="Q116">
        <f t="shared" si="90"/>
        <v>0</v>
      </c>
      <c r="R116">
        <f t="shared" si="91"/>
        <v>0</v>
      </c>
      <c r="S116">
        <f t="shared" si="92"/>
        <v>0</v>
      </c>
      <c r="T116">
        <f t="shared" si="68"/>
        <v>0</v>
      </c>
      <c r="U116">
        <f t="shared" si="93"/>
        <v>0</v>
      </c>
      <c r="V116">
        <f t="shared" si="94"/>
        <v>0</v>
      </c>
      <c r="W116">
        <f t="shared" si="69"/>
        <v>0</v>
      </c>
      <c r="X116">
        <f t="shared" si="70"/>
        <v>0</v>
      </c>
      <c r="Y116">
        <f t="shared" si="71"/>
        <v>0</v>
      </c>
      <c r="AA116">
        <v>312661732</v>
      </c>
      <c r="AB116">
        <f t="shared" si="72"/>
        <v>0</v>
      </c>
      <c r="AC116">
        <f t="shared" si="95"/>
        <v>0</v>
      </c>
      <c r="AD116">
        <f t="shared" si="96"/>
        <v>0</v>
      </c>
      <c r="AE116">
        <f t="shared" si="97"/>
        <v>0</v>
      </c>
      <c r="AF116">
        <f t="shared" si="97"/>
        <v>0</v>
      </c>
      <c r="AG116">
        <f t="shared" si="73"/>
        <v>0</v>
      </c>
      <c r="AH116">
        <f t="shared" si="98"/>
        <v>0</v>
      </c>
      <c r="AI116">
        <f t="shared" si="98"/>
        <v>0</v>
      </c>
      <c r="AJ116">
        <f t="shared" si="7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659</v>
      </c>
      <c r="CO116">
        <v>0</v>
      </c>
      <c r="CP116">
        <f t="shared" si="75"/>
        <v>0</v>
      </c>
      <c r="CQ116">
        <f t="shared" si="99"/>
        <v>0</v>
      </c>
      <c r="CR116">
        <f t="shared" si="100"/>
        <v>0</v>
      </c>
      <c r="CS116">
        <f t="shared" si="101"/>
        <v>0</v>
      </c>
      <c r="CT116">
        <f t="shared" si="102"/>
        <v>0</v>
      </c>
      <c r="CU116">
        <f t="shared" si="76"/>
        <v>0</v>
      </c>
      <c r="CV116">
        <f t="shared" si="103"/>
        <v>0</v>
      </c>
      <c r="CW116">
        <f t="shared" si="103"/>
        <v>0</v>
      </c>
      <c r="CX116">
        <f t="shared" si="77"/>
        <v>0</v>
      </c>
      <c r="CY116">
        <f t="shared" si="78"/>
        <v>0</v>
      </c>
      <c r="CZ116">
        <f t="shared" si="7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140</v>
      </c>
      <c r="DW116" t="s">
        <v>140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27</v>
      </c>
      <c r="EH116">
        <v>27</v>
      </c>
      <c r="EI116" t="s">
        <v>28</v>
      </c>
      <c r="EJ116">
        <v>1</v>
      </c>
      <c r="EK116">
        <v>33001</v>
      </c>
      <c r="EL116" t="s">
        <v>28</v>
      </c>
      <c r="EM116" t="s">
        <v>29</v>
      </c>
      <c r="EO116" t="s">
        <v>37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80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1613753229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1"/>
        <v>0</v>
      </c>
      <c r="GM116">
        <f t="shared" si="82"/>
        <v>0</v>
      </c>
      <c r="GN116">
        <f t="shared" si="83"/>
        <v>0</v>
      </c>
      <c r="GO116">
        <f t="shared" si="84"/>
        <v>0</v>
      </c>
      <c r="GP116">
        <f t="shared" si="85"/>
        <v>0</v>
      </c>
      <c r="GR116">
        <v>0</v>
      </c>
      <c r="GS116">
        <v>3</v>
      </c>
      <c r="GT116">
        <v>0</v>
      </c>
      <c r="GU116" t="s">
        <v>3</v>
      </c>
      <c r="GV116">
        <f t="shared" si="86"/>
        <v>0</v>
      </c>
      <c r="GW116">
        <v>1</v>
      </c>
      <c r="GX116">
        <f t="shared" si="87"/>
        <v>0</v>
      </c>
      <c r="HA116">
        <v>0</v>
      </c>
      <c r="HB116">
        <v>0</v>
      </c>
      <c r="HC116">
        <f t="shared" si="88"/>
        <v>0</v>
      </c>
      <c r="HE116" t="s">
        <v>3</v>
      </c>
      <c r="HF116" t="s">
        <v>3</v>
      </c>
      <c r="HM116" t="s">
        <v>48</v>
      </c>
      <c r="HN116" t="s">
        <v>31</v>
      </c>
      <c r="HO116" t="s">
        <v>32</v>
      </c>
      <c r="HP116" t="s">
        <v>28</v>
      </c>
      <c r="HQ116" t="s">
        <v>28</v>
      </c>
      <c r="IK116">
        <v>0</v>
      </c>
    </row>
    <row r="117" spans="1:245" x14ac:dyDescent="0.2">
      <c r="A117">
        <v>18</v>
      </c>
      <c r="B117">
        <v>1</v>
      </c>
      <c r="C117">
        <v>56</v>
      </c>
      <c r="E117" t="s">
        <v>147</v>
      </c>
      <c r="F117" t="s">
        <v>148</v>
      </c>
      <c r="G117" t="s">
        <v>149</v>
      </c>
      <c r="H117" t="s">
        <v>36</v>
      </c>
      <c r="I117">
        <f>I111*J117</f>
        <v>0</v>
      </c>
      <c r="J117">
        <v>0</v>
      </c>
      <c r="K117">
        <v>0</v>
      </c>
      <c r="O117">
        <f t="shared" si="67"/>
        <v>0</v>
      </c>
      <c r="P117">
        <f t="shared" si="89"/>
        <v>0</v>
      </c>
      <c r="Q117">
        <f t="shared" si="90"/>
        <v>0</v>
      </c>
      <c r="R117">
        <f t="shared" si="91"/>
        <v>0</v>
      </c>
      <c r="S117">
        <f t="shared" si="92"/>
        <v>0</v>
      </c>
      <c r="T117">
        <f t="shared" si="68"/>
        <v>0</v>
      </c>
      <c r="U117">
        <f t="shared" si="93"/>
        <v>0</v>
      </c>
      <c r="V117">
        <f t="shared" si="94"/>
        <v>0</v>
      </c>
      <c r="W117">
        <f t="shared" si="69"/>
        <v>0</v>
      </c>
      <c r="X117">
        <f t="shared" si="70"/>
        <v>0</v>
      </c>
      <c r="Y117">
        <f t="shared" si="71"/>
        <v>0</v>
      </c>
      <c r="AA117">
        <v>312661732</v>
      </c>
      <c r="AB117">
        <f t="shared" si="72"/>
        <v>0</v>
      </c>
      <c r="AC117">
        <f t="shared" si="95"/>
        <v>0</v>
      </c>
      <c r="AD117">
        <f t="shared" si="96"/>
        <v>0</v>
      </c>
      <c r="AE117">
        <f t="shared" si="97"/>
        <v>0</v>
      </c>
      <c r="AF117">
        <f t="shared" si="97"/>
        <v>0</v>
      </c>
      <c r="AG117">
        <f t="shared" si="73"/>
        <v>0</v>
      </c>
      <c r="AH117">
        <f t="shared" si="98"/>
        <v>0</v>
      </c>
      <c r="AI117">
        <f t="shared" si="98"/>
        <v>0</v>
      </c>
      <c r="AJ117">
        <f t="shared" si="74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659</v>
      </c>
      <c r="CO117">
        <v>0</v>
      </c>
      <c r="CP117">
        <f t="shared" si="75"/>
        <v>0</v>
      </c>
      <c r="CQ117">
        <f t="shared" si="99"/>
        <v>0</v>
      </c>
      <c r="CR117">
        <f t="shared" si="100"/>
        <v>0</v>
      </c>
      <c r="CS117">
        <f t="shared" si="101"/>
        <v>0</v>
      </c>
      <c r="CT117">
        <f t="shared" si="102"/>
        <v>0</v>
      </c>
      <c r="CU117">
        <f t="shared" si="76"/>
        <v>0</v>
      </c>
      <c r="CV117">
        <f t="shared" si="103"/>
        <v>0</v>
      </c>
      <c r="CW117">
        <f t="shared" si="103"/>
        <v>0</v>
      </c>
      <c r="CX117">
        <f t="shared" si="77"/>
        <v>0</v>
      </c>
      <c r="CY117">
        <f t="shared" si="78"/>
        <v>0</v>
      </c>
      <c r="CZ117">
        <f t="shared" si="79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36</v>
      </c>
      <c r="DW117" t="s">
        <v>36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27</v>
      </c>
      <c r="EH117">
        <v>27</v>
      </c>
      <c r="EI117" t="s">
        <v>28</v>
      </c>
      <c r="EJ117">
        <v>1</v>
      </c>
      <c r="EK117">
        <v>33001</v>
      </c>
      <c r="EL117" t="s">
        <v>28</v>
      </c>
      <c r="EM117" t="s">
        <v>29</v>
      </c>
      <c r="EO117" t="s">
        <v>37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80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-950997571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1"/>
        <v>0</v>
      </c>
      <c r="GM117">
        <f t="shared" si="82"/>
        <v>0</v>
      </c>
      <c r="GN117">
        <f t="shared" si="83"/>
        <v>0</v>
      </c>
      <c r="GO117">
        <f t="shared" si="84"/>
        <v>0</v>
      </c>
      <c r="GP117">
        <f t="shared" si="85"/>
        <v>0</v>
      </c>
      <c r="GR117">
        <v>0</v>
      </c>
      <c r="GS117">
        <v>3</v>
      </c>
      <c r="GT117">
        <v>0</v>
      </c>
      <c r="GU117" t="s">
        <v>3</v>
      </c>
      <c r="GV117">
        <f t="shared" si="86"/>
        <v>0</v>
      </c>
      <c r="GW117">
        <v>1</v>
      </c>
      <c r="GX117">
        <f t="shared" si="87"/>
        <v>0</v>
      </c>
      <c r="HA117">
        <v>0</v>
      </c>
      <c r="HB117">
        <v>0</v>
      </c>
      <c r="HC117">
        <f t="shared" si="88"/>
        <v>0</v>
      </c>
      <c r="HE117" t="s">
        <v>3</v>
      </c>
      <c r="HF117" t="s">
        <v>3</v>
      </c>
      <c r="HM117" t="s">
        <v>48</v>
      </c>
      <c r="HN117" t="s">
        <v>31</v>
      </c>
      <c r="HO117" t="s">
        <v>32</v>
      </c>
      <c r="HP117" t="s">
        <v>28</v>
      </c>
      <c r="HQ117" t="s">
        <v>28</v>
      </c>
      <c r="IK117">
        <v>0</v>
      </c>
    </row>
    <row r="118" spans="1:245" x14ac:dyDescent="0.2">
      <c r="A118">
        <v>18</v>
      </c>
      <c r="B118">
        <v>1</v>
      </c>
      <c r="C118">
        <v>57</v>
      </c>
      <c r="E118" t="s">
        <v>150</v>
      </c>
      <c r="F118" t="s">
        <v>151</v>
      </c>
      <c r="G118" t="s">
        <v>152</v>
      </c>
      <c r="H118" t="s">
        <v>36</v>
      </c>
      <c r="I118">
        <f>I111*J118</f>
        <v>0</v>
      </c>
      <c r="J118">
        <v>0</v>
      </c>
      <c r="K118">
        <v>0</v>
      </c>
      <c r="O118">
        <f t="shared" si="67"/>
        <v>0</v>
      </c>
      <c r="P118">
        <f t="shared" si="89"/>
        <v>0</v>
      </c>
      <c r="Q118">
        <f t="shared" si="90"/>
        <v>0</v>
      </c>
      <c r="R118">
        <f t="shared" si="91"/>
        <v>0</v>
      </c>
      <c r="S118">
        <f t="shared" si="92"/>
        <v>0</v>
      </c>
      <c r="T118">
        <f t="shared" si="68"/>
        <v>0</v>
      </c>
      <c r="U118">
        <f t="shared" si="93"/>
        <v>0</v>
      </c>
      <c r="V118">
        <f t="shared" si="94"/>
        <v>0</v>
      </c>
      <c r="W118">
        <f t="shared" si="69"/>
        <v>0</v>
      </c>
      <c r="X118">
        <f t="shared" si="70"/>
        <v>0</v>
      </c>
      <c r="Y118">
        <f t="shared" si="71"/>
        <v>0</v>
      </c>
      <c r="AA118">
        <v>312661732</v>
      </c>
      <c r="AB118">
        <f t="shared" si="72"/>
        <v>0</v>
      </c>
      <c r="AC118">
        <f t="shared" si="95"/>
        <v>0</v>
      </c>
      <c r="AD118">
        <f t="shared" si="96"/>
        <v>0</v>
      </c>
      <c r="AE118">
        <f t="shared" si="97"/>
        <v>0</v>
      </c>
      <c r="AF118">
        <f t="shared" si="97"/>
        <v>0</v>
      </c>
      <c r="AG118">
        <f t="shared" si="73"/>
        <v>0</v>
      </c>
      <c r="AH118">
        <f t="shared" si="98"/>
        <v>0</v>
      </c>
      <c r="AI118">
        <f t="shared" si="98"/>
        <v>0</v>
      </c>
      <c r="AJ118">
        <f t="shared" si="74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659</v>
      </c>
      <c r="CO118">
        <v>0</v>
      </c>
      <c r="CP118">
        <f t="shared" si="75"/>
        <v>0</v>
      </c>
      <c r="CQ118">
        <f t="shared" si="99"/>
        <v>0</v>
      </c>
      <c r="CR118">
        <f t="shared" si="100"/>
        <v>0</v>
      </c>
      <c r="CS118">
        <f t="shared" si="101"/>
        <v>0</v>
      </c>
      <c r="CT118">
        <f t="shared" si="102"/>
        <v>0</v>
      </c>
      <c r="CU118">
        <f t="shared" si="76"/>
        <v>0</v>
      </c>
      <c r="CV118">
        <f t="shared" si="103"/>
        <v>0</v>
      </c>
      <c r="CW118">
        <f t="shared" si="103"/>
        <v>0</v>
      </c>
      <c r="CX118">
        <f t="shared" si="77"/>
        <v>0</v>
      </c>
      <c r="CY118">
        <f t="shared" si="78"/>
        <v>0</v>
      </c>
      <c r="CZ118">
        <f t="shared" si="79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36</v>
      </c>
      <c r="DW118" t="s">
        <v>36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27</v>
      </c>
      <c r="EH118">
        <v>27</v>
      </c>
      <c r="EI118" t="s">
        <v>28</v>
      </c>
      <c r="EJ118">
        <v>1</v>
      </c>
      <c r="EK118">
        <v>33001</v>
      </c>
      <c r="EL118" t="s">
        <v>28</v>
      </c>
      <c r="EM118" t="s">
        <v>29</v>
      </c>
      <c r="EO118" t="s">
        <v>37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80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-320198552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1"/>
        <v>0</v>
      </c>
      <c r="GM118">
        <f t="shared" si="82"/>
        <v>0</v>
      </c>
      <c r="GN118">
        <f t="shared" si="83"/>
        <v>0</v>
      </c>
      <c r="GO118">
        <f t="shared" si="84"/>
        <v>0</v>
      </c>
      <c r="GP118">
        <f t="shared" si="85"/>
        <v>0</v>
      </c>
      <c r="GR118">
        <v>0</v>
      </c>
      <c r="GS118">
        <v>3</v>
      </c>
      <c r="GT118">
        <v>0</v>
      </c>
      <c r="GU118" t="s">
        <v>3</v>
      </c>
      <c r="GV118">
        <f t="shared" si="86"/>
        <v>0</v>
      </c>
      <c r="GW118">
        <v>1</v>
      </c>
      <c r="GX118">
        <f t="shared" si="87"/>
        <v>0</v>
      </c>
      <c r="HA118">
        <v>0</v>
      </c>
      <c r="HB118">
        <v>0</v>
      </c>
      <c r="HC118">
        <f t="shared" si="88"/>
        <v>0</v>
      </c>
      <c r="HE118" t="s">
        <v>3</v>
      </c>
      <c r="HF118" t="s">
        <v>3</v>
      </c>
      <c r="HM118" t="s">
        <v>48</v>
      </c>
      <c r="HN118" t="s">
        <v>31</v>
      </c>
      <c r="HO118" t="s">
        <v>32</v>
      </c>
      <c r="HP118" t="s">
        <v>28</v>
      </c>
      <c r="HQ118" t="s">
        <v>28</v>
      </c>
      <c r="IK118">
        <v>0</v>
      </c>
    </row>
    <row r="119" spans="1:245" x14ac:dyDescent="0.2">
      <c r="A119">
        <v>18</v>
      </c>
      <c r="B119">
        <v>1</v>
      </c>
      <c r="C119">
        <v>58</v>
      </c>
      <c r="E119" t="s">
        <v>153</v>
      </c>
      <c r="F119" t="s">
        <v>154</v>
      </c>
      <c r="G119" t="s">
        <v>155</v>
      </c>
      <c r="H119" t="s">
        <v>36</v>
      </c>
      <c r="I119">
        <f>I111*J119</f>
        <v>0</v>
      </c>
      <c r="J119">
        <v>0</v>
      </c>
      <c r="K119">
        <v>0.1</v>
      </c>
      <c r="O119">
        <f t="shared" si="67"/>
        <v>0</v>
      </c>
      <c r="P119">
        <f t="shared" si="89"/>
        <v>0</v>
      </c>
      <c r="Q119">
        <f t="shared" si="90"/>
        <v>0</v>
      </c>
      <c r="R119">
        <f t="shared" si="91"/>
        <v>0</v>
      </c>
      <c r="S119">
        <f t="shared" si="92"/>
        <v>0</v>
      </c>
      <c r="T119">
        <f t="shared" si="68"/>
        <v>0</v>
      </c>
      <c r="U119">
        <f t="shared" si="93"/>
        <v>0</v>
      </c>
      <c r="V119">
        <f t="shared" si="94"/>
        <v>0</v>
      </c>
      <c r="W119">
        <f t="shared" si="69"/>
        <v>0</v>
      </c>
      <c r="X119">
        <f t="shared" si="70"/>
        <v>0</v>
      </c>
      <c r="Y119">
        <f t="shared" si="71"/>
        <v>0</v>
      </c>
      <c r="AA119">
        <v>312661732</v>
      </c>
      <c r="AB119">
        <f t="shared" si="72"/>
        <v>0</v>
      </c>
      <c r="AC119">
        <f t="shared" si="95"/>
        <v>0</v>
      </c>
      <c r="AD119">
        <f t="shared" si="96"/>
        <v>0</v>
      </c>
      <c r="AE119">
        <f t="shared" si="97"/>
        <v>0</v>
      </c>
      <c r="AF119">
        <f t="shared" si="97"/>
        <v>0</v>
      </c>
      <c r="AG119">
        <f t="shared" si="73"/>
        <v>0</v>
      </c>
      <c r="AH119">
        <f t="shared" si="98"/>
        <v>0</v>
      </c>
      <c r="AI119">
        <f t="shared" si="98"/>
        <v>0</v>
      </c>
      <c r="AJ119">
        <f t="shared" si="74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659</v>
      </c>
      <c r="CO119">
        <v>0</v>
      </c>
      <c r="CP119">
        <f t="shared" si="75"/>
        <v>0</v>
      </c>
      <c r="CQ119">
        <f t="shared" si="99"/>
        <v>0</v>
      </c>
      <c r="CR119">
        <f t="shared" si="100"/>
        <v>0</v>
      </c>
      <c r="CS119">
        <f t="shared" si="101"/>
        <v>0</v>
      </c>
      <c r="CT119">
        <f t="shared" si="102"/>
        <v>0</v>
      </c>
      <c r="CU119">
        <f t="shared" si="76"/>
        <v>0</v>
      </c>
      <c r="CV119">
        <f t="shared" si="103"/>
        <v>0</v>
      </c>
      <c r="CW119">
        <f t="shared" si="103"/>
        <v>0</v>
      </c>
      <c r="CX119">
        <f t="shared" si="77"/>
        <v>0</v>
      </c>
      <c r="CY119">
        <f t="shared" si="78"/>
        <v>0</v>
      </c>
      <c r="CZ119">
        <f t="shared" si="79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36</v>
      </c>
      <c r="DW119" t="s">
        <v>36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27</v>
      </c>
      <c r="EH119">
        <v>27</v>
      </c>
      <c r="EI119" t="s">
        <v>28</v>
      </c>
      <c r="EJ119">
        <v>1</v>
      </c>
      <c r="EK119">
        <v>33001</v>
      </c>
      <c r="EL119" t="s">
        <v>28</v>
      </c>
      <c r="EM119" t="s">
        <v>29</v>
      </c>
      <c r="EO119" t="s">
        <v>37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80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326010188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1"/>
        <v>0</v>
      </c>
      <c r="GM119">
        <f t="shared" si="82"/>
        <v>0</v>
      </c>
      <c r="GN119">
        <f t="shared" si="83"/>
        <v>0</v>
      </c>
      <c r="GO119">
        <f t="shared" si="84"/>
        <v>0</v>
      </c>
      <c r="GP119">
        <f t="shared" si="85"/>
        <v>0</v>
      </c>
      <c r="GR119">
        <v>0</v>
      </c>
      <c r="GS119">
        <v>3</v>
      </c>
      <c r="GT119">
        <v>0</v>
      </c>
      <c r="GU119" t="s">
        <v>3</v>
      </c>
      <c r="GV119">
        <f t="shared" si="86"/>
        <v>0</v>
      </c>
      <c r="GW119">
        <v>1</v>
      </c>
      <c r="GX119">
        <f t="shared" si="87"/>
        <v>0</v>
      </c>
      <c r="HA119">
        <v>0</v>
      </c>
      <c r="HB119">
        <v>0</v>
      </c>
      <c r="HC119">
        <f t="shared" si="88"/>
        <v>0</v>
      </c>
      <c r="HE119" t="s">
        <v>3</v>
      </c>
      <c r="HF119" t="s">
        <v>3</v>
      </c>
      <c r="HM119" t="s">
        <v>48</v>
      </c>
      <c r="HN119" t="s">
        <v>31</v>
      </c>
      <c r="HO119" t="s">
        <v>32</v>
      </c>
      <c r="HP119" t="s">
        <v>28</v>
      </c>
      <c r="HQ119" t="s">
        <v>28</v>
      </c>
      <c r="IK119">
        <v>0</v>
      </c>
    </row>
    <row r="120" spans="1:245" x14ac:dyDescent="0.2">
      <c r="A120">
        <v>17</v>
      </c>
      <c r="B120">
        <v>1</v>
      </c>
      <c r="C120">
        <f>ROW(SmtRes!A61)</f>
        <v>61</v>
      </c>
      <c r="D120">
        <f>ROW(EtalonRes!A67)</f>
        <v>67</v>
      </c>
      <c r="E120" t="s">
        <v>156</v>
      </c>
      <c r="F120" t="s">
        <v>157</v>
      </c>
      <c r="G120" t="s">
        <v>158</v>
      </c>
      <c r="H120" t="s">
        <v>36</v>
      </c>
      <c r="I120">
        <v>-5</v>
      </c>
      <c r="J120">
        <v>0</v>
      </c>
      <c r="K120">
        <v>-5</v>
      </c>
      <c r="O120">
        <f t="shared" si="67"/>
        <v>-3839.86</v>
      </c>
      <c r="P120">
        <f>SUMIF(SmtRes!AQ59:'SmtRes'!AQ61,"=1",SmtRes!DF59:'SmtRes'!DF61)</f>
        <v>0</v>
      </c>
      <c r="Q120">
        <f>SUMIF(SmtRes!AQ59:'SmtRes'!AQ61,"=1",SmtRes!DG59:'SmtRes'!DG61)</f>
        <v>-2500.31</v>
      </c>
      <c r="R120">
        <f>SUMIF(SmtRes!AQ59:'SmtRes'!AQ61,"=1",SmtRes!DH59:'SmtRes'!DH61)</f>
        <v>-758.06</v>
      </c>
      <c r="S120">
        <f>SUMIF(SmtRes!AQ59:'SmtRes'!AQ61,"=1",SmtRes!DI59:'SmtRes'!DI61)</f>
        <v>-581.49</v>
      </c>
      <c r="T120">
        <f t="shared" si="68"/>
        <v>0</v>
      </c>
      <c r="U120">
        <f>SUMIF(SmtRes!AQ59:'SmtRes'!AQ61,"=1",SmtRes!CV59:'SmtRes'!CV61)</f>
        <v>-1.32</v>
      </c>
      <c r="V120">
        <f>SUMIF(SmtRes!AQ59:'SmtRes'!AQ61,"=1",SmtRes!CW59:'SmtRes'!CW61)</f>
        <v>-1.38</v>
      </c>
      <c r="W120">
        <f t="shared" si="69"/>
        <v>0</v>
      </c>
      <c r="X120">
        <f t="shared" si="70"/>
        <v>-1379.74</v>
      </c>
      <c r="Y120">
        <f t="shared" si="71"/>
        <v>-803.73</v>
      </c>
      <c r="AA120">
        <v>312661732</v>
      </c>
      <c r="AB120">
        <f t="shared" si="72"/>
        <v>616.3596</v>
      </c>
      <c r="AC120">
        <f>ROUND((0),6)</f>
        <v>0</v>
      </c>
      <c r="AD120">
        <f>ROUND((((SUM(SmtRes!BR59:'SmtRes'!BR61))-(SUM(SmtRes!BS59:'SmtRes'!BS61)))+AE120),6)</f>
        <v>500.06232</v>
      </c>
      <c r="AE120">
        <f>ROUND((SUM(SmtRes!BS59:'SmtRes'!BS61)),6)</f>
        <v>151.61232000000001</v>
      </c>
      <c r="AF120">
        <f>ROUND((SUM(SmtRes!BT59:'SmtRes'!BT61)),6)</f>
        <v>116.29728</v>
      </c>
      <c r="AG120">
        <f t="shared" si="73"/>
        <v>0</v>
      </c>
      <c r="AH120">
        <f>(SUM(SmtRes!BU59:'SmtRes'!BU61))</f>
        <v>0.26400000000000001</v>
      </c>
      <c r="AI120">
        <f>(SUM(SmtRes!BV59:'SmtRes'!BV61))</f>
        <v>0.27600000000000002</v>
      </c>
      <c r="AJ120">
        <f t="shared" si="74"/>
        <v>0</v>
      </c>
      <c r="AK120">
        <v>639.97660000000008</v>
      </c>
      <c r="AL120">
        <v>0</v>
      </c>
      <c r="AM120">
        <v>416.71859999999998</v>
      </c>
      <c r="AN120">
        <v>126.34360000000002</v>
      </c>
      <c r="AO120">
        <v>96.914400000000001</v>
      </c>
      <c r="AP120">
        <v>0</v>
      </c>
      <c r="AQ120">
        <v>0.22</v>
      </c>
      <c r="AR120">
        <v>0.23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159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660</v>
      </c>
      <c r="CO120">
        <v>0</v>
      </c>
      <c r="CP120">
        <f t="shared" si="75"/>
        <v>-3839.86</v>
      </c>
      <c r="CQ120">
        <f>SUMIF(SmtRes!AQ59:'SmtRes'!AQ61,"=1",SmtRes!AA59:'SmtRes'!AA61)</f>
        <v>0</v>
      </c>
      <c r="CR120">
        <f>SUMIF(SmtRes!AQ59:'SmtRes'!AQ61,"=1",SmtRes!AB59:'SmtRes'!AB61)</f>
        <v>1811.82</v>
      </c>
      <c r="CS120">
        <f>SUMIF(SmtRes!AQ59:'SmtRes'!AQ61,"=1",SmtRes!AC59:'SmtRes'!AC61)</f>
        <v>549.32000000000005</v>
      </c>
      <c r="CT120">
        <f>SUMIF(SmtRes!AQ59:'SmtRes'!AQ61,"=1",SmtRes!AD59:'SmtRes'!AD61)</f>
        <v>440.52</v>
      </c>
      <c r="CU120">
        <f t="shared" si="76"/>
        <v>0</v>
      </c>
      <c r="CV120">
        <f>SUMIF(SmtRes!AQ59:'SmtRes'!AQ61,"=1",SmtRes!BU59:'SmtRes'!BU61)</f>
        <v>0.26400000000000001</v>
      </c>
      <c r="CW120">
        <f>SUMIF(SmtRes!AQ59:'SmtRes'!AQ61,"=1",SmtRes!BV59:'SmtRes'!BV61)</f>
        <v>0.27600000000000002</v>
      </c>
      <c r="CX120">
        <f t="shared" si="77"/>
        <v>0</v>
      </c>
      <c r="CY120">
        <f t="shared" si="78"/>
        <v>-1379.7365</v>
      </c>
      <c r="CZ120">
        <f t="shared" si="79"/>
        <v>-803.73</v>
      </c>
      <c r="DC120" t="s">
        <v>3</v>
      </c>
      <c r="DD120" t="s">
        <v>3</v>
      </c>
      <c r="DE120" t="s">
        <v>49</v>
      </c>
      <c r="DF120" t="s">
        <v>49</v>
      </c>
      <c r="DG120" t="s">
        <v>49</v>
      </c>
      <c r="DH120" t="s">
        <v>3</v>
      </c>
      <c r="DI120" t="s">
        <v>49</v>
      </c>
      <c r="DJ120" t="s">
        <v>49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36</v>
      </c>
      <c r="DW120" t="s">
        <v>36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27</v>
      </c>
      <c r="EH120">
        <v>27</v>
      </c>
      <c r="EI120" t="s">
        <v>28</v>
      </c>
      <c r="EJ120">
        <v>1</v>
      </c>
      <c r="EK120">
        <v>33001</v>
      </c>
      <c r="EL120" t="s">
        <v>28</v>
      </c>
      <c r="EM120" t="s">
        <v>29</v>
      </c>
      <c r="EO120" t="s">
        <v>50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0.22</v>
      </c>
      <c r="EX120">
        <v>0.23</v>
      </c>
      <c r="EY120">
        <v>0</v>
      </c>
      <c r="FQ120">
        <v>0</v>
      </c>
      <c r="FR120">
        <f t="shared" si="80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-1482326947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1"/>
        <v>0</v>
      </c>
      <c r="GM120">
        <f t="shared" si="82"/>
        <v>-6023.33</v>
      </c>
      <c r="GN120">
        <f t="shared" si="83"/>
        <v>-6023.33</v>
      </c>
      <c r="GO120">
        <f t="shared" si="84"/>
        <v>0</v>
      </c>
      <c r="GP120">
        <f t="shared" si="85"/>
        <v>0</v>
      </c>
      <c r="GR120">
        <v>0</v>
      </c>
      <c r="GS120">
        <v>3</v>
      </c>
      <c r="GT120">
        <v>0</v>
      </c>
      <c r="GU120" t="s">
        <v>3</v>
      </c>
      <c r="GV120">
        <f t="shared" si="86"/>
        <v>0</v>
      </c>
      <c r="GW120">
        <v>1</v>
      </c>
      <c r="GX120">
        <f t="shared" si="87"/>
        <v>0</v>
      </c>
      <c r="HA120">
        <v>0</v>
      </c>
      <c r="HB120">
        <v>0</v>
      </c>
      <c r="HC120">
        <f t="shared" si="88"/>
        <v>0</v>
      </c>
      <c r="HE120" t="s">
        <v>3</v>
      </c>
      <c r="HF120" t="s">
        <v>3</v>
      </c>
      <c r="HM120" t="s">
        <v>3</v>
      </c>
      <c r="HN120" t="s">
        <v>31</v>
      </c>
      <c r="HO120" t="s">
        <v>32</v>
      </c>
      <c r="HP120" t="s">
        <v>28</v>
      </c>
      <c r="HQ120" t="s">
        <v>28</v>
      </c>
      <c r="IK120">
        <v>0</v>
      </c>
    </row>
    <row r="121" spans="1:245" x14ac:dyDescent="0.2">
      <c r="A121">
        <v>17</v>
      </c>
      <c r="B121">
        <v>1</v>
      </c>
      <c r="C121">
        <f>ROW(SmtRes!A64)</f>
        <v>64</v>
      </c>
      <c r="D121">
        <f>ROW(EtalonRes!A70)</f>
        <v>70</v>
      </c>
      <c r="E121" t="s">
        <v>160</v>
      </c>
      <c r="F121" t="s">
        <v>157</v>
      </c>
      <c r="G121" t="s">
        <v>158</v>
      </c>
      <c r="H121" t="s">
        <v>36</v>
      </c>
      <c r="I121">
        <v>5</v>
      </c>
      <c r="J121">
        <v>0</v>
      </c>
      <c r="K121">
        <v>5</v>
      </c>
      <c r="O121">
        <f t="shared" si="67"/>
        <v>4799.83</v>
      </c>
      <c r="P121">
        <f>SUMIF(SmtRes!AQ62:'SmtRes'!AQ64,"=1",SmtRes!DF62:'SmtRes'!DF64)</f>
        <v>0</v>
      </c>
      <c r="Q121">
        <f>SUMIF(SmtRes!AQ62:'SmtRes'!AQ64,"=1",SmtRes!DG62:'SmtRes'!DG64)</f>
        <v>3125.39</v>
      </c>
      <c r="R121">
        <f>SUMIF(SmtRes!AQ62:'SmtRes'!AQ64,"=1",SmtRes!DH62:'SmtRes'!DH64)</f>
        <v>947.58</v>
      </c>
      <c r="S121">
        <f>SUMIF(SmtRes!AQ62:'SmtRes'!AQ64,"=1",SmtRes!DI62:'SmtRes'!DI64)</f>
        <v>726.86</v>
      </c>
      <c r="T121">
        <f t="shared" si="68"/>
        <v>0</v>
      </c>
      <c r="U121">
        <f>SUMIF(SmtRes!AQ62:'SmtRes'!AQ64,"=1",SmtRes!CV62:'SmtRes'!CV64)</f>
        <v>1.65</v>
      </c>
      <c r="V121">
        <f>SUMIF(SmtRes!AQ62:'SmtRes'!AQ64,"=1",SmtRes!CW62:'SmtRes'!CW64)</f>
        <v>1.7250000000000001</v>
      </c>
      <c r="W121">
        <f t="shared" si="69"/>
        <v>0</v>
      </c>
      <c r="X121">
        <f t="shared" si="70"/>
        <v>1724.67</v>
      </c>
      <c r="Y121">
        <f t="shared" si="71"/>
        <v>1004.66</v>
      </c>
      <c r="AA121">
        <v>312661732</v>
      </c>
      <c r="AB121">
        <f t="shared" si="72"/>
        <v>770.44949999999994</v>
      </c>
      <c r="AC121">
        <f>ROUND((0),6)</f>
        <v>0</v>
      </c>
      <c r="AD121">
        <f>ROUND((((SUM(SmtRes!BR62:'SmtRes'!BR64))-(SUM(SmtRes!BS62:'SmtRes'!BS64)))+AE121),6)</f>
        <v>625.0779</v>
      </c>
      <c r="AE121">
        <f>ROUND((SUM(SmtRes!BS62:'SmtRes'!BS64)),6)</f>
        <v>189.5154</v>
      </c>
      <c r="AF121">
        <f>ROUND((SUM(SmtRes!BT62:'SmtRes'!BT64)),6)</f>
        <v>145.3716</v>
      </c>
      <c r="AG121">
        <f t="shared" si="73"/>
        <v>0</v>
      </c>
      <c r="AH121">
        <f>(SUM(SmtRes!BU62:'SmtRes'!BU64))</f>
        <v>0.33</v>
      </c>
      <c r="AI121">
        <f>(SUM(SmtRes!BV62:'SmtRes'!BV64))</f>
        <v>0.34500000000000003</v>
      </c>
      <c r="AJ121">
        <f t="shared" si="74"/>
        <v>0</v>
      </c>
      <c r="AK121">
        <v>639.97660000000008</v>
      </c>
      <c r="AL121">
        <v>0</v>
      </c>
      <c r="AM121">
        <v>416.71859999999998</v>
      </c>
      <c r="AN121">
        <v>126.34360000000002</v>
      </c>
      <c r="AO121">
        <v>96.914400000000001</v>
      </c>
      <c r="AP121">
        <v>0</v>
      </c>
      <c r="AQ121">
        <v>0.22</v>
      </c>
      <c r="AR121">
        <v>0.23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159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662</v>
      </c>
      <c r="CO121">
        <v>0</v>
      </c>
      <c r="CP121">
        <f t="shared" si="75"/>
        <v>4799.83</v>
      </c>
      <c r="CQ121">
        <f>SUMIF(SmtRes!AQ62:'SmtRes'!AQ64,"=1",SmtRes!AA62:'SmtRes'!AA64)</f>
        <v>0</v>
      </c>
      <c r="CR121">
        <f>SUMIF(SmtRes!AQ62:'SmtRes'!AQ64,"=1",SmtRes!AB62:'SmtRes'!AB64)</f>
        <v>1811.82</v>
      </c>
      <c r="CS121">
        <f>SUMIF(SmtRes!AQ62:'SmtRes'!AQ64,"=1",SmtRes!AC62:'SmtRes'!AC64)</f>
        <v>549.32000000000005</v>
      </c>
      <c r="CT121">
        <f>SUMIF(SmtRes!AQ62:'SmtRes'!AQ64,"=1",SmtRes!AD62:'SmtRes'!AD64)</f>
        <v>440.52</v>
      </c>
      <c r="CU121">
        <f t="shared" si="76"/>
        <v>0</v>
      </c>
      <c r="CV121">
        <f>SUMIF(SmtRes!AQ62:'SmtRes'!AQ64,"=1",SmtRes!BU62:'SmtRes'!BU64)</f>
        <v>0.33</v>
      </c>
      <c r="CW121">
        <f>SUMIF(SmtRes!AQ62:'SmtRes'!AQ64,"=1",SmtRes!BV62:'SmtRes'!BV64)</f>
        <v>0.34500000000000003</v>
      </c>
      <c r="CX121">
        <f t="shared" si="77"/>
        <v>0</v>
      </c>
      <c r="CY121">
        <f t="shared" si="78"/>
        <v>1724.6732000000002</v>
      </c>
      <c r="CZ121">
        <f t="shared" si="79"/>
        <v>1004.6640000000001</v>
      </c>
      <c r="DC121" t="s">
        <v>3</v>
      </c>
      <c r="DD121" t="s">
        <v>3</v>
      </c>
      <c r="DE121" t="s">
        <v>161</v>
      </c>
      <c r="DF121" t="s">
        <v>161</v>
      </c>
      <c r="DG121" t="s">
        <v>161</v>
      </c>
      <c r="DH121" t="s">
        <v>3</v>
      </c>
      <c r="DI121" t="s">
        <v>161</v>
      </c>
      <c r="DJ121" t="s">
        <v>161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36</v>
      </c>
      <c r="DW121" t="s">
        <v>36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27</v>
      </c>
      <c r="EH121">
        <v>27</v>
      </c>
      <c r="EI121" t="s">
        <v>28</v>
      </c>
      <c r="EJ121">
        <v>1</v>
      </c>
      <c r="EK121">
        <v>33001</v>
      </c>
      <c r="EL121" t="s">
        <v>28</v>
      </c>
      <c r="EM121" t="s">
        <v>29</v>
      </c>
      <c r="EO121" t="s">
        <v>162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0.22</v>
      </c>
      <c r="EX121">
        <v>0.23</v>
      </c>
      <c r="EY121">
        <v>0</v>
      </c>
      <c r="FQ121">
        <v>0</v>
      </c>
      <c r="FR121">
        <f t="shared" si="80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-1482326947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1"/>
        <v>0</v>
      </c>
      <c r="GM121">
        <f t="shared" si="82"/>
        <v>7529.16</v>
      </c>
      <c r="GN121">
        <f t="shared" si="83"/>
        <v>7529.16</v>
      </c>
      <c r="GO121">
        <f t="shared" si="84"/>
        <v>0</v>
      </c>
      <c r="GP121">
        <f t="shared" si="85"/>
        <v>0</v>
      </c>
      <c r="GR121">
        <v>0</v>
      </c>
      <c r="GS121">
        <v>3</v>
      </c>
      <c r="GT121">
        <v>0</v>
      </c>
      <c r="GU121" t="s">
        <v>3</v>
      </c>
      <c r="GV121">
        <f t="shared" si="86"/>
        <v>0</v>
      </c>
      <c r="GW121">
        <v>1</v>
      </c>
      <c r="GX121">
        <f t="shared" si="87"/>
        <v>0</v>
      </c>
      <c r="HA121">
        <v>0</v>
      </c>
      <c r="HB121">
        <v>0</v>
      </c>
      <c r="HC121">
        <f t="shared" si="88"/>
        <v>0</v>
      </c>
      <c r="HE121" t="s">
        <v>3</v>
      </c>
      <c r="HF121" t="s">
        <v>3</v>
      </c>
      <c r="HM121" t="s">
        <v>3</v>
      </c>
      <c r="HN121" t="s">
        <v>31</v>
      </c>
      <c r="HO121" t="s">
        <v>32</v>
      </c>
      <c r="HP121" t="s">
        <v>28</v>
      </c>
      <c r="HQ121" t="s">
        <v>28</v>
      </c>
      <c r="IK121">
        <v>0</v>
      </c>
    </row>
    <row r="122" spans="1:245" x14ac:dyDescent="0.2">
      <c r="A122">
        <v>17</v>
      </c>
      <c r="B122">
        <v>1</v>
      </c>
      <c r="C122">
        <f>ROW(SmtRes!A84)</f>
        <v>84</v>
      </c>
      <c r="D122">
        <f>ROW(EtalonRes!A90)</f>
        <v>90</v>
      </c>
      <c r="E122" t="s">
        <v>163</v>
      </c>
      <c r="F122" t="s">
        <v>164</v>
      </c>
      <c r="G122" t="s">
        <v>165</v>
      </c>
      <c r="H122" t="s">
        <v>36</v>
      </c>
      <c r="I122">
        <v>2</v>
      </c>
      <c r="J122">
        <v>0</v>
      </c>
      <c r="K122">
        <v>2</v>
      </c>
      <c r="O122">
        <f t="shared" si="67"/>
        <v>15865.11</v>
      </c>
      <c r="P122">
        <f>SUMIF(SmtRes!AQ65:'SmtRes'!AQ84,"=1",SmtRes!DF65:'SmtRes'!DF84)</f>
        <v>0</v>
      </c>
      <c r="Q122">
        <f>SUMIF(SmtRes!AQ65:'SmtRes'!AQ84,"=1",SmtRes!DG65:'SmtRes'!DG84)</f>
        <v>7480.3</v>
      </c>
      <c r="R122">
        <f>SUMIF(SmtRes!AQ65:'SmtRes'!AQ84,"=1",SmtRes!DH65:'SmtRes'!DH84)</f>
        <v>2568.25</v>
      </c>
      <c r="S122">
        <f>SUMIF(SmtRes!AQ65:'SmtRes'!AQ84,"=1",SmtRes!DI65:'SmtRes'!DI84)</f>
        <v>5816.56</v>
      </c>
      <c r="T122">
        <f t="shared" si="68"/>
        <v>0</v>
      </c>
      <c r="U122">
        <f>SUMIF(SmtRes!AQ65:'SmtRes'!AQ84,"=1",SmtRes!CV65:'SmtRes'!CV84)</f>
        <v>13.20384</v>
      </c>
      <c r="V122">
        <f>SUMIF(SmtRes!AQ65:'SmtRes'!AQ84,"=1",SmtRes!CW65:'SmtRes'!CW84)</f>
        <v>4.8</v>
      </c>
      <c r="W122">
        <f t="shared" si="69"/>
        <v>0</v>
      </c>
      <c r="X122">
        <f t="shared" si="70"/>
        <v>8636.35</v>
      </c>
      <c r="Y122">
        <f t="shared" si="71"/>
        <v>5030.8900000000003</v>
      </c>
      <c r="AA122">
        <v>312661732</v>
      </c>
      <c r="AB122">
        <f t="shared" si="72"/>
        <v>6648.4281979999996</v>
      </c>
      <c r="AC122">
        <f>ROUND((0),6)</f>
        <v>0</v>
      </c>
      <c r="AD122">
        <f>ROUND((((SUM(SmtRes!BR65:'SmtRes'!BR84))-(SUM(SmtRes!BS65:'SmtRes'!BS84)))+AE122),6)</f>
        <v>3740.1504</v>
      </c>
      <c r="AE122">
        <f>ROUND((SUM(SmtRes!BS65:'SmtRes'!BS84)),6)</f>
        <v>1284.1248000000001</v>
      </c>
      <c r="AF122">
        <f>ROUND((SUM(SmtRes!BT65:'SmtRes'!BT84)),6)</f>
        <v>2908.2777980000001</v>
      </c>
      <c r="AG122">
        <f t="shared" si="73"/>
        <v>0</v>
      </c>
      <c r="AH122">
        <f>(SUM(SmtRes!BU65:'SmtRes'!BU84))</f>
        <v>6.6019200000000007</v>
      </c>
      <c r="AI122">
        <f>(SUM(SmtRes!BV65:'SmtRes'!BV84))</f>
        <v>2.4</v>
      </c>
      <c r="AJ122">
        <f t="shared" si="74"/>
        <v>0</v>
      </c>
      <c r="AK122">
        <v>6942.969454000001</v>
      </c>
      <c r="AL122">
        <v>121.76385400000001</v>
      </c>
      <c r="AM122">
        <v>3116.7920000000004</v>
      </c>
      <c r="AN122">
        <v>1070.1040000000003</v>
      </c>
      <c r="AO122">
        <v>2634.3096</v>
      </c>
      <c r="AP122">
        <v>0</v>
      </c>
      <c r="AQ122">
        <v>5.98</v>
      </c>
      <c r="AR122">
        <v>2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166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126</v>
      </c>
      <c r="CE122">
        <v>0</v>
      </c>
      <c r="CF122">
        <v>0</v>
      </c>
      <c r="CG122">
        <v>0</v>
      </c>
      <c r="CM122">
        <v>0</v>
      </c>
      <c r="CN122" t="s">
        <v>663</v>
      </c>
      <c r="CO122">
        <v>0</v>
      </c>
      <c r="CP122">
        <f t="shared" si="75"/>
        <v>15865.11</v>
      </c>
      <c r="CQ122">
        <f>SUMIF(SmtRes!AQ65:'SmtRes'!AQ84,"=1",SmtRes!AA65:'SmtRes'!AA84)</f>
        <v>163324.25999999998</v>
      </c>
      <c r="CR122">
        <f>SUMIF(SmtRes!AQ65:'SmtRes'!AQ84,"=1",SmtRes!AB65:'SmtRes'!AB84)</f>
        <v>2356.52</v>
      </c>
      <c r="CS122">
        <f>SUMIF(SmtRes!AQ65:'SmtRes'!AQ84,"=1",SmtRes!AC65:'SmtRes'!AC84)</f>
        <v>1027.3000000000002</v>
      </c>
      <c r="CT122">
        <f>SUMIF(SmtRes!AQ65:'SmtRes'!AQ84,"=1",SmtRes!AD65:'SmtRes'!AD84)</f>
        <v>440.52</v>
      </c>
      <c r="CU122">
        <f t="shared" si="76"/>
        <v>0</v>
      </c>
      <c r="CV122">
        <f>SUMIF(SmtRes!AQ65:'SmtRes'!AQ84,"=1",SmtRes!BU65:'SmtRes'!BU84)</f>
        <v>6.6019200000000007</v>
      </c>
      <c r="CW122">
        <f>SUMIF(SmtRes!AQ65:'SmtRes'!AQ84,"=1",SmtRes!BV65:'SmtRes'!BV84)</f>
        <v>2.4</v>
      </c>
      <c r="CX122">
        <f t="shared" si="77"/>
        <v>0</v>
      </c>
      <c r="CY122">
        <f t="shared" si="78"/>
        <v>8636.3543000000009</v>
      </c>
      <c r="CZ122">
        <f t="shared" si="79"/>
        <v>5030.8860000000013</v>
      </c>
      <c r="DC122" t="s">
        <v>3</v>
      </c>
      <c r="DD122" t="s">
        <v>22</v>
      </c>
      <c r="DE122" t="s">
        <v>49</v>
      </c>
      <c r="DF122" t="s">
        <v>49</v>
      </c>
      <c r="DG122" t="s">
        <v>167</v>
      </c>
      <c r="DH122" t="s">
        <v>3</v>
      </c>
      <c r="DI122" t="s">
        <v>167</v>
      </c>
      <c r="DJ122" t="s">
        <v>49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36</v>
      </c>
      <c r="DW122" t="s">
        <v>36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27</v>
      </c>
      <c r="EH122">
        <v>27</v>
      </c>
      <c r="EI122" t="s">
        <v>28</v>
      </c>
      <c r="EJ122">
        <v>1</v>
      </c>
      <c r="EK122">
        <v>33001</v>
      </c>
      <c r="EL122" t="s">
        <v>28</v>
      </c>
      <c r="EM122" t="s">
        <v>29</v>
      </c>
      <c r="EO122" t="s">
        <v>168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5.98</v>
      </c>
      <c r="EX122">
        <v>2</v>
      </c>
      <c r="EY122">
        <v>0</v>
      </c>
      <c r="FQ122">
        <v>0</v>
      </c>
      <c r="FR122">
        <f t="shared" si="80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1552335412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1"/>
        <v>0</v>
      </c>
      <c r="GM122">
        <f t="shared" si="82"/>
        <v>29532.35</v>
      </c>
      <c r="GN122">
        <f t="shared" si="83"/>
        <v>29532.35</v>
      </c>
      <c r="GO122">
        <f t="shared" si="84"/>
        <v>0</v>
      </c>
      <c r="GP122">
        <f t="shared" si="85"/>
        <v>0</v>
      </c>
      <c r="GR122">
        <v>0</v>
      </c>
      <c r="GS122">
        <v>3</v>
      </c>
      <c r="GT122">
        <v>0</v>
      </c>
      <c r="GU122" t="s">
        <v>3</v>
      </c>
      <c r="GV122">
        <f t="shared" si="86"/>
        <v>0</v>
      </c>
      <c r="GW122">
        <v>1</v>
      </c>
      <c r="GX122">
        <f t="shared" si="87"/>
        <v>0</v>
      </c>
      <c r="HA122">
        <v>0</v>
      </c>
      <c r="HB122">
        <v>0</v>
      </c>
      <c r="HC122">
        <f t="shared" si="88"/>
        <v>0</v>
      </c>
      <c r="HE122" t="s">
        <v>3</v>
      </c>
      <c r="HF122" t="s">
        <v>3</v>
      </c>
      <c r="HM122" t="s">
        <v>3</v>
      </c>
      <c r="HN122" t="s">
        <v>31</v>
      </c>
      <c r="HO122" t="s">
        <v>32</v>
      </c>
      <c r="HP122" t="s">
        <v>28</v>
      </c>
      <c r="HQ122" t="s">
        <v>28</v>
      </c>
      <c r="IK122">
        <v>0</v>
      </c>
    </row>
    <row r="123" spans="1:245" x14ac:dyDescent="0.2">
      <c r="A123">
        <v>18</v>
      </c>
      <c r="B123">
        <v>1</v>
      </c>
      <c r="C123">
        <v>71</v>
      </c>
      <c r="E123" t="s">
        <v>169</v>
      </c>
      <c r="F123" t="s">
        <v>130</v>
      </c>
      <c r="G123" t="s">
        <v>131</v>
      </c>
      <c r="H123" t="s">
        <v>132</v>
      </c>
      <c r="I123">
        <f>I122*J123</f>
        <v>0</v>
      </c>
      <c r="J123">
        <v>0</v>
      </c>
      <c r="K123">
        <v>0</v>
      </c>
      <c r="O123">
        <f t="shared" si="67"/>
        <v>0</v>
      </c>
      <c r="P123">
        <f t="shared" ref="P123:P132" si="104">ROUND(CQ123*I123,2)</f>
        <v>0</v>
      </c>
      <c r="Q123">
        <f t="shared" ref="Q123:Q132" si="105">ROUND(CR123*I123,2)</f>
        <v>0</v>
      </c>
      <c r="R123">
        <f t="shared" ref="R123:R132" si="106">ROUND(CS123*I123,2)</f>
        <v>0</v>
      </c>
      <c r="S123">
        <f t="shared" ref="S123:S132" si="107">ROUND(CT123*I123,2)</f>
        <v>0</v>
      </c>
      <c r="T123">
        <f t="shared" si="68"/>
        <v>0</v>
      </c>
      <c r="U123">
        <f t="shared" ref="U123:U132" si="108">ROUND(CV123*I123,7)</f>
        <v>0</v>
      </c>
      <c r="V123">
        <f t="shared" ref="V123:V132" si="109">ROUND(CW123*I123,7)</f>
        <v>0</v>
      </c>
      <c r="W123">
        <f t="shared" si="69"/>
        <v>0</v>
      </c>
      <c r="X123">
        <f t="shared" si="70"/>
        <v>0</v>
      </c>
      <c r="Y123">
        <f t="shared" si="71"/>
        <v>0</v>
      </c>
      <c r="AA123">
        <v>312661732</v>
      </c>
      <c r="AB123">
        <f t="shared" si="72"/>
        <v>174.93</v>
      </c>
      <c r="AC123">
        <f t="shared" ref="AC123:AC132" si="110">ROUND((ES123),6)</f>
        <v>174.93</v>
      </c>
      <c r="AD123">
        <f t="shared" ref="AD123:AD132" si="111">ROUND((((ET123)-(EU123))+AE123),6)</f>
        <v>0</v>
      </c>
      <c r="AE123">
        <f t="shared" ref="AE123:AE132" si="112">ROUND((EU123),6)</f>
        <v>0</v>
      </c>
      <c r="AF123">
        <f t="shared" ref="AF123:AF132" si="113">ROUND((EV123),6)</f>
        <v>0</v>
      </c>
      <c r="AG123">
        <f t="shared" si="73"/>
        <v>0</v>
      </c>
      <c r="AH123">
        <f t="shared" ref="AH123:AH132" si="114">(EW123)</f>
        <v>0</v>
      </c>
      <c r="AI123">
        <f t="shared" ref="AI123:AI132" si="115">(EX123)</f>
        <v>0</v>
      </c>
      <c r="AJ123">
        <f t="shared" si="74"/>
        <v>0</v>
      </c>
      <c r="AK123">
        <v>174.93</v>
      </c>
      <c r="AL123">
        <v>174.93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1.1200000000000001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133</v>
      </c>
      <c r="BM123">
        <v>33001</v>
      </c>
      <c r="BN123">
        <v>0</v>
      </c>
      <c r="BO123" t="s">
        <v>130</v>
      </c>
      <c r="BP123">
        <v>1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659</v>
      </c>
      <c r="CO123">
        <v>0</v>
      </c>
      <c r="CP123">
        <f t="shared" si="75"/>
        <v>0</v>
      </c>
      <c r="CQ123">
        <f t="shared" ref="CQ123:CQ132" si="116">ROUND(AL123*BC123,2)</f>
        <v>195.92</v>
      </c>
      <c r="CR123">
        <f t="shared" ref="CR123:CR132" si="117">ROUND(AM123*BB123,2)</f>
        <v>0</v>
      </c>
      <c r="CS123">
        <f t="shared" ref="CS123:CS132" si="118">ROUND(AN123*BS123,2)</f>
        <v>0</v>
      </c>
      <c r="CT123">
        <f t="shared" ref="CT123:CT132" si="119">ROUND(AO123*BA123,2)</f>
        <v>0</v>
      </c>
      <c r="CU123">
        <f t="shared" si="76"/>
        <v>0</v>
      </c>
      <c r="CV123">
        <f t="shared" ref="CV123:CV132" si="120">AH123</f>
        <v>0</v>
      </c>
      <c r="CW123">
        <f t="shared" ref="CW123:CW132" si="121">AI123</f>
        <v>0</v>
      </c>
      <c r="CX123">
        <f t="shared" si="77"/>
        <v>0</v>
      </c>
      <c r="CY123">
        <f t="shared" si="78"/>
        <v>0</v>
      </c>
      <c r="CZ123">
        <f t="shared" si="7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132</v>
      </c>
      <c r="DW123" t="s">
        <v>132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27</v>
      </c>
      <c r="EH123">
        <v>27</v>
      </c>
      <c r="EI123" t="s">
        <v>28</v>
      </c>
      <c r="EJ123">
        <v>1</v>
      </c>
      <c r="EK123">
        <v>33001</v>
      </c>
      <c r="EL123" t="s">
        <v>28</v>
      </c>
      <c r="EM123" t="s">
        <v>29</v>
      </c>
      <c r="EO123" t="s">
        <v>37</v>
      </c>
      <c r="EQ123">
        <v>0</v>
      </c>
      <c r="ER123">
        <v>174.93</v>
      </c>
      <c r="ES123">
        <v>174.93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80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391631581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1"/>
        <v>0</v>
      </c>
      <c r="GM123">
        <f t="shared" si="82"/>
        <v>0</v>
      </c>
      <c r="GN123">
        <f t="shared" si="83"/>
        <v>0</v>
      </c>
      <c r="GO123">
        <f t="shared" si="84"/>
        <v>0</v>
      </c>
      <c r="GP123">
        <f t="shared" si="85"/>
        <v>0</v>
      </c>
      <c r="GR123">
        <v>0</v>
      </c>
      <c r="GS123">
        <v>3</v>
      </c>
      <c r="GT123">
        <v>0</v>
      </c>
      <c r="GU123" t="s">
        <v>3</v>
      </c>
      <c r="GV123">
        <f t="shared" si="86"/>
        <v>0</v>
      </c>
      <c r="GW123">
        <v>1</v>
      </c>
      <c r="GX123">
        <f t="shared" si="87"/>
        <v>0</v>
      </c>
      <c r="HA123">
        <v>0</v>
      </c>
      <c r="HB123">
        <v>0</v>
      </c>
      <c r="HC123">
        <f t="shared" si="88"/>
        <v>0</v>
      </c>
      <c r="HE123" t="s">
        <v>3</v>
      </c>
      <c r="HF123" t="s">
        <v>3</v>
      </c>
      <c r="HM123" t="s">
        <v>48</v>
      </c>
      <c r="HN123" t="s">
        <v>31</v>
      </c>
      <c r="HO123" t="s">
        <v>32</v>
      </c>
      <c r="HP123" t="s">
        <v>28</v>
      </c>
      <c r="HQ123" t="s">
        <v>28</v>
      </c>
      <c r="IK123">
        <v>0</v>
      </c>
    </row>
    <row r="124" spans="1:245" x14ac:dyDescent="0.2">
      <c r="A124">
        <v>18</v>
      </c>
      <c r="B124">
        <v>1</v>
      </c>
      <c r="C124">
        <v>73</v>
      </c>
      <c r="E124" t="s">
        <v>170</v>
      </c>
      <c r="F124" t="s">
        <v>135</v>
      </c>
      <c r="G124" t="s">
        <v>136</v>
      </c>
      <c r="H124" t="s">
        <v>36</v>
      </c>
      <c r="I124">
        <f>I122*J124</f>
        <v>0</v>
      </c>
      <c r="J124">
        <v>0</v>
      </c>
      <c r="K124">
        <v>0</v>
      </c>
      <c r="O124">
        <f t="shared" si="67"/>
        <v>0</v>
      </c>
      <c r="P124">
        <f t="shared" si="104"/>
        <v>0</v>
      </c>
      <c r="Q124">
        <f t="shared" si="105"/>
        <v>0</v>
      </c>
      <c r="R124">
        <f t="shared" si="106"/>
        <v>0</v>
      </c>
      <c r="S124">
        <f t="shared" si="107"/>
        <v>0</v>
      </c>
      <c r="T124">
        <f t="shared" si="68"/>
        <v>0</v>
      </c>
      <c r="U124">
        <f t="shared" si="108"/>
        <v>0</v>
      </c>
      <c r="V124">
        <f t="shared" si="109"/>
        <v>0</v>
      </c>
      <c r="W124">
        <f t="shared" si="69"/>
        <v>0</v>
      </c>
      <c r="X124">
        <f t="shared" si="70"/>
        <v>0</v>
      </c>
      <c r="Y124">
        <f t="shared" si="71"/>
        <v>0</v>
      </c>
      <c r="AA124">
        <v>312661732</v>
      </c>
      <c r="AB124">
        <f t="shared" si="72"/>
        <v>0</v>
      </c>
      <c r="AC124">
        <f t="shared" si="110"/>
        <v>0</v>
      </c>
      <c r="AD124">
        <f t="shared" si="111"/>
        <v>0</v>
      </c>
      <c r="AE124">
        <f t="shared" si="112"/>
        <v>0</v>
      </c>
      <c r="AF124">
        <f t="shared" si="113"/>
        <v>0</v>
      </c>
      <c r="AG124">
        <f t="shared" si="73"/>
        <v>0</v>
      </c>
      <c r="AH124">
        <f t="shared" si="114"/>
        <v>0</v>
      </c>
      <c r="AI124">
        <f t="shared" si="115"/>
        <v>0</v>
      </c>
      <c r="AJ124">
        <f t="shared" si="7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659</v>
      </c>
      <c r="CO124">
        <v>0</v>
      </c>
      <c r="CP124">
        <f t="shared" si="75"/>
        <v>0</v>
      </c>
      <c r="CQ124">
        <f t="shared" si="116"/>
        <v>0</v>
      </c>
      <c r="CR124">
        <f t="shared" si="117"/>
        <v>0</v>
      </c>
      <c r="CS124">
        <f t="shared" si="118"/>
        <v>0</v>
      </c>
      <c r="CT124">
        <f t="shared" si="119"/>
        <v>0</v>
      </c>
      <c r="CU124">
        <f t="shared" si="76"/>
        <v>0</v>
      </c>
      <c r="CV124">
        <f t="shared" si="120"/>
        <v>0</v>
      </c>
      <c r="CW124">
        <f t="shared" si="121"/>
        <v>0</v>
      </c>
      <c r="CX124">
        <f t="shared" si="77"/>
        <v>0</v>
      </c>
      <c r="CY124">
        <f t="shared" si="78"/>
        <v>0</v>
      </c>
      <c r="CZ124">
        <f t="shared" si="79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36</v>
      </c>
      <c r="DW124" t="s">
        <v>36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27</v>
      </c>
      <c r="EH124">
        <v>27</v>
      </c>
      <c r="EI124" t="s">
        <v>28</v>
      </c>
      <c r="EJ124">
        <v>1</v>
      </c>
      <c r="EK124">
        <v>33001</v>
      </c>
      <c r="EL124" t="s">
        <v>28</v>
      </c>
      <c r="EM124" t="s">
        <v>29</v>
      </c>
      <c r="EO124" t="s">
        <v>37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80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457934895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1"/>
        <v>0</v>
      </c>
      <c r="GM124">
        <f t="shared" si="82"/>
        <v>0</v>
      </c>
      <c r="GN124">
        <f t="shared" si="83"/>
        <v>0</v>
      </c>
      <c r="GO124">
        <f t="shared" si="84"/>
        <v>0</v>
      </c>
      <c r="GP124">
        <f t="shared" si="85"/>
        <v>0</v>
      </c>
      <c r="GR124">
        <v>0</v>
      </c>
      <c r="GS124">
        <v>3</v>
      </c>
      <c r="GT124">
        <v>0</v>
      </c>
      <c r="GU124" t="s">
        <v>3</v>
      </c>
      <c r="GV124">
        <f t="shared" si="86"/>
        <v>0</v>
      </c>
      <c r="GW124">
        <v>1</v>
      </c>
      <c r="GX124">
        <f t="shared" si="87"/>
        <v>0</v>
      </c>
      <c r="HA124">
        <v>0</v>
      </c>
      <c r="HB124">
        <v>0</v>
      </c>
      <c r="HC124">
        <f t="shared" si="88"/>
        <v>0</v>
      </c>
      <c r="HE124" t="s">
        <v>3</v>
      </c>
      <c r="HF124" t="s">
        <v>3</v>
      </c>
      <c r="HM124" t="s">
        <v>48</v>
      </c>
      <c r="HN124" t="s">
        <v>31</v>
      </c>
      <c r="HO124" t="s">
        <v>32</v>
      </c>
      <c r="HP124" t="s">
        <v>28</v>
      </c>
      <c r="HQ124" t="s">
        <v>28</v>
      </c>
      <c r="IK124">
        <v>0</v>
      </c>
    </row>
    <row r="125" spans="1:245" x14ac:dyDescent="0.2">
      <c r="A125">
        <v>18</v>
      </c>
      <c r="B125">
        <v>1</v>
      </c>
      <c r="C125">
        <v>74</v>
      </c>
      <c r="E125" t="s">
        <v>171</v>
      </c>
      <c r="F125" t="s">
        <v>138</v>
      </c>
      <c r="G125" t="s">
        <v>139</v>
      </c>
      <c r="H125" t="s">
        <v>140</v>
      </c>
      <c r="I125">
        <f>I122*J125</f>
        <v>0</v>
      </c>
      <c r="J125">
        <v>0</v>
      </c>
      <c r="K125">
        <v>0</v>
      </c>
      <c r="O125">
        <f t="shared" si="67"/>
        <v>0</v>
      </c>
      <c r="P125">
        <f t="shared" si="104"/>
        <v>0</v>
      </c>
      <c r="Q125">
        <f t="shared" si="105"/>
        <v>0</v>
      </c>
      <c r="R125">
        <f t="shared" si="106"/>
        <v>0</v>
      </c>
      <c r="S125">
        <f t="shared" si="107"/>
        <v>0</v>
      </c>
      <c r="T125">
        <f t="shared" si="68"/>
        <v>0</v>
      </c>
      <c r="U125">
        <f t="shared" si="108"/>
        <v>0</v>
      </c>
      <c r="V125">
        <f t="shared" si="109"/>
        <v>0</v>
      </c>
      <c r="W125">
        <f t="shared" si="69"/>
        <v>0</v>
      </c>
      <c r="X125">
        <f t="shared" si="70"/>
        <v>0</v>
      </c>
      <c r="Y125">
        <f t="shared" si="71"/>
        <v>0</v>
      </c>
      <c r="AA125">
        <v>312661732</v>
      </c>
      <c r="AB125">
        <f t="shared" si="72"/>
        <v>0</v>
      </c>
      <c r="AC125">
        <f t="shared" si="110"/>
        <v>0</v>
      </c>
      <c r="AD125">
        <f t="shared" si="111"/>
        <v>0</v>
      </c>
      <c r="AE125">
        <f t="shared" si="112"/>
        <v>0</v>
      </c>
      <c r="AF125">
        <f t="shared" si="113"/>
        <v>0</v>
      </c>
      <c r="AG125">
        <f t="shared" si="73"/>
        <v>0</v>
      </c>
      <c r="AH125">
        <f t="shared" si="114"/>
        <v>0</v>
      </c>
      <c r="AI125">
        <f t="shared" si="115"/>
        <v>0</v>
      </c>
      <c r="AJ125">
        <f t="shared" si="74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659</v>
      </c>
      <c r="CO125">
        <v>0</v>
      </c>
      <c r="CP125">
        <f t="shared" si="75"/>
        <v>0</v>
      </c>
      <c r="CQ125">
        <f t="shared" si="116"/>
        <v>0</v>
      </c>
      <c r="CR125">
        <f t="shared" si="117"/>
        <v>0</v>
      </c>
      <c r="CS125">
        <f t="shared" si="118"/>
        <v>0</v>
      </c>
      <c r="CT125">
        <f t="shared" si="119"/>
        <v>0</v>
      </c>
      <c r="CU125">
        <f t="shared" si="76"/>
        <v>0</v>
      </c>
      <c r="CV125">
        <f t="shared" si="120"/>
        <v>0</v>
      </c>
      <c r="CW125">
        <f t="shared" si="121"/>
        <v>0</v>
      </c>
      <c r="CX125">
        <f t="shared" si="77"/>
        <v>0</v>
      </c>
      <c r="CY125">
        <f t="shared" si="78"/>
        <v>0</v>
      </c>
      <c r="CZ125">
        <f t="shared" si="7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140</v>
      </c>
      <c r="DW125" t="s">
        <v>140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27</v>
      </c>
      <c r="EH125">
        <v>27</v>
      </c>
      <c r="EI125" t="s">
        <v>28</v>
      </c>
      <c r="EJ125">
        <v>1</v>
      </c>
      <c r="EK125">
        <v>33001</v>
      </c>
      <c r="EL125" t="s">
        <v>28</v>
      </c>
      <c r="EM125" t="s">
        <v>29</v>
      </c>
      <c r="EO125" t="s">
        <v>37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80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1602794472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1"/>
        <v>0</v>
      </c>
      <c r="GM125">
        <f t="shared" si="82"/>
        <v>0</v>
      </c>
      <c r="GN125">
        <f t="shared" si="83"/>
        <v>0</v>
      </c>
      <c r="GO125">
        <f t="shared" si="84"/>
        <v>0</v>
      </c>
      <c r="GP125">
        <f t="shared" si="85"/>
        <v>0</v>
      </c>
      <c r="GR125">
        <v>0</v>
      </c>
      <c r="GS125">
        <v>3</v>
      </c>
      <c r="GT125">
        <v>0</v>
      </c>
      <c r="GU125" t="s">
        <v>3</v>
      </c>
      <c r="GV125">
        <f t="shared" si="86"/>
        <v>0</v>
      </c>
      <c r="GW125">
        <v>1</v>
      </c>
      <c r="GX125">
        <f t="shared" si="87"/>
        <v>0</v>
      </c>
      <c r="HA125">
        <v>0</v>
      </c>
      <c r="HB125">
        <v>0</v>
      </c>
      <c r="HC125">
        <f t="shared" si="88"/>
        <v>0</v>
      </c>
      <c r="HE125" t="s">
        <v>3</v>
      </c>
      <c r="HF125" t="s">
        <v>3</v>
      </c>
      <c r="HM125" t="s">
        <v>48</v>
      </c>
      <c r="HN125" t="s">
        <v>31</v>
      </c>
      <c r="HO125" t="s">
        <v>32</v>
      </c>
      <c r="HP125" t="s">
        <v>28</v>
      </c>
      <c r="HQ125" t="s">
        <v>28</v>
      </c>
      <c r="IK125">
        <v>0</v>
      </c>
    </row>
    <row r="126" spans="1:245" x14ac:dyDescent="0.2">
      <c r="A126">
        <v>18</v>
      </c>
      <c r="B126">
        <v>1</v>
      </c>
      <c r="C126">
        <v>75</v>
      </c>
      <c r="E126" t="s">
        <v>172</v>
      </c>
      <c r="F126" t="s">
        <v>142</v>
      </c>
      <c r="G126" t="s">
        <v>143</v>
      </c>
      <c r="H126" t="s">
        <v>132</v>
      </c>
      <c r="I126">
        <f>I122*J126</f>
        <v>0</v>
      </c>
      <c r="J126">
        <v>0</v>
      </c>
      <c r="K126">
        <v>0</v>
      </c>
      <c r="O126">
        <f t="shared" si="67"/>
        <v>0</v>
      </c>
      <c r="P126">
        <f t="shared" si="104"/>
        <v>0</v>
      </c>
      <c r="Q126">
        <f t="shared" si="105"/>
        <v>0</v>
      </c>
      <c r="R126">
        <f t="shared" si="106"/>
        <v>0</v>
      </c>
      <c r="S126">
        <f t="shared" si="107"/>
        <v>0</v>
      </c>
      <c r="T126">
        <f t="shared" si="68"/>
        <v>0</v>
      </c>
      <c r="U126">
        <f t="shared" si="108"/>
        <v>0</v>
      </c>
      <c r="V126">
        <f t="shared" si="109"/>
        <v>0</v>
      </c>
      <c r="W126">
        <f t="shared" si="69"/>
        <v>0</v>
      </c>
      <c r="X126">
        <f t="shared" si="70"/>
        <v>0</v>
      </c>
      <c r="Y126">
        <f t="shared" si="71"/>
        <v>0</v>
      </c>
      <c r="AA126">
        <v>312661732</v>
      </c>
      <c r="AB126">
        <f t="shared" si="72"/>
        <v>0</v>
      </c>
      <c r="AC126">
        <f t="shared" si="110"/>
        <v>0</v>
      </c>
      <c r="AD126">
        <f t="shared" si="111"/>
        <v>0</v>
      </c>
      <c r="AE126">
        <f t="shared" si="112"/>
        <v>0</v>
      </c>
      <c r="AF126">
        <f t="shared" si="113"/>
        <v>0</v>
      </c>
      <c r="AG126">
        <f t="shared" si="73"/>
        <v>0</v>
      </c>
      <c r="AH126">
        <f t="shared" si="114"/>
        <v>0</v>
      </c>
      <c r="AI126">
        <f t="shared" si="115"/>
        <v>0</v>
      </c>
      <c r="AJ126">
        <f t="shared" si="74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659</v>
      </c>
      <c r="CO126">
        <v>0</v>
      </c>
      <c r="CP126">
        <f t="shared" si="75"/>
        <v>0</v>
      </c>
      <c r="CQ126">
        <f t="shared" si="116"/>
        <v>0</v>
      </c>
      <c r="CR126">
        <f t="shared" si="117"/>
        <v>0</v>
      </c>
      <c r="CS126">
        <f t="shared" si="118"/>
        <v>0</v>
      </c>
      <c r="CT126">
        <f t="shared" si="119"/>
        <v>0</v>
      </c>
      <c r="CU126">
        <f t="shared" si="76"/>
        <v>0</v>
      </c>
      <c r="CV126">
        <f t="shared" si="120"/>
        <v>0</v>
      </c>
      <c r="CW126">
        <f t="shared" si="121"/>
        <v>0</v>
      </c>
      <c r="CX126">
        <f t="shared" si="77"/>
        <v>0</v>
      </c>
      <c r="CY126">
        <f t="shared" si="78"/>
        <v>0</v>
      </c>
      <c r="CZ126">
        <f t="shared" si="7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132</v>
      </c>
      <c r="DW126" t="s">
        <v>132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27</v>
      </c>
      <c r="EH126">
        <v>27</v>
      </c>
      <c r="EI126" t="s">
        <v>28</v>
      </c>
      <c r="EJ126">
        <v>1</v>
      </c>
      <c r="EK126">
        <v>33001</v>
      </c>
      <c r="EL126" t="s">
        <v>28</v>
      </c>
      <c r="EM126" t="s">
        <v>29</v>
      </c>
      <c r="EO126" t="s">
        <v>37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80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-1111733769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1"/>
        <v>0</v>
      </c>
      <c r="GM126">
        <f t="shared" si="82"/>
        <v>0</v>
      </c>
      <c r="GN126">
        <f t="shared" si="83"/>
        <v>0</v>
      </c>
      <c r="GO126">
        <f t="shared" si="84"/>
        <v>0</v>
      </c>
      <c r="GP126">
        <f t="shared" si="85"/>
        <v>0</v>
      </c>
      <c r="GR126">
        <v>0</v>
      </c>
      <c r="GS126">
        <v>3</v>
      </c>
      <c r="GT126">
        <v>0</v>
      </c>
      <c r="GU126" t="s">
        <v>3</v>
      </c>
      <c r="GV126">
        <f t="shared" si="86"/>
        <v>0</v>
      </c>
      <c r="GW126">
        <v>1</v>
      </c>
      <c r="GX126">
        <f t="shared" si="87"/>
        <v>0</v>
      </c>
      <c r="HA126">
        <v>0</v>
      </c>
      <c r="HB126">
        <v>0</v>
      </c>
      <c r="HC126">
        <f t="shared" si="88"/>
        <v>0</v>
      </c>
      <c r="HE126" t="s">
        <v>3</v>
      </c>
      <c r="HF126" t="s">
        <v>3</v>
      </c>
      <c r="HM126" t="s">
        <v>48</v>
      </c>
      <c r="HN126" t="s">
        <v>31</v>
      </c>
      <c r="HO126" t="s">
        <v>32</v>
      </c>
      <c r="HP126" t="s">
        <v>28</v>
      </c>
      <c r="HQ126" t="s">
        <v>28</v>
      </c>
      <c r="IK126">
        <v>0</v>
      </c>
    </row>
    <row r="127" spans="1:245" x14ac:dyDescent="0.2">
      <c r="A127">
        <v>18</v>
      </c>
      <c r="B127">
        <v>1</v>
      </c>
      <c r="C127">
        <v>76</v>
      </c>
      <c r="E127" t="s">
        <v>173</v>
      </c>
      <c r="F127" t="s">
        <v>145</v>
      </c>
      <c r="G127" t="s">
        <v>146</v>
      </c>
      <c r="H127" t="s">
        <v>140</v>
      </c>
      <c r="I127">
        <f>I122*J127</f>
        <v>0</v>
      </c>
      <c r="J127">
        <v>0</v>
      </c>
      <c r="K127">
        <v>0</v>
      </c>
      <c r="O127">
        <f t="shared" si="67"/>
        <v>0</v>
      </c>
      <c r="P127">
        <f t="shared" si="104"/>
        <v>0</v>
      </c>
      <c r="Q127">
        <f t="shared" si="105"/>
        <v>0</v>
      </c>
      <c r="R127">
        <f t="shared" si="106"/>
        <v>0</v>
      </c>
      <c r="S127">
        <f t="shared" si="107"/>
        <v>0</v>
      </c>
      <c r="T127">
        <f t="shared" si="68"/>
        <v>0</v>
      </c>
      <c r="U127">
        <f t="shared" si="108"/>
        <v>0</v>
      </c>
      <c r="V127">
        <f t="shared" si="109"/>
        <v>0</v>
      </c>
      <c r="W127">
        <f t="shared" si="69"/>
        <v>0</v>
      </c>
      <c r="X127">
        <f t="shared" si="70"/>
        <v>0</v>
      </c>
      <c r="Y127">
        <f t="shared" si="71"/>
        <v>0</v>
      </c>
      <c r="AA127">
        <v>312661732</v>
      </c>
      <c r="AB127">
        <f t="shared" si="72"/>
        <v>0</v>
      </c>
      <c r="AC127">
        <f t="shared" si="110"/>
        <v>0</v>
      </c>
      <c r="AD127">
        <f t="shared" si="111"/>
        <v>0</v>
      </c>
      <c r="AE127">
        <f t="shared" si="112"/>
        <v>0</v>
      </c>
      <c r="AF127">
        <f t="shared" si="113"/>
        <v>0</v>
      </c>
      <c r="AG127">
        <f t="shared" si="73"/>
        <v>0</v>
      </c>
      <c r="AH127">
        <f t="shared" si="114"/>
        <v>0</v>
      </c>
      <c r="AI127">
        <f t="shared" si="115"/>
        <v>0</v>
      </c>
      <c r="AJ127">
        <f t="shared" si="74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659</v>
      </c>
      <c r="CO127">
        <v>0</v>
      </c>
      <c r="CP127">
        <f t="shared" si="75"/>
        <v>0</v>
      </c>
      <c r="CQ127">
        <f t="shared" si="116"/>
        <v>0</v>
      </c>
      <c r="CR127">
        <f t="shared" si="117"/>
        <v>0</v>
      </c>
      <c r="CS127">
        <f t="shared" si="118"/>
        <v>0</v>
      </c>
      <c r="CT127">
        <f t="shared" si="119"/>
        <v>0</v>
      </c>
      <c r="CU127">
        <f t="shared" si="76"/>
        <v>0</v>
      </c>
      <c r="CV127">
        <f t="shared" si="120"/>
        <v>0</v>
      </c>
      <c r="CW127">
        <f t="shared" si="121"/>
        <v>0</v>
      </c>
      <c r="CX127">
        <f t="shared" si="77"/>
        <v>0</v>
      </c>
      <c r="CY127">
        <f t="shared" si="78"/>
        <v>0</v>
      </c>
      <c r="CZ127">
        <f t="shared" si="7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140</v>
      </c>
      <c r="DW127" t="s">
        <v>140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27</v>
      </c>
      <c r="EH127">
        <v>27</v>
      </c>
      <c r="EI127" t="s">
        <v>28</v>
      </c>
      <c r="EJ127">
        <v>1</v>
      </c>
      <c r="EK127">
        <v>33001</v>
      </c>
      <c r="EL127" t="s">
        <v>28</v>
      </c>
      <c r="EM127" t="s">
        <v>29</v>
      </c>
      <c r="EO127" t="s">
        <v>37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80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1613753229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1"/>
        <v>0</v>
      </c>
      <c r="GM127">
        <f t="shared" si="82"/>
        <v>0</v>
      </c>
      <c r="GN127">
        <f t="shared" si="83"/>
        <v>0</v>
      </c>
      <c r="GO127">
        <f t="shared" si="84"/>
        <v>0</v>
      </c>
      <c r="GP127">
        <f t="shared" si="85"/>
        <v>0</v>
      </c>
      <c r="GR127">
        <v>0</v>
      </c>
      <c r="GS127">
        <v>3</v>
      </c>
      <c r="GT127">
        <v>0</v>
      </c>
      <c r="GU127" t="s">
        <v>3</v>
      </c>
      <c r="GV127">
        <f t="shared" si="86"/>
        <v>0</v>
      </c>
      <c r="GW127">
        <v>1</v>
      </c>
      <c r="GX127">
        <f t="shared" si="87"/>
        <v>0</v>
      </c>
      <c r="HA127">
        <v>0</v>
      </c>
      <c r="HB127">
        <v>0</v>
      </c>
      <c r="HC127">
        <f t="shared" si="88"/>
        <v>0</v>
      </c>
      <c r="HE127" t="s">
        <v>3</v>
      </c>
      <c r="HF127" t="s">
        <v>3</v>
      </c>
      <c r="HM127" t="s">
        <v>48</v>
      </c>
      <c r="HN127" t="s">
        <v>31</v>
      </c>
      <c r="HO127" t="s">
        <v>32</v>
      </c>
      <c r="HP127" t="s">
        <v>28</v>
      </c>
      <c r="HQ127" t="s">
        <v>28</v>
      </c>
      <c r="IK127">
        <v>0</v>
      </c>
    </row>
    <row r="128" spans="1:245" x14ac:dyDescent="0.2">
      <c r="A128">
        <v>18</v>
      </c>
      <c r="B128">
        <v>1</v>
      </c>
      <c r="C128">
        <v>80</v>
      </c>
      <c r="E128" t="s">
        <v>174</v>
      </c>
      <c r="F128" t="s">
        <v>148</v>
      </c>
      <c r="G128" t="s">
        <v>149</v>
      </c>
      <c r="H128" t="s">
        <v>36</v>
      </c>
      <c r="I128">
        <f>I122*J128</f>
        <v>0</v>
      </c>
      <c r="J128">
        <v>0</v>
      </c>
      <c r="K128">
        <v>0</v>
      </c>
      <c r="O128">
        <f t="shared" si="67"/>
        <v>0</v>
      </c>
      <c r="P128">
        <f t="shared" si="104"/>
        <v>0</v>
      </c>
      <c r="Q128">
        <f t="shared" si="105"/>
        <v>0</v>
      </c>
      <c r="R128">
        <f t="shared" si="106"/>
        <v>0</v>
      </c>
      <c r="S128">
        <f t="shared" si="107"/>
        <v>0</v>
      </c>
      <c r="T128">
        <f t="shared" si="68"/>
        <v>0</v>
      </c>
      <c r="U128">
        <f t="shared" si="108"/>
        <v>0</v>
      </c>
      <c r="V128">
        <f t="shared" si="109"/>
        <v>0</v>
      </c>
      <c r="W128">
        <f t="shared" si="69"/>
        <v>0</v>
      </c>
      <c r="X128">
        <f t="shared" si="70"/>
        <v>0</v>
      </c>
      <c r="Y128">
        <f t="shared" si="71"/>
        <v>0</v>
      </c>
      <c r="AA128">
        <v>312661732</v>
      </c>
      <c r="AB128">
        <f t="shared" si="72"/>
        <v>0</v>
      </c>
      <c r="AC128">
        <f t="shared" si="110"/>
        <v>0</v>
      </c>
      <c r="AD128">
        <f t="shared" si="111"/>
        <v>0</v>
      </c>
      <c r="AE128">
        <f t="shared" si="112"/>
        <v>0</v>
      </c>
      <c r="AF128">
        <f t="shared" si="113"/>
        <v>0</v>
      </c>
      <c r="AG128">
        <f t="shared" si="73"/>
        <v>0</v>
      </c>
      <c r="AH128">
        <f t="shared" si="114"/>
        <v>0</v>
      </c>
      <c r="AI128">
        <f t="shared" si="115"/>
        <v>0</v>
      </c>
      <c r="AJ128">
        <f t="shared" si="7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659</v>
      </c>
      <c r="CO128">
        <v>0</v>
      </c>
      <c r="CP128">
        <f t="shared" si="75"/>
        <v>0</v>
      </c>
      <c r="CQ128">
        <f t="shared" si="116"/>
        <v>0</v>
      </c>
      <c r="CR128">
        <f t="shared" si="117"/>
        <v>0</v>
      </c>
      <c r="CS128">
        <f t="shared" si="118"/>
        <v>0</v>
      </c>
      <c r="CT128">
        <f t="shared" si="119"/>
        <v>0</v>
      </c>
      <c r="CU128">
        <f t="shared" si="76"/>
        <v>0</v>
      </c>
      <c r="CV128">
        <f t="shared" si="120"/>
        <v>0</v>
      </c>
      <c r="CW128">
        <f t="shared" si="121"/>
        <v>0</v>
      </c>
      <c r="CX128">
        <f t="shared" si="77"/>
        <v>0</v>
      </c>
      <c r="CY128">
        <f t="shared" si="78"/>
        <v>0</v>
      </c>
      <c r="CZ128">
        <f t="shared" si="7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36</v>
      </c>
      <c r="DW128" t="s">
        <v>36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27</v>
      </c>
      <c r="EH128">
        <v>27</v>
      </c>
      <c r="EI128" t="s">
        <v>28</v>
      </c>
      <c r="EJ128">
        <v>1</v>
      </c>
      <c r="EK128">
        <v>33001</v>
      </c>
      <c r="EL128" t="s">
        <v>28</v>
      </c>
      <c r="EM128" t="s">
        <v>29</v>
      </c>
      <c r="EO128" t="s">
        <v>37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80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-950997571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1"/>
        <v>0</v>
      </c>
      <c r="GM128">
        <f t="shared" si="82"/>
        <v>0</v>
      </c>
      <c r="GN128">
        <f t="shared" si="83"/>
        <v>0</v>
      </c>
      <c r="GO128">
        <f t="shared" si="84"/>
        <v>0</v>
      </c>
      <c r="GP128">
        <f t="shared" si="85"/>
        <v>0</v>
      </c>
      <c r="GR128">
        <v>0</v>
      </c>
      <c r="GS128">
        <v>3</v>
      </c>
      <c r="GT128">
        <v>0</v>
      </c>
      <c r="GU128" t="s">
        <v>3</v>
      </c>
      <c r="GV128">
        <f t="shared" si="86"/>
        <v>0</v>
      </c>
      <c r="GW128">
        <v>1</v>
      </c>
      <c r="GX128">
        <f t="shared" si="87"/>
        <v>0</v>
      </c>
      <c r="HA128">
        <v>0</v>
      </c>
      <c r="HB128">
        <v>0</v>
      </c>
      <c r="HC128">
        <f t="shared" si="88"/>
        <v>0</v>
      </c>
      <c r="HE128" t="s">
        <v>3</v>
      </c>
      <c r="HF128" t="s">
        <v>3</v>
      </c>
      <c r="HM128" t="s">
        <v>48</v>
      </c>
      <c r="HN128" t="s">
        <v>31</v>
      </c>
      <c r="HO128" t="s">
        <v>32</v>
      </c>
      <c r="HP128" t="s">
        <v>28</v>
      </c>
      <c r="HQ128" t="s">
        <v>28</v>
      </c>
      <c r="IK128">
        <v>0</v>
      </c>
    </row>
    <row r="129" spans="1:245" x14ac:dyDescent="0.2">
      <c r="A129">
        <v>18</v>
      </c>
      <c r="B129">
        <v>1</v>
      </c>
      <c r="C129">
        <v>81</v>
      </c>
      <c r="E129" t="s">
        <v>175</v>
      </c>
      <c r="F129" t="s">
        <v>176</v>
      </c>
      <c r="G129" t="s">
        <v>177</v>
      </c>
      <c r="H129" t="s">
        <v>132</v>
      </c>
      <c r="I129">
        <f>I122*J129</f>
        <v>0</v>
      </c>
      <c r="J129">
        <v>0</v>
      </c>
      <c r="K129">
        <v>0</v>
      </c>
      <c r="O129">
        <f t="shared" si="67"/>
        <v>0</v>
      </c>
      <c r="P129">
        <f t="shared" si="104"/>
        <v>0</v>
      </c>
      <c r="Q129">
        <f t="shared" si="105"/>
        <v>0</v>
      </c>
      <c r="R129">
        <f t="shared" si="106"/>
        <v>0</v>
      </c>
      <c r="S129">
        <f t="shared" si="107"/>
        <v>0</v>
      </c>
      <c r="T129">
        <f t="shared" si="68"/>
        <v>0</v>
      </c>
      <c r="U129">
        <f t="shared" si="108"/>
        <v>0</v>
      </c>
      <c r="V129">
        <f t="shared" si="109"/>
        <v>0</v>
      </c>
      <c r="W129">
        <f t="shared" si="69"/>
        <v>0</v>
      </c>
      <c r="X129">
        <f t="shared" si="70"/>
        <v>0</v>
      </c>
      <c r="Y129">
        <f t="shared" si="71"/>
        <v>0</v>
      </c>
      <c r="AA129">
        <v>312661732</v>
      </c>
      <c r="AB129">
        <f t="shared" si="72"/>
        <v>0</v>
      </c>
      <c r="AC129">
        <f t="shared" si="110"/>
        <v>0</v>
      </c>
      <c r="AD129">
        <f t="shared" si="111"/>
        <v>0</v>
      </c>
      <c r="AE129">
        <f t="shared" si="112"/>
        <v>0</v>
      </c>
      <c r="AF129">
        <f t="shared" si="113"/>
        <v>0</v>
      </c>
      <c r="AG129">
        <f t="shared" si="73"/>
        <v>0</v>
      </c>
      <c r="AH129">
        <f t="shared" si="114"/>
        <v>0</v>
      </c>
      <c r="AI129">
        <f t="shared" si="115"/>
        <v>0</v>
      </c>
      <c r="AJ129">
        <f t="shared" si="74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659</v>
      </c>
      <c r="CO129">
        <v>0</v>
      </c>
      <c r="CP129">
        <f t="shared" si="75"/>
        <v>0</v>
      </c>
      <c r="CQ129">
        <f t="shared" si="116"/>
        <v>0</v>
      </c>
      <c r="CR129">
        <f t="shared" si="117"/>
        <v>0</v>
      </c>
      <c r="CS129">
        <f t="shared" si="118"/>
        <v>0</v>
      </c>
      <c r="CT129">
        <f t="shared" si="119"/>
        <v>0</v>
      </c>
      <c r="CU129">
        <f t="shared" si="76"/>
        <v>0</v>
      </c>
      <c r="CV129">
        <f t="shared" si="120"/>
        <v>0</v>
      </c>
      <c r="CW129">
        <f t="shared" si="121"/>
        <v>0</v>
      </c>
      <c r="CX129">
        <f t="shared" si="77"/>
        <v>0</v>
      </c>
      <c r="CY129">
        <f t="shared" si="78"/>
        <v>0</v>
      </c>
      <c r="CZ129">
        <f t="shared" si="7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132</v>
      </c>
      <c r="DW129" t="s">
        <v>132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27</v>
      </c>
      <c r="EH129">
        <v>27</v>
      </c>
      <c r="EI129" t="s">
        <v>28</v>
      </c>
      <c r="EJ129">
        <v>1</v>
      </c>
      <c r="EK129">
        <v>33001</v>
      </c>
      <c r="EL129" t="s">
        <v>28</v>
      </c>
      <c r="EM129" t="s">
        <v>29</v>
      </c>
      <c r="EO129" t="s">
        <v>37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80"/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-1307724210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1"/>
        <v>0</v>
      </c>
      <c r="GM129">
        <f t="shared" si="82"/>
        <v>0</v>
      </c>
      <c r="GN129">
        <f t="shared" si="83"/>
        <v>0</v>
      </c>
      <c r="GO129">
        <f t="shared" si="84"/>
        <v>0</v>
      </c>
      <c r="GP129">
        <f t="shared" si="85"/>
        <v>0</v>
      </c>
      <c r="GR129">
        <v>0</v>
      </c>
      <c r="GS129">
        <v>3</v>
      </c>
      <c r="GT129">
        <v>0</v>
      </c>
      <c r="GU129" t="s">
        <v>3</v>
      </c>
      <c r="GV129">
        <f t="shared" si="86"/>
        <v>0</v>
      </c>
      <c r="GW129">
        <v>1</v>
      </c>
      <c r="GX129">
        <f t="shared" si="87"/>
        <v>0</v>
      </c>
      <c r="HA129">
        <v>0</v>
      </c>
      <c r="HB129">
        <v>0</v>
      </c>
      <c r="HC129">
        <f t="shared" si="88"/>
        <v>0</v>
      </c>
      <c r="HE129" t="s">
        <v>3</v>
      </c>
      <c r="HF129" t="s">
        <v>3</v>
      </c>
      <c r="HM129" t="s">
        <v>48</v>
      </c>
      <c r="HN129" t="s">
        <v>31</v>
      </c>
      <c r="HO129" t="s">
        <v>32</v>
      </c>
      <c r="HP129" t="s">
        <v>28</v>
      </c>
      <c r="HQ129" t="s">
        <v>28</v>
      </c>
      <c r="IK129">
        <v>0</v>
      </c>
    </row>
    <row r="130" spans="1:245" x14ac:dyDescent="0.2">
      <c r="A130">
        <v>18</v>
      </c>
      <c r="B130">
        <v>1</v>
      </c>
      <c r="C130">
        <v>82</v>
      </c>
      <c r="E130" t="s">
        <v>178</v>
      </c>
      <c r="F130" t="s">
        <v>179</v>
      </c>
      <c r="G130" t="s">
        <v>177</v>
      </c>
      <c r="H130" t="s">
        <v>132</v>
      </c>
      <c r="I130">
        <f>I122*J130</f>
        <v>0</v>
      </c>
      <c r="J130">
        <v>0</v>
      </c>
      <c r="K130">
        <v>0</v>
      </c>
      <c r="O130">
        <f t="shared" si="67"/>
        <v>0</v>
      </c>
      <c r="P130">
        <f t="shared" si="104"/>
        <v>0</v>
      </c>
      <c r="Q130">
        <f t="shared" si="105"/>
        <v>0</v>
      </c>
      <c r="R130">
        <f t="shared" si="106"/>
        <v>0</v>
      </c>
      <c r="S130">
        <f t="shared" si="107"/>
        <v>0</v>
      </c>
      <c r="T130">
        <f t="shared" si="68"/>
        <v>0</v>
      </c>
      <c r="U130">
        <f t="shared" si="108"/>
        <v>0</v>
      </c>
      <c r="V130">
        <f t="shared" si="109"/>
        <v>0</v>
      </c>
      <c r="W130">
        <f t="shared" si="69"/>
        <v>0</v>
      </c>
      <c r="X130">
        <f t="shared" si="70"/>
        <v>0</v>
      </c>
      <c r="Y130">
        <f t="shared" si="71"/>
        <v>0</v>
      </c>
      <c r="AA130">
        <v>312661732</v>
      </c>
      <c r="AB130">
        <f t="shared" si="72"/>
        <v>0</v>
      </c>
      <c r="AC130">
        <f t="shared" si="110"/>
        <v>0</v>
      </c>
      <c r="AD130">
        <f t="shared" si="111"/>
        <v>0</v>
      </c>
      <c r="AE130">
        <f t="shared" si="112"/>
        <v>0</v>
      </c>
      <c r="AF130">
        <f t="shared" si="113"/>
        <v>0</v>
      </c>
      <c r="AG130">
        <f t="shared" si="73"/>
        <v>0</v>
      </c>
      <c r="AH130">
        <f t="shared" si="114"/>
        <v>0</v>
      </c>
      <c r="AI130">
        <f t="shared" si="115"/>
        <v>0</v>
      </c>
      <c r="AJ130">
        <f t="shared" si="74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659</v>
      </c>
      <c r="CO130">
        <v>0</v>
      </c>
      <c r="CP130">
        <f t="shared" si="75"/>
        <v>0</v>
      </c>
      <c r="CQ130">
        <f t="shared" si="116"/>
        <v>0</v>
      </c>
      <c r="CR130">
        <f t="shared" si="117"/>
        <v>0</v>
      </c>
      <c r="CS130">
        <f t="shared" si="118"/>
        <v>0</v>
      </c>
      <c r="CT130">
        <f t="shared" si="119"/>
        <v>0</v>
      </c>
      <c r="CU130">
        <f t="shared" si="76"/>
        <v>0</v>
      </c>
      <c r="CV130">
        <f t="shared" si="120"/>
        <v>0</v>
      </c>
      <c r="CW130">
        <f t="shared" si="121"/>
        <v>0</v>
      </c>
      <c r="CX130">
        <f t="shared" si="77"/>
        <v>0</v>
      </c>
      <c r="CY130">
        <f t="shared" si="78"/>
        <v>0</v>
      </c>
      <c r="CZ130">
        <f t="shared" si="79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132</v>
      </c>
      <c r="DW130" t="s">
        <v>132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27</v>
      </c>
      <c r="EH130">
        <v>27</v>
      </c>
      <c r="EI130" t="s">
        <v>28</v>
      </c>
      <c r="EJ130">
        <v>1</v>
      </c>
      <c r="EK130">
        <v>33001</v>
      </c>
      <c r="EL130" t="s">
        <v>28</v>
      </c>
      <c r="EM130" t="s">
        <v>29</v>
      </c>
      <c r="EO130" t="s">
        <v>37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80"/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644915416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1"/>
        <v>0</v>
      </c>
      <c r="GM130">
        <f t="shared" si="82"/>
        <v>0</v>
      </c>
      <c r="GN130">
        <f t="shared" si="83"/>
        <v>0</v>
      </c>
      <c r="GO130">
        <f t="shared" si="84"/>
        <v>0</v>
      </c>
      <c r="GP130">
        <f t="shared" si="85"/>
        <v>0</v>
      </c>
      <c r="GR130">
        <v>0</v>
      </c>
      <c r="GS130">
        <v>3</v>
      </c>
      <c r="GT130">
        <v>0</v>
      </c>
      <c r="GU130" t="s">
        <v>3</v>
      </c>
      <c r="GV130">
        <f t="shared" si="86"/>
        <v>0</v>
      </c>
      <c r="GW130">
        <v>1</v>
      </c>
      <c r="GX130">
        <f t="shared" si="87"/>
        <v>0</v>
      </c>
      <c r="HA130">
        <v>0</v>
      </c>
      <c r="HB130">
        <v>0</v>
      </c>
      <c r="HC130">
        <f t="shared" si="88"/>
        <v>0</v>
      </c>
      <c r="HE130" t="s">
        <v>3</v>
      </c>
      <c r="HF130" t="s">
        <v>3</v>
      </c>
      <c r="HM130" t="s">
        <v>48</v>
      </c>
      <c r="HN130" t="s">
        <v>31</v>
      </c>
      <c r="HO130" t="s">
        <v>32</v>
      </c>
      <c r="HP130" t="s">
        <v>28</v>
      </c>
      <c r="HQ130" t="s">
        <v>28</v>
      </c>
      <c r="IK130">
        <v>0</v>
      </c>
    </row>
    <row r="131" spans="1:245" x14ac:dyDescent="0.2">
      <c r="A131">
        <v>18</v>
      </c>
      <c r="B131">
        <v>1</v>
      </c>
      <c r="C131">
        <v>83</v>
      </c>
      <c r="E131" t="s">
        <v>180</v>
      </c>
      <c r="F131" t="s">
        <v>151</v>
      </c>
      <c r="G131" t="s">
        <v>152</v>
      </c>
      <c r="H131" t="s">
        <v>36</v>
      </c>
      <c r="I131">
        <f>I122*J131</f>
        <v>0</v>
      </c>
      <c r="J131">
        <v>0</v>
      </c>
      <c r="K131">
        <v>0</v>
      </c>
      <c r="O131">
        <f t="shared" si="67"/>
        <v>0</v>
      </c>
      <c r="P131">
        <f t="shared" si="104"/>
        <v>0</v>
      </c>
      <c r="Q131">
        <f t="shared" si="105"/>
        <v>0</v>
      </c>
      <c r="R131">
        <f t="shared" si="106"/>
        <v>0</v>
      </c>
      <c r="S131">
        <f t="shared" si="107"/>
        <v>0</v>
      </c>
      <c r="T131">
        <f t="shared" si="68"/>
        <v>0</v>
      </c>
      <c r="U131">
        <f t="shared" si="108"/>
        <v>0</v>
      </c>
      <c r="V131">
        <f t="shared" si="109"/>
        <v>0</v>
      </c>
      <c r="W131">
        <f t="shared" si="69"/>
        <v>0</v>
      </c>
      <c r="X131">
        <f t="shared" si="70"/>
        <v>0</v>
      </c>
      <c r="Y131">
        <f t="shared" si="71"/>
        <v>0</v>
      </c>
      <c r="AA131">
        <v>312661732</v>
      </c>
      <c r="AB131">
        <f t="shared" si="72"/>
        <v>0</v>
      </c>
      <c r="AC131">
        <f t="shared" si="110"/>
        <v>0</v>
      </c>
      <c r="AD131">
        <f t="shared" si="111"/>
        <v>0</v>
      </c>
      <c r="AE131">
        <f t="shared" si="112"/>
        <v>0</v>
      </c>
      <c r="AF131">
        <f t="shared" si="113"/>
        <v>0</v>
      </c>
      <c r="AG131">
        <f t="shared" si="73"/>
        <v>0</v>
      </c>
      <c r="AH131">
        <f t="shared" si="114"/>
        <v>0</v>
      </c>
      <c r="AI131">
        <f t="shared" si="115"/>
        <v>0</v>
      </c>
      <c r="AJ131">
        <f t="shared" si="74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659</v>
      </c>
      <c r="CO131">
        <v>0</v>
      </c>
      <c r="CP131">
        <f t="shared" si="75"/>
        <v>0</v>
      </c>
      <c r="CQ131">
        <f t="shared" si="116"/>
        <v>0</v>
      </c>
      <c r="CR131">
        <f t="shared" si="117"/>
        <v>0</v>
      </c>
      <c r="CS131">
        <f t="shared" si="118"/>
        <v>0</v>
      </c>
      <c r="CT131">
        <f t="shared" si="119"/>
        <v>0</v>
      </c>
      <c r="CU131">
        <f t="shared" si="76"/>
        <v>0</v>
      </c>
      <c r="CV131">
        <f t="shared" si="120"/>
        <v>0</v>
      </c>
      <c r="CW131">
        <f t="shared" si="121"/>
        <v>0</v>
      </c>
      <c r="CX131">
        <f t="shared" si="77"/>
        <v>0</v>
      </c>
      <c r="CY131">
        <f t="shared" si="78"/>
        <v>0</v>
      </c>
      <c r="CZ131">
        <f t="shared" si="79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36</v>
      </c>
      <c r="DW131" t="s">
        <v>36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27</v>
      </c>
      <c r="EH131">
        <v>27</v>
      </c>
      <c r="EI131" t="s">
        <v>28</v>
      </c>
      <c r="EJ131">
        <v>1</v>
      </c>
      <c r="EK131">
        <v>33001</v>
      </c>
      <c r="EL131" t="s">
        <v>28</v>
      </c>
      <c r="EM131" t="s">
        <v>29</v>
      </c>
      <c r="EO131" t="s">
        <v>37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80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-320198552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1"/>
        <v>0</v>
      </c>
      <c r="GM131">
        <f t="shared" si="82"/>
        <v>0</v>
      </c>
      <c r="GN131">
        <f t="shared" si="83"/>
        <v>0</v>
      </c>
      <c r="GO131">
        <f t="shared" si="84"/>
        <v>0</v>
      </c>
      <c r="GP131">
        <f t="shared" si="85"/>
        <v>0</v>
      </c>
      <c r="GR131">
        <v>0</v>
      </c>
      <c r="GS131">
        <v>3</v>
      </c>
      <c r="GT131">
        <v>0</v>
      </c>
      <c r="GU131" t="s">
        <v>3</v>
      </c>
      <c r="GV131">
        <f t="shared" si="86"/>
        <v>0</v>
      </c>
      <c r="GW131">
        <v>1</v>
      </c>
      <c r="GX131">
        <f t="shared" si="87"/>
        <v>0</v>
      </c>
      <c r="HA131">
        <v>0</v>
      </c>
      <c r="HB131">
        <v>0</v>
      </c>
      <c r="HC131">
        <f t="shared" si="88"/>
        <v>0</v>
      </c>
      <c r="HE131" t="s">
        <v>3</v>
      </c>
      <c r="HF131" t="s">
        <v>3</v>
      </c>
      <c r="HM131" t="s">
        <v>48</v>
      </c>
      <c r="HN131" t="s">
        <v>31</v>
      </c>
      <c r="HO131" t="s">
        <v>32</v>
      </c>
      <c r="HP131" t="s">
        <v>28</v>
      </c>
      <c r="HQ131" t="s">
        <v>28</v>
      </c>
      <c r="IK131">
        <v>0</v>
      </c>
    </row>
    <row r="132" spans="1:245" x14ac:dyDescent="0.2">
      <c r="A132">
        <v>18</v>
      </c>
      <c r="B132">
        <v>1</v>
      </c>
      <c r="C132">
        <v>84</v>
      </c>
      <c r="E132" t="s">
        <v>181</v>
      </c>
      <c r="F132" t="s">
        <v>154</v>
      </c>
      <c r="G132" t="s">
        <v>155</v>
      </c>
      <c r="H132" t="s">
        <v>36</v>
      </c>
      <c r="I132">
        <f>I122*J132</f>
        <v>0</v>
      </c>
      <c r="J132">
        <v>0</v>
      </c>
      <c r="K132">
        <v>0.1</v>
      </c>
      <c r="O132">
        <f t="shared" si="67"/>
        <v>0</v>
      </c>
      <c r="P132">
        <f t="shared" si="104"/>
        <v>0</v>
      </c>
      <c r="Q132">
        <f t="shared" si="105"/>
        <v>0</v>
      </c>
      <c r="R132">
        <f t="shared" si="106"/>
        <v>0</v>
      </c>
      <c r="S132">
        <f t="shared" si="107"/>
        <v>0</v>
      </c>
      <c r="T132">
        <f t="shared" si="68"/>
        <v>0</v>
      </c>
      <c r="U132">
        <f t="shared" si="108"/>
        <v>0</v>
      </c>
      <c r="V132">
        <f t="shared" si="109"/>
        <v>0</v>
      </c>
      <c r="W132">
        <f t="shared" si="69"/>
        <v>0</v>
      </c>
      <c r="X132">
        <f t="shared" si="70"/>
        <v>0</v>
      </c>
      <c r="Y132">
        <f t="shared" si="71"/>
        <v>0</v>
      </c>
      <c r="AA132">
        <v>312661732</v>
      </c>
      <c r="AB132">
        <f t="shared" si="72"/>
        <v>0</v>
      </c>
      <c r="AC132">
        <f t="shared" si="110"/>
        <v>0</v>
      </c>
      <c r="AD132">
        <f t="shared" si="111"/>
        <v>0</v>
      </c>
      <c r="AE132">
        <f t="shared" si="112"/>
        <v>0</v>
      </c>
      <c r="AF132">
        <f t="shared" si="113"/>
        <v>0</v>
      </c>
      <c r="AG132">
        <f t="shared" si="73"/>
        <v>0</v>
      </c>
      <c r="AH132">
        <f t="shared" si="114"/>
        <v>0</v>
      </c>
      <c r="AI132">
        <f t="shared" si="115"/>
        <v>0</v>
      </c>
      <c r="AJ132">
        <f t="shared" si="74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659</v>
      </c>
      <c r="CO132">
        <v>0</v>
      </c>
      <c r="CP132">
        <f t="shared" si="75"/>
        <v>0</v>
      </c>
      <c r="CQ132">
        <f t="shared" si="116"/>
        <v>0</v>
      </c>
      <c r="CR132">
        <f t="shared" si="117"/>
        <v>0</v>
      </c>
      <c r="CS132">
        <f t="shared" si="118"/>
        <v>0</v>
      </c>
      <c r="CT132">
        <f t="shared" si="119"/>
        <v>0</v>
      </c>
      <c r="CU132">
        <f t="shared" si="76"/>
        <v>0</v>
      </c>
      <c r="CV132">
        <f t="shared" si="120"/>
        <v>0</v>
      </c>
      <c r="CW132">
        <f t="shared" si="121"/>
        <v>0</v>
      </c>
      <c r="CX132">
        <f t="shared" si="77"/>
        <v>0</v>
      </c>
      <c r="CY132">
        <f t="shared" si="78"/>
        <v>0</v>
      </c>
      <c r="CZ132">
        <f t="shared" si="79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36</v>
      </c>
      <c r="DW132" t="s">
        <v>36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27</v>
      </c>
      <c r="EH132">
        <v>27</v>
      </c>
      <c r="EI132" t="s">
        <v>28</v>
      </c>
      <c r="EJ132">
        <v>1</v>
      </c>
      <c r="EK132">
        <v>33001</v>
      </c>
      <c r="EL132" t="s">
        <v>28</v>
      </c>
      <c r="EM132" t="s">
        <v>29</v>
      </c>
      <c r="EO132" t="s">
        <v>37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80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326010188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81"/>
        <v>0</v>
      </c>
      <c r="GM132">
        <f t="shared" si="82"/>
        <v>0</v>
      </c>
      <c r="GN132">
        <f t="shared" si="83"/>
        <v>0</v>
      </c>
      <c r="GO132">
        <f t="shared" si="84"/>
        <v>0</v>
      </c>
      <c r="GP132">
        <f t="shared" si="85"/>
        <v>0</v>
      </c>
      <c r="GR132">
        <v>0</v>
      </c>
      <c r="GS132">
        <v>3</v>
      </c>
      <c r="GT132">
        <v>0</v>
      </c>
      <c r="GU132" t="s">
        <v>3</v>
      </c>
      <c r="GV132">
        <f t="shared" si="86"/>
        <v>0</v>
      </c>
      <c r="GW132">
        <v>1</v>
      </c>
      <c r="GX132">
        <f t="shared" si="87"/>
        <v>0</v>
      </c>
      <c r="HA132">
        <v>0</v>
      </c>
      <c r="HB132">
        <v>0</v>
      </c>
      <c r="HC132">
        <f t="shared" si="88"/>
        <v>0</v>
      </c>
      <c r="HE132" t="s">
        <v>3</v>
      </c>
      <c r="HF132" t="s">
        <v>3</v>
      </c>
      <c r="HM132" t="s">
        <v>48</v>
      </c>
      <c r="HN132" t="s">
        <v>31</v>
      </c>
      <c r="HO132" t="s">
        <v>32</v>
      </c>
      <c r="HP132" t="s">
        <v>28</v>
      </c>
      <c r="HQ132" t="s">
        <v>28</v>
      </c>
      <c r="IK132">
        <v>0</v>
      </c>
    </row>
    <row r="133" spans="1:245" x14ac:dyDescent="0.2">
      <c r="A133">
        <v>17</v>
      </c>
      <c r="B133">
        <v>1</v>
      </c>
      <c r="C133">
        <f>ROW(SmtRes!A87)</f>
        <v>87</v>
      </c>
      <c r="D133">
        <f>ROW(EtalonRes!A93)</f>
        <v>93</v>
      </c>
      <c r="E133" t="s">
        <v>182</v>
      </c>
      <c r="F133" t="s">
        <v>183</v>
      </c>
      <c r="G133" t="s">
        <v>184</v>
      </c>
      <c r="H133" t="s">
        <v>36</v>
      </c>
      <c r="I133">
        <v>-2</v>
      </c>
      <c r="J133">
        <v>0</v>
      </c>
      <c r="K133">
        <v>-2</v>
      </c>
      <c r="O133">
        <f t="shared" si="67"/>
        <v>-3821.03</v>
      </c>
      <c r="P133">
        <f>SUMIF(SmtRes!AQ85:'SmtRes'!AQ87,"=1",SmtRes!DF85:'SmtRes'!DF87)</f>
        <v>0</v>
      </c>
      <c r="Q133">
        <f>SUMIF(SmtRes!AQ85:'SmtRes'!AQ87,"=1",SmtRes!DG85:'SmtRes'!DG87)</f>
        <v>-2007.47</v>
      </c>
      <c r="R133">
        <f>SUMIF(SmtRes!AQ85:'SmtRes'!AQ87,"=1",SmtRes!DH85:'SmtRes'!DH87)</f>
        <v>-936.04</v>
      </c>
      <c r="S133">
        <f>SUMIF(SmtRes!AQ85:'SmtRes'!AQ87,"=1",SmtRes!DI85:'SmtRes'!DI87)</f>
        <v>-877.52</v>
      </c>
      <c r="T133">
        <f t="shared" si="68"/>
        <v>0</v>
      </c>
      <c r="U133">
        <f>SUMIF(SmtRes!AQ85:'SmtRes'!AQ87,"=1",SmtRes!CV85:'SmtRes'!CV87)</f>
        <v>-1.992</v>
      </c>
      <c r="V133">
        <f>SUMIF(SmtRes!AQ85:'SmtRes'!AQ87,"=1",SmtRes!CW85:'SmtRes'!CW87)</f>
        <v>-1.704</v>
      </c>
      <c r="W133">
        <f t="shared" si="69"/>
        <v>0</v>
      </c>
      <c r="X133">
        <f t="shared" si="70"/>
        <v>-1867.97</v>
      </c>
      <c r="Y133">
        <f t="shared" si="71"/>
        <v>-1088.1400000000001</v>
      </c>
      <c r="AA133">
        <v>312661732</v>
      </c>
      <c r="AB133">
        <f t="shared" si="72"/>
        <v>1289.3776800000001</v>
      </c>
      <c r="AC133">
        <f>ROUND((0),6)</f>
        <v>0</v>
      </c>
      <c r="AD133">
        <f>ROUND((((SUM(SmtRes!BR85:'SmtRes'!BR87))-(SUM(SmtRes!BS85:'SmtRes'!BS87)))+AE133),6)</f>
        <v>850.61976000000004</v>
      </c>
      <c r="AE133">
        <f>ROUND((SUM(SmtRes!BS85:'SmtRes'!BS87)),6)</f>
        <v>468.02064000000001</v>
      </c>
      <c r="AF133">
        <f>ROUND((SUM(SmtRes!BT85:'SmtRes'!BT87)),6)</f>
        <v>438.75792000000001</v>
      </c>
      <c r="AG133">
        <f t="shared" si="73"/>
        <v>0</v>
      </c>
      <c r="AH133">
        <f>(SUM(SmtRes!BU85:'SmtRes'!BU87))</f>
        <v>0.99599999999999989</v>
      </c>
      <c r="AI133">
        <f>(SUM(SmtRes!BV85:'SmtRes'!BV87))</f>
        <v>0.85199999999999998</v>
      </c>
      <c r="AJ133">
        <f t="shared" si="74"/>
        <v>0</v>
      </c>
      <c r="AK133">
        <v>1464.4985999999999</v>
      </c>
      <c r="AL133">
        <v>0</v>
      </c>
      <c r="AM133">
        <v>708.84979999999996</v>
      </c>
      <c r="AN133">
        <v>390.0172</v>
      </c>
      <c r="AO133">
        <v>365.63159999999999</v>
      </c>
      <c r="AP133">
        <v>0</v>
      </c>
      <c r="AQ133">
        <v>0.83</v>
      </c>
      <c r="AR133">
        <v>0.71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185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660</v>
      </c>
      <c r="CO133">
        <v>0</v>
      </c>
      <c r="CP133">
        <f t="shared" si="75"/>
        <v>-3821.0299999999997</v>
      </c>
      <c r="CQ133">
        <f>SUMIF(SmtRes!AQ85:'SmtRes'!AQ87,"=1",SmtRes!AA85:'SmtRes'!AA87)</f>
        <v>0</v>
      </c>
      <c r="CR133">
        <f>SUMIF(SmtRes!AQ85:'SmtRes'!AQ87,"=1",SmtRes!AB85:'SmtRes'!AB87)</f>
        <v>1178.0899999999999</v>
      </c>
      <c r="CS133">
        <f>SUMIF(SmtRes!AQ85:'SmtRes'!AQ87,"=1",SmtRes!AC85:'SmtRes'!AC87)</f>
        <v>549.32000000000005</v>
      </c>
      <c r="CT133">
        <f>SUMIF(SmtRes!AQ85:'SmtRes'!AQ87,"=1",SmtRes!AD85:'SmtRes'!AD87)</f>
        <v>440.52</v>
      </c>
      <c r="CU133">
        <f t="shared" si="76"/>
        <v>0</v>
      </c>
      <c r="CV133">
        <f>SUMIF(SmtRes!AQ85:'SmtRes'!AQ87,"=1",SmtRes!BU85:'SmtRes'!BU87)</f>
        <v>0.99599999999999989</v>
      </c>
      <c r="CW133">
        <f>SUMIF(SmtRes!AQ85:'SmtRes'!AQ87,"=1",SmtRes!BV85:'SmtRes'!BV87)</f>
        <v>0.85199999999999998</v>
      </c>
      <c r="CX133">
        <f t="shared" si="77"/>
        <v>0</v>
      </c>
      <c r="CY133">
        <f t="shared" si="78"/>
        <v>-1867.9667999999999</v>
      </c>
      <c r="CZ133">
        <f t="shared" si="79"/>
        <v>-1088.136</v>
      </c>
      <c r="DC133" t="s">
        <v>3</v>
      </c>
      <c r="DD133" t="s">
        <v>3</v>
      </c>
      <c r="DE133" t="s">
        <v>49</v>
      </c>
      <c r="DF133" t="s">
        <v>49</v>
      </c>
      <c r="DG133" t="s">
        <v>49</v>
      </c>
      <c r="DH133" t="s">
        <v>3</v>
      </c>
      <c r="DI133" t="s">
        <v>49</v>
      </c>
      <c r="DJ133" t="s">
        <v>49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36</v>
      </c>
      <c r="DW133" t="s">
        <v>36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27</v>
      </c>
      <c r="EH133">
        <v>27</v>
      </c>
      <c r="EI133" t="s">
        <v>28</v>
      </c>
      <c r="EJ133">
        <v>1</v>
      </c>
      <c r="EK133">
        <v>33001</v>
      </c>
      <c r="EL133" t="s">
        <v>28</v>
      </c>
      <c r="EM133" t="s">
        <v>29</v>
      </c>
      <c r="EO133" t="s">
        <v>50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0.83</v>
      </c>
      <c r="EX133">
        <v>0.71</v>
      </c>
      <c r="EY133">
        <v>0</v>
      </c>
      <c r="FQ133">
        <v>0</v>
      </c>
      <c r="FR133">
        <f t="shared" si="80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959715873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81"/>
        <v>0</v>
      </c>
      <c r="GM133">
        <f t="shared" si="82"/>
        <v>-6777.14</v>
      </c>
      <c r="GN133">
        <f t="shared" si="83"/>
        <v>-6777.14</v>
      </c>
      <c r="GO133">
        <f t="shared" si="84"/>
        <v>0</v>
      </c>
      <c r="GP133">
        <f t="shared" si="85"/>
        <v>0</v>
      </c>
      <c r="GR133">
        <v>0</v>
      </c>
      <c r="GS133">
        <v>3</v>
      </c>
      <c r="GT133">
        <v>0</v>
      </c>
      <c r="GU133" t="s">
        <v>3</v>
      </c>
      <c r="GV133">
        <f t="shared" si="86"/>
        <v>0</v>
      </c>
      <c r="GW133">
        <v>1</v>
      </c>
      <c r="GX133">
        <f t="shared" si="87"/>
        <v>0</v>
      </c>
      <c r="HA133">
        <v>0</v>
      </c>
      <c r="HB133">
        <v>0</v>
      </c>
      <c r="HC133">
        <f t="shared" si="88"/>
        <v>0</v>
      </c>
      <c r="HE133" t="s">
        <v>3</v>
      </c>
      <c r="HF133" t="s">
        <v>3</v>
      </c>
      <c r="HM133" t="s">
        <v>3</v>
      </c>
      <c r="HN133" t="s">
        <v>31</v>
      </c>
      <c r="HO133" t="s">
        <v>32</v>
      </c>
      <c r="HP133" t="s">
        <v>28</v>
      </c>
      <c r="HQ133" t="s">
        <v>28</v>
      </c>
      <c r="IK133">
        <v>0</v>
      </c>
    </row>
    <row r="134" spans="1:245" x14ac:dyDescent="0.2">
      <c r="A134">
        <v>17</v>
      </c>
      <c r="B134">
        <v>1</v>
      </c>
      <c r="C134">
        <f>ROW(SmtRes!A90)</f>
        <v>90</v>
      </c>
      <c r="D134">
        <f>ROW(EtalonRes!A96)</f>
        <v>96</v>
      </c>
      <c r="E134" t="s">
        <v>186</v>
      </c>
      <c r="F134" t="s">
        <v>183</v>
      </c>
      <c r="G134" t="s">
        <v>184</v>
      </c>
      <c r="H134" t="s">
        <v>36</v>
      </c>
      <c r="I134">
        <v>2</v>
      </c>
      <c r="J134">
        <v>0</v>
      </c>
      <c r="K134">
        <v>2</v>
      </c>
      <c r="O134">
        <f t="shared" si="67"/>
        <v>4776.2700000000004</v>
      </c>
      <c r="P134">
        <f>SUMIF(SmtRes!AQ88:'SmtRes'!AQ90,"=1",SmtRes!DF88:'SmtRes'!DF90)</f>
        <v>0</v>
      </c>
      <c r="Q134">
        <f>SUMIF(SmtRes!AQ88:'SmtRes'!AQ90,"=1",SmtRes!DG88:'SmtRes'!DG90)</f>
        <v>2509.33</v>
      </c>
      <c r="R134">
        <f>SUMIF(SmtRes!AQ88:'SmtRes'!AQ90,"=1",SmtRes!DH88:'SmtRes'!DH90)</f>
        <v>1170.05</v>
      </c>
      <c r="S134">
        <f>SUMIF(SmtRes!AQ88:'SmtRes'!AQ90,"=1",SmtRes!DI88:'SmtRes'!DI90)</f>
        <v>1096.8900000000001</v>
      </c>
      <c r="T134">
        <f t="shared" si="68"/>
        <v>0</v>
      </c>
      <c r="U134">
        <f>SUMIF(SmtRes!AQ88:'SmtRes'!AQ90,"=1",SmtRes!CV88:'SmtRes'!CV90)</f>
        <v>2.4900000000000002</v>
      </c>
      <c r="V134">
        <f>SUMIF(SmtRes!AQ88:'SmtRes'!AQ90,"=1",SmtRes!CW88:'SmtRes'!CW90)</f>
        <v>2.13</v>
      </c>
      <c r="W134">
        <f t="shared" si="69"/>
        <v>0</v>
      </c>
      <c r="X134">
        <f t="shared" si="70"/>
        <v>2334.9499999999998</v>
      </c>
      <c r="Y134">
        <f t="shared" si="71"/>
        <v>1360.16</v>
      </c>
      <c r="AA134">
        <v>312661732</v>
      </c>
      <c r="AB134">
        <f t="shared" si="72"/>
        <v>1611.7221</v>
      </c>
      <c r="AC134">
        <f>ROUND((0),6)</f>
        <v>0</v>
      </c>
      <c r="AD134">
        <f>ROUND((((SUM(SmtRes!BR88:'SmtRes'!BR90))-(SUM(SmtRes!BS88:'SmtRes'!BS90)))+AE134),6)</f>
        <v>1063.2746999999999</v>
      </c>
      <c r="AE134">
        <f>ROUND((SUM(SmtRes!BS88:'SmtRes'!BS90)),6)</f>
        <v>585.0258</v>
      </c>
      <c r="AF134">
        <f>ROUND((SUM(SmtRes!BT88:'SmtRes'!BT90)),6)</f>
        <v>548.44740000000002</v>
      </c>
      <c r="AG134">
        <f t="shared" si="73"/>
        <v>0</v>
      </c>
      <c r="AH134">
        <f>(SUM(SmtRes!BU88:'SmtRes'!BU90))</f>
        <v>1.2449999999999999</v>
      </c>
      <c r="AI134">
        <f>(SUM(SmtRes!BV88:'SmtRes'!BV90))</f>
        <v>1.0649999999999999</v>
      </c>
      <c r="AJ134">
        <f t="shared" si="74"/>
        <v>0</v>
      </c>
      <c r="AK134">
        <v>1464.4985999999999</v>
      </c>
      <c r="AL134">
        <v>0</v>
      </c>
      <c r="AM134">
        <v>708.84979999999996</v>
      </c>
      <c r="AN134">
        <v>390.0172</v>
      </c>
      <c r="AO134">
        <v>365.63159999999999</v>
      </c>
      <c r="AP134">
        <v>0</v>
      </c>
      <c r="AQ134">
        <v>0.83</v>
      </c>
      <c r="AR134">
        <v>0.71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185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660</v>
      </c>
      <c r="CO134">
        <v>0</v>
      </c>
      <c r="CP134">
        <f t="shared" si="75"/>
        <v>4776.2700000000004</v>
      </c>
      <c r="CQ134">
        <f>SUMIF(SmtRes!AQ88:'SmtRes'!AQ90,"=1",SmtRes!AA88:'SmtRes'!AA90)</f>
        <v>0</v>
      </c>
      <c r="CR134">
        <f>SUMIF(SmtRes!AQ88:'SmtRes'!AQ90,"=1",SmtRes!AB88:'SmtRes'!AB90)</f>
        <v>1178.0899999999999</v>
      </c>
      <c r="CS134">
        <f>SUMIF(SmtRes!AQ88:'SmtRes'!AQ90,"=1",SmtRes!AC88:'SmtRes'!AC90)</f>
        <v>549.32000000000005</v>
      </c>
      <c r="CT134">
        <f>SUMIF(SmtRes!AQ88:'SmtRes'!AQ90,"=1",SmtRes!AD88:'SmtRes'!AD90)</f>
        <v>440.52</v>
      </c>
      <c r="CU134">
        <f t="shared" si="76"/>
        <v>0</v>
      </c>
      <c r="CV134">
        <f>SUMIF(SmtRes!AQ88:'SmtRes'!AQ90,"=1",SmtRes!BU88:'SmtRes'!BU90)</f>
        <v>1.2449999999999999</v>
      </c>
      <c r="CW134">
        <f>SUMIF(SmtRes!AQ88:'SmtRes'!AQ90,"=1",SmtRes!BV88:'SmtRes'!BV90)</f>
        <v>1.0649999999999999</v>
      </c>
      <c r="CX134">
        <f t="shared" si="77"/>
        <v>0</v>
      </c>
      <c r="CY134">
        <f t="shared" si="78"/>
        <v>2334.9482000000003</v>
      </c>
      <c r="CZ134">
        <f t="shared" si="79"/>
        <v>1360.164</v>
      </c>
      <c r="DC134" t="s">
        <v>3</v>
      </c>
      <c r="DD134" t="s">
        <v>3</v>
      </c>
      <c r="DE134" t="s">
        <v>161</v>
      </c>
      <c r="DF134" t="s">
        <v>161</v>
      </c>
      <c r="DG134" t="s">
        <v>161</v>
      </c>
      <c r="DH134" t="s">
        <v>3</v>
      </c>
      <c r="DI134" t="s">
        <v>161</v>
      </c>
      <c r="DJ134" t="s">
        <v>161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36</v>
      </c>
      <c r="DW134" t="s">
        <v>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27</v>
      </c>
      <c r="EH134">
        <v>27</v>
      </c>
      <c r="EI134" t="s">
        <v>28</v>
      </c>
      <c r="EJ134">
        <v>1</v>
      </c>
      <c r="EK134">
        <v>33001</v>
      </c>
      <c r="EL134" t="s">
        <v>28</v>
      </c>
      <c r="EM134" t="s">
        <v>29</v>
      </c>
      <c r="EO134" t="s">
        <v>50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0.83</v>
      </c>
      <c r="EX134">
        <v>0.71</v>
      </c>
      <c r="EY134">
        <v>0</v>
      </c>
      <c r="FQ134">
        <v>0</v>
      </c>
      <c r="FR134">
        <f t="shared" si="80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959715873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81"/>
        <v>0</v>
      </c>
      <c r="GM134">
        <f t="shared" si="82"/>
        <v>8471.3799999999992</v>
      </c>
      <c r="GN134">
        <f t="shared" si="83"/>
        <v>8471.3799999999992</v>
      </c>
      <c r="GO134">
        <f t="shared" si="84"/>
        <v>0</v>
      </c>
      <c r="GP134">
        <f t="shared" si="85"/>
        <v>0</v>
      </c>
      <c r="GR134">
        <v>0</v>
      </c>
      <c r="GS134">
        <v>3</v>
      </c>
      <c r="GT134">
        <v>0</v>
      </c>
      <c r="GU134" t="s">
        <v>3</v>
      </c>
      <c r="GV134">
        <f t="shared" si="86"/>
        <v>0</v>
      </c>
      <c r="GW134">
        <v>1</v>
      </c>
      <c r="GX134">
        <f t="shared" si="87"/>
        <v>0</v>
      </c>
      <c r="HA134">
        <v>0</v>
      </c>
      <c r="HB134">
        <v>0</v>
      </c>
      <c r="HC134">
        <f t="shared" si="88"/>
        <v>0</v>
      </c>
      <c r="HE134" t="s">
        <v>3</v>
      </c>
      <c r="HF134" t="s">
        <v>3</v>
      </c>
      <c r="HM134" t="s">
        <v>3</v>
      </c>
      <c r="HN134" t="s">
        <v>31</v>
      </c>
      <c r="HO134" t="s">
        <v>32</v>
      </c>
      <c r="HP134" t="s">
        <v>28</v>
      </c>
      <c r="HQ134" t="s">
        <v>28</v>
      </c>
      <c r="IK134">
        <v>0</v>
      </c>
    </row>
    <row r="135" spans="1:245" x14ac:dyDescent="0.2">
      <c r="A135">
        <v>17</v>
      </c>
      <c r="B135">
        <v>1</v>
      </c>
      <c r="C135">
        <f>ROW(SmtRes!A95)</f>
        <v>95</v>
      </c>
      <c r="D135">
        <f>ROW(EtalonRes!A101)</f>
        <v>101</v>
      </c>
      <c r="E135" t="s">
        <v>187</v>
      </c>
      <c r="F135" t="s">
        <v>188</v>
      </c>
      <c r="G135" t="s">
        <v>189</v>
      </c>
      <c r="H135" t="s">
        <v>36</v>
      </c>
      <c r="I135">
        <v>15</v>
      </c>
      <c r="J135">
        <v>0</v>
      </c>
      <c r="K135">
        <v>15</v>
      </c>
      <c r="O135">
        <f t="shared" si="67"/>
        <v>16897.919999999998</v>
      </c>
      <c r="P135">
        <f>SUMIF(SmtRes!AQ91:'SmtRes'!AQ95,"=1",SmtRes!DF91:'SmtRes'!DF95)</f>
        <v>0</v>
      </c>
      <c r="Q135">
        <f>SUMIF(SmtRes!AQ91:'SmtRes'!AQ95,"=1",SmtRes!DG91:'SmtRes'!DG95)</f>
        <v>8838.76</v>
      </c>
      <c r="R135">
        <f>SUMIF(SmtRes!AQ91:'SmtRes'!AQ95,"=1",SmtRes!DH91:'SmtRes'!DH95)</f>
        <v>4838.57</v>
      </c>
      <c r="S135">
        <f>SUMIF(SmtRes!AQ91:'SmtRes'!AQ95,"=1",SmtRes!DI91:'SmtRes'!DI95)</f>
        <v>3220.59</v>
      </c>
      <c r="T135">
        <f t="shared" si="68"/>
        <v>0</v>
      </c>
      <c r="U135">
        <f>SUMIF(SmtRes!AQ91:'SmtRes'!AQ95,"=1",SmtRes!CV91:'SmtRes'!CV95)</f>
        <v>7.92</v>
      </c>
      <c r="V135">
        <f>SUMIF(SmtRes!AQ91:'SmtRes'!AQ95,"=1",SmtRes!CW91:'SmtRes'!CW95)</f>
        <v>8.64</v>
      </c>
      <c r="W135">
        <f t="shared" si="69"/>
        <v>0</v>
      </c>
      <c r="X135">
        <f t="shared" si="70"/>
        <v>8300.93</v>
      </c>
      <c r="Y135">
        <f t="shared" si="71"/>
        <v>4835.5</v>
      </c>
      <c r="AA135">
        <v>312661732</v>
      </c>
      <c r="AB135">
        <f t="shared" si="72"/>
        <v>803.95680000000004</v>
      </c>
      <c r="AC135">
        <f>ROUND((0),6)</f>
        <v>0</v>
      </c>
      <c r="AD135">
        <f>ROUND((((SUM(SmtRes!BR91:'SmtRes'!BR95))-(SUM(SmtRes!BS91:'SmtRes'!BS95)))+AE135),6)</f>
        <v>589.25088000000005</v>
      </c>
      <c r="AE135">
        <f>ROUND((SUM(SmtRes!BS91:'SmtRes'!BS95)),6)</f>
        <v>322.57152000000002</v>
      </c>
      <c r="AF135">
        <f>ROUND((SUM(SmtRes!BT91:'SmtRes'!BT95)),6)</f>
        <v>214.70591999999999</v>
      </c>
      <c r="AG135">
        <f t="shared" si="73"/>
        <v>0</v>
      </c>
      <c r="AH135">
        <f>(SUM(SmtRes!BU91:'SmtRes'!BU95))</f>
        <v>0.52800000000000002</v>
      </c>
      <c r="AI135">
        <f>(SUM(SmtRes!BV91:'SmtRes'!BV95))</f>
        <v>0.57599999999999996</v>
      </c>
      <c r="AJ135">
        <f t="shared" si="74"/>
        <v>0</v>
      </c>
      <c r="AK135">
        <v>938.77359999999999</v>
      </c>
      <c r="AL135">
        <v>0</v>
      </c>
      <c r="AM135">
        <v>491.04239999999999</v>
      </c>
      <c r="AN135">
        <v>268.80959999999999</v>
      </c>
      <c r="AO135">
        <v>178.92159999999998</v>
      </c>
      <c r="AP135">
        <v>0</v>
      </c>
      <c r="AQ135">
        <v>0.44</v>
      </c>
      <c r="AR135">
        <v>0.48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190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660</v>
      </c>
      <c r="CO135">
        <v>0</v>
      </c>
      <c r="CP135">
        <f t="shared" si="75"/>
        <v>16897.919999999998</v>
      </c>
      <c r="CQ135">
        <f>SUMIF(SmtRes!AQ91:'SmtRes'!AQ95,"=1",SmtRes!AA91:'SmtRes'!AA95)</f>
        <v>0</v>
      </c>
      <c r="CR135">
        <f>SUMIF(SmtRes!AQ91:'SmtRes'!AQ95,"=1",SmtRes!AB91:'SmtRes'!AB95)</f>
        <v>2046.01</v>
      </c>
      <c r="CS135">
        <f>SUMIF(SmtRes!AQ91:'SmtRes'!AQ95,"=1",SmtRes!AC91:'SmtRes'!AC95)</f>
        <v>1120.04</v>
      </c>
      <c r="CT135">
        <f>SUMIF(SmtRes!AQ91:'SmtRes'!AQ95,"=1",SmtRes!AD91:'SmtRes'!AD95)</f>
        <v>406.64</v>
      </c>
      <c r="CU135">
        <f t="shared" si="76"/>
        <v>0</v>
      </c>
      <c r="CV135">
        <f>SUMIF(SmtRes!AQ91:'SmtRes'!AQ95,"=1",SmtRes!BU91:'SmtRes'!BU95)</f>
        <v>0.52800000000000002</v>
      </c>
      <c r="CW135">
        <f>SUMIF(SmtRes!AQ91:'SmtRes'!AQ95,"=1",SmtRes!BV91:'SmtRes'!BV95)</f>
        <v>0.57599999999999996</v>
      </c>
      <c r="CX135">
        <f t="shared" si="77"/>
        <v>0</v>
      </c>
      <c r="CY135">
        <f t="shared" si="78"/>
        <v>8300.9347999999991</v>
      </c>
      <c r="CZ135">
        <f t="shared" si="79"/>
        <v>4835.4960000000001</v>
      </c>
      <c r="DC135" t="s">
        <v>3</v>
      </c>
      <c r="DD135" t="s">
        <v>22</v>
      </c>
      <c r="DE135" t="s">
        <v>49</v>
      </c>
      <c r="DF135" t="s">
        <v>49</v>
      </c>
      <c r="DG135" t="s">
        <v>49</v>
      </c>
      <c r="DH135" t="s">
        <v>3</v>
      </c>
      <c r="DI135" t="s">
        <v>49</v>
      </c>
      <c r="DJ135" t="s">
        <v>49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36</v>
      </c>
      <c r="DW135" t="s">
        <v>36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27</v>
      </c>
      <c r="EH135">
        <v>27</v>
      </c>
      <c r="EI135" t="s">
        <v>28</v>
      </c>
      <c r="EJ135">
        <v>1</v>
      </c>
      <c r="EK135">
        <v>33001</v>
      </c>
      <c r="EL135" t="s">
        <v>28</v>
      </c>
      <c r="EM135" t="s">
        <v>29</v>
      </c>
      <c r="EO135" t="s">
        <v>50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0.44</v>
      </c>
      <c r="EX135">
        <v>0.48</v>
      </c>
      <c r="EY135">
        <v>0</v>
      </c>
      <c r="FQ135">
        <v>0</v>
      </c>
      <c r="FR135">
        <f t="shared" si="80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-1155528091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81"/>
        <v>0</v>
      </c>
      <c r="GM135">
        <f t="shared" si="82"/>
        <v>30034.35</v>
      </c>
      <c r="GN135">
        <f t="shared" si="83"/>
        <v>30034.35</v>
      </c>
      <c r="GO135">
        <f t="shared" si="84"/>
        <v>0</v>
      </c>
      <c r="GP135">
        <f t="shared" si="85"/>
        <v>0</v>
      </c>
      <c r="GR135">
        <v>0</v>
      </c>
      <c r="GS135">
        <v>3</v>
      </c>
      <c r="GT135">
        <v>0</v>
      </c>
      <c r="GU135" t="s">
        <v>3</v>
      </c>
      <c r="GV135">
        <f t="shared" si="86"/>
        <v>0</v>
      </c>
      <c r="GW135">
        <v>1</v>
      </c>
      <c r="GX135">
        <f t="shared" si="87"/>
        <v>0</v>
      </c>
      <c r="HA135">
        <v>0</v>
      </c>
      <c r="HB135">
        <v>0</v>
      </c>
      <c r="HC135">
        <f t="shared" si="88"/>
        <v>0</v>
      </c>
      <c r="HE135" t="s">
        <v>3</v>
      </c>
      <c r="HF135" t="s">
        <v>3</v>
      </c>
      <c r="HM135" t="s">
        <v>3</v>
      </c>
      <c r="HN135" t="s">
        <v>31</v>
      </c>
      <c r="HO135" t="s">
        <v>32</v>
      </c>
      <c r="HP135" t="s">
        <v>28</v>
      </c>
      <c r="HQ135" t="s">
        <v>28</v>
      </c>
      <c r="IK135">
        <v>0</v>
      </c>
    </row>
    <row r="136" spans="1:245" x14ac:dyDescent="0.2">
      <c r="A136">
        <v>17</v>
      </c>
      <c r="B136">
        <v>1</v>
      </c>
      <c r="C136">
        <f>ROW(SmtRes!A99)</f>
        <v>99</v>
      </c>
      <c r="D136">
        <f>ROW(EtalonRes!A105)</f>
        <v>105</v>
      </c>
      <c r="E136" t="s">
        <v>191</v>
      </c>
      <c r="F136" t="s">
        <v>192</v>
      </c>
      <c r="G136" t="s">
        <v>193</v>
      </c>
      <c r="H136" t="s">
        <v>36</v>
      </c>
      <c r="I136">
        <v>5</v>
      </c>
      <c r="J136">
        <v>0</v>
      </c>
      <c r="K136">
        <v>5</v>
      </c>
      <c r="O136">
        <f t="shared" si="67"/>
        <v>1493.35</v>
      </c>
      <c r="P136">
        <f>SUMIF(SmtRes!AQ96:'SmtRes'!AQ99,"=1",SmtRes!DF96:'SmtRes'!DF99)</f>
        <v>0</v>
      </c>
      <c r="Q136">
        <f>SUMIF(SmtRes!AQ96:'SmtRes'!AQ99,"=1",SmtRes!DG96:'SmtRes'!DG99)</f>
        <v>481.89</v>
      </c>
      <c r="R136">
        <f>SUMIF(SmtRes!AQ96:'SmtRes'!AQ99,"=1",SmtRes!DH96:'SmtRes'!DH99)</f>
        <v>401.5</v>
      </c>
      <c r="S136">
        <f>SUMIF(SmtRes!AQ96:'SmtRes'!AQ99,"=1",SmtRes!DI96:'SmtRes'!DI99)</f>
        <v>609.96</v>
      </c>
      <c r="T136">
        <f t="shared" si="68"/>
        <v>0</v>
      </c>
      <c r="U136">
        <f>SUMIF(SmtRes!AQ96:'SmtRes'!AQ99,"=1",SmtRes!CV96:'SmtRes'!CV99)</f>
        <v>1.5</v>
      </c>
      <c r="V136">
        <f>SUMIF(SmtRes!AQ96:'SmtRes'!AQ99,"=1",SmtRes!CW96:'SmtRes'!CW99)</f>
        <v>0.84</v>
      </c>
      <c r="W136">
        <f t="shared" si="69"/>
        <v>0</v>
      </c>
      <c r="X136">
        <f t="shared" si="70"/>
        <v>1041.8</v>
      </c>
      <c r="Y136">
        <f t="shared" si="71"/>
        <v>606.88</v>
      </c>
      <c r="AA136">
        <v>312661732</v>
      </c>
      <c r="AB136">
        <f t="shared" si="72"/>
        <v>218.37024</v>
      </c>
      <c r="AC136">
        <f>ROUND((0),6)</f>
        <v>0</v>
      </c>
      <c r="AD136">
        <f>ROUND((((SUM(SmtRes!BR96:'SmtRes'!BR99))-(SUM(SmtRes!BS96:'SmtRes'!BS99)))+AE136),6)</f>
        <v>96.378240000000005</v>
      </c>
      <c r="AE136">
        <f>ROUND((SUM(SmtRes!BS96:'SmtRes'!BS99)),6)</f>
        <v>80.300640000000001</v>
      </c>
      <c r="AF136">
        <f>ROUND((SUM(SmtRes!BT96:'SmtRes'!BT99)),6)</f>
        <v>121.992</v>
      </c>
      <c r="AG136">
        <f t="shared" si="73"/>
        <v>0</v>
      </c>
      <c r="AH136">
        <f>(SUM(SmtRes!BU96:'SmtRes'!BU99))</f>
        <v>0.3</v>
      </c>
      <c r="AI136">
        <f>(SUM(SmtRes!BV96:'SmtRes'!BV99))</f>
        <v>0.16800000000000001</v>
      </c>
      <c r="AJ136">
        <f t="shared" si="74"/>
        <v>0</v>
      </c>
      <c r="AK136">
        <v>248.89240000000004</v>
      </c>
      <c r="AL136">
        <v>0</v>
      </c>
      <c r="AM136">
        <v>80.315200000000019</v>
      </c>
      <c r="AN136">
        <v>66.917200000000008</v>
      </c>
      <c r="AO136">
        <v>101.66</v>
      </c>
      <c r="AP136">
        <v>0</v>
      </c>
      <c r="AQ136">
        <v>0.25</v>
      </c>
      <c r="AR136">
        <v>0.14000000000000001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194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660</v>
      </c>
      <c r="CO136">
        <v>0</v>
      </c>
      <c r="CP136">
        <f t="shared" si="75"/>
        <v>1493.35</v>
      </c>
      <c r="CQ136">
        <f>SUMIF(SmtRes!AQ96:'SmtRes'!AQ99,"=1",SmtRes!AA96:'SmtRes'!AA99)</f>
        <v>0</v>
      </c>
      <c r="CR136">
        <f>SUMIF(SmtRes!AQ96:'SmtRes'!AQ99,"=1",SmtRes!AB96:'SmtRes'!AB99)</f>
        <v>573.68000000000006</v>
      </c>
      <c r="CS136">
        <f>SUMIF(SmtRes!AQ96:'SmtRes'!AQ99,"=1",SmtRes!AC96:'SmtRes'!AC99)</f>
        <v>477.98</v>
      </c>
      <c r="CT136">
        <f>SUMIF(SmtRes!AQ96:'SmtRes'!AQ99,"=1",SmtRes!AD96:'SmtRes'!AD99)</f>
        <v>406.64</v>
      </c>
      <c r="CU136">
        <f t="shared" si="76"/>
        <v>0</v>
      </c>
      <c r="CV136">
        <f>SUMIF(SmtRes!AQ96:'SmtRes'!AQ99,"=1",SmtRes!BU96:'SmtRes'!BU99)</f>
        <v>0.3</v>
      </c>
      <c r="CW136">
        <f>SUMIF(SmtRes!AQ96:'SmtRes'!AQ99,"=1",SmtRes!BV96:'SmtRes'!BV99)</f>
        <v>0.16800000000000001</v>
      </c>
      <c r="CX136">
        <f t="shared" si="77"/>
        <v>0</v>
      </c>
      <c r="CY136">
        <f t="shared" si="78"/>
        <v>1041.8038000000001</v>
      </c>
      <c r="CZ136">
        <f t="shared" si="79"/>
        <v>606.87600000000009</v>
      </c>
      <c r="DC136" t="s">
        <v>3</v>
      </c>
      <c r="DD136" t="s">
        <v>22</v>
      </c>
      <c r="DE136" t="s">
        <v>49</v>
      </c>
      <c r="DF136" t="s">
        <v>49</v>
      </c>
      <c r="DG136" t="s">
        <v>49</v>
      </c>
      <c r="DH136" t="s">
        <v>3</v>
      </c>
      <c r="DI136" t="s">
        <v>49</v>
      </c>
      <c r="DJ136" t="s">
        <v>49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36</v>
      </c>
      <c r="DW136" t="s">
        <v>36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27</v>
      </c>
      <c r="EH136">
        <v>27</v>
      </c>
      <c r="EI136" t="s">
        <v>28</v>
      </c>
      <c r="EJ136">
        <v>1</v>
      </c>
      <c r="EK136">
        <v>33001</v>
      </c>
      <c r="EL136" t="s">
        <v>28</v>
      </c>
      <c r="EM136" t="s">
        <v>29</v>
      </c>
      <c r="EO136" t="s">
        <v>50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0.25</v>
      </c>
      <c r="EX136">
        <v>0.14000000000000001</v>
      </c>
      <c r="EY136">
        <v>0</v>
      </c>
      <c r="FQ136">
        <v>0</v>
      </c>
      <c r="FR136">
        <f t="shared" si="80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37464510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81"/>
        <v>0</v>
      </c>
      <c r="GM136">
        <f t="shared" si="82"/>
        <v>3142.03</v>
      </c>
      <c r="GN136">
        <f t="shared" si="83"/>
        <v>3142.03</v>
      </c>
      <c r="GO136">
        <f t="shared" si="84"/>
        <v>0</v>
      </c>
      <c r="GP136">
        <f t="shared" si="85"/>
        <v>0</v>
      </c>
      <c r="GR136">
        <v>0</v>
      </c>
      <c r="GS136">
        <v>3</v>
      </c>
      <c r="GT136">
        <v>0</v>
      </c>
      <c r="GU136" t="s">
        <v>3</v>
      </c>
      <c r="GV136">
        <f t="shared" si="86"/>
        <v>0</v>
      </c>
      <c r="GW136">
        <v>1</v>
      </c>
      <c r="GX136">
        <f t="shared" si="87"/>
        <v>0</v>
      </c>
      <c r="HA136">
        <v>0</v>
      </c>
      <c r="HB136">
        <v>0</v>
      </c>
      <c r="HC136">
        <f t="shared" si="88"/>
        <v>0</v>
      </c>
      <c r="HE136" t="s">
        <v>3</v>
      </c>
      <c r="HF136" t="s">
        <v>3</v>
      </c>
      <c r="HM136" t="s">
        <v>3</v>
      </c>
      <c r="HN136" t="s">
        <v>31</v>
      </c>
      <c r="HO136" t="s">
        <v>32</v>
      </c>
      <c r="HP136" t="s">
        <v>28</v>
      </c>
      <c r="HQ136" t="s">
        <v>28</v>
      </c>
      <c r="IK136">
        <v>0</v>
      </c>
    </row>
    <row r="137" spans="1:245" x14ac:dyDescent="0.2">
      <c r="A137">
        <v>17</v>
      </c>
      <c r="B137">
        <v>1</v>
      </c>
      <c r="C137">
        <f>ROW(SmtRes!A103)</f>
        <v>103</v>
      </c>
      <c r="D137">
        <f>ROW(EtalonRes!A109)</f>
        <v>109</v>
      </c>
      <c r="E137" t="s">
        <v>195</v>
      </c>
      <c r="F137" t="s">
        <v>196</v>
      </c>
      <c r="G137" t="s">
        <v>197</v>
      </c>
      <c r="H137" t="s">
        <v>36</v>
      </c>
      <c r="I137">
        <v>4</v>
      </c>
      <c r="J137">
        <v>0</v>
      </c>
      <c r="K137">
        <v>4</v>
      </c>
      <c r="O137">
        <f t="shared" si="67"/>
        <v>1393.24</v>
      </c>
      <c r="P137">
        <f>SUMIF(SmtRes!AQ100:'SmtRes'!AQ103,"=1",SmtRes!DF100:'SmtRes'!DF103)</f>
        <v>0</v>
      </c>
      <c r="Q137">
        <f>SUMIF(SmtRes!AQ100:'SmtRes'!AQ103,"=1",SmtRes!DG100:'SmtRes'!DG103)</f>
        <v>440.59</v>
      </c>
      <c r="R137">
        <f>SUMIF(SmtRes!AQ100:'SmtRes'!AQ103,"=1",SmtRes!DH100:'SmtRes'!DH103)</f>
        <v>367.09</v>
      </c>
      <c r="S137">
        <f>SUMIF(SmtRes!AQ100:'SmtRes'!AQ103,"=1",SmtRes!DI100:'SmtRes'!DI103)</f>
        <v>585.55999999999995</v>
      </c>
      <c r="T137">
        <f t="shared" si="68"/>
        <v>0</v>
      </c>
      <c r="U137">
        <f>SUMIF(SmtRes!AQ100:'SmtRes'!AQ103,"=1",SmtRes!CV100:'SmtRes'!CV103)</f>
        <v>1.44</v>
      </c>
      <c r="V137">
        <f>SUMIF(SmtRes!AQ100:'SmtRes'!AQ103,"=1",SmtRes!CW100:'SmtRes'!CW103)</f>
        <v>0.76800000000000002</v>
      </c>
      <c r="W137">
        <f t="shared" si="69"/>
        <v>0</v>
      </c>
      <c r="X137">
        <f t="shared" si="70"/>
        <v>981.23</v>
      </c>
      <c r="Y137">
        <f t="shared" si="71"/>
        <v>571.59</v>
      </c>
      <c r="AA137">
        <v>312661732</v>
      </c>
      <c r="AB137">
        <f t="shared" si="72"/>
        <v>256.53696000000002</v>
      </c>
      <c r="AC137">
        <f>ROUND((0),6)</f>
        <v>0</v>
      </c>
      <c r="AD137">
        <f>ROUND((((SUM(SmtRes!BR100:'SmtRes'!BR103))-(SUM(SmtRes!BS100:'SmtRes'!BS103)))+AE137),6)</f>
        <v>110.14655999999999</v>
      </c>
      <c r="AE137">
        <f>ROUND((SUM(SmtRes!BS100:'SmtRes'!BS103)),6)</f>
        <v>91.77216</v>
      </c>
      <c r="AF137">
        <f>ROUND((SUM(SmtRes!BT100:'SmtRes'!BT103)),6)</f>
        <v>146.3904</v>
      </c>
      <c r="AG137">
        <f t="shared" si="73"/>
        <v>0</v>
      </c>
      <c r="AH137">
        <f>(SUM(SmtRes!BU100:'SmtRes'!BU103))</f>
        <v>0.36</v>
      </c>
      <c r="AI137">
        <f>(SUM(SmtRes!BV100:'SmtRes'!BV103))</f>
        <v>0.192</v>
      </c>
      <c r="AJ137">
        <f t="shared" si="74"/>
        <v>0</v>
      </c>
      <c r="AK137">
        <v>290.25760000000002</v>
      </c>
      <c r="AL137">
        <v>0</v>
      </c>
      <c r="AM137">
        <v>91.788800000000009</v>
      </c>
      <c r="AN137">
        <v>76.476800000000011</v>
      </c>
      <c r="AO137">
        <v>121.99199999999999</v>
      </c>
      <c r="AP137">
        <v>0</v>
      </c>
      <c r="AQ137">
        <v>0.3</v>
      </c>
      <c r="AR137">
        <v>0.16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198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660</v>
      </c>
      <c r="CO137">
        <v>0</v>
      </c>
      <c r="CP137">
        <f t="shared" si="75"/>
        <v>1393.2399999999998</v>
      </c>
      <c r="CQ137">
        <f>SUMIF(SmtRes!AQ100:'SmtRes'!AQ103,"=1",SmtRes!AA100:'SmtRes'!AA103)</f>
        <v>0</v>
      </c>
      <c r="CR137">
        <f>SUMIF(SmtRes!AQ100:'SmtRes'!AQ103,"=1",SmtRes!AB100:'SmtRes'!AB103)</f>
        <v>573.68000000000006</v>
      </c>
      <c r="CS137">
        <f>SUMIF(SmtRes!AQ100:'SmtRes'!AQ103,"=1",SmtRes!AC100:'SmtRes'!AC103)</f>
        <v>477.98</v>
      </c>
      <c r="CT137">
        <f>SUMIF(SmtRes!AQ100:'SmtRes'!AQ103,"=1",SmtRes!AD100:'SmtRes'!AD103)</f>
        <v>406.64</v>
      </c>
      <c r="CU137">
        <f t="shared" si="76"/>
        <v>0</v>
      </c>
      <c r="CV137">
        <f>SUMIF(SmtRes!AQ100:'SmtRes'!AQ103,"=1",SmtRes!BU100:'SmtRes'!BU103)</f>
        <v>0.36</v>
      </c>
      <c r="CW137">
        <f>SUMIF(SmtRes!AQ100:'SmtRes'!AQ103,"=1",SmtRes!BV100:'SmtRes'!BV103)</f>
        <v>0.192</v>
      </c>
      <c r="CX137">
        <f t="shared" si="77"/>
        <v>0</v>
      </c>
      <c r="CY137">
        <f t="shared" si="78"/>
        <v>981.2294999999998</v>
      </c>
      <c r="CZ137">
        <f t="shared" si="79"/>
        <v>571.58999999999992</v>
      </c>
      <c r="DC137" t="s">
        <v>3</v>
      </c>
      <c r="DD137" t="s">
        <v>22</v>
      </c>
      <c r="DE137" t="s">
        <v>49</v>
      </c>
      <c r="DF137" t="s">
        <v>49</v>
      </c>
      <c r="DG137" t="s">
        <v>49</v>
      </c>
      <c r="DH137" t="s">
        <v>3</v>
      </c>
      <c r="DI137" t="s">
        <v>49</v>
      </c>
      <c r="DJ137" t="s">
        <v>49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36</v>
      </c>
      <c r="DW137" t="s">
        <v>36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27</v>
      </c>
      <c r="EH137">
        <v>27</v>
      </c>
      <c r="EI137" t="s">
        <v>28</v>
      </c>
      <c r="EJ137">
        <v>1</v>
      </c>
      <c r="EK137">
        <v>33001</v>
      </c>
      <c r="EL137" t="s">
        <v>28</v>
      </c>
      <c r="EM137" t="s">
        <v>29</v>
      </c>
      <c r="EO137" t="s">
        <v>50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0.3</v>
      </c>
      <c r="EX137">
        <v>0.16</v>
      </c>
      <c r="EY137">
        <v>0</v>
      </c>
      <c r="FQ137">
        <v>0</v>
      </c>
      <c r="FR137">
        <f t="shared" si="80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-1852499604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81"/>
        <v>0</v>
      </c>
      <c r="GM137">
        <f t="shared" si="82"/>
        <v>2946.06</v>
      </c>
      <c r="GN137">
        <f t="shared" si="83"/>
        <v>2946.06</v>
      </c>
      <c r="GO137">
        <f t="shared" si="84"/>
        <v>0</v>
      </c>
      <c r="GP137">
        <f t="shared" si="85"/>
        <v>0</v>
      </c>
      <c r="GR137">
        <v>0</v>
      </c>
      <c r="GS137">
        <v>3</v>
      </c>
      <c r="GT137">
        <v>0</v>
      </c>
      <c r="GU137" t="s">
        <v>3</v>
      </c>
      <c r="GV137">
        <f t="shared" si="86"/>
        <v>0</v>
      </c>
      <c r="GW137">
        <v>1</v>
      </c>
      <c r="GX137">
        <f t="shared" si="87"/>
        <v>0</v>
      </c>
      <c r="HA137">
        <v>0</v>
      </c>
      <c r="HB137">
        <v>0</v>
      </c>
      <c r="HC137">
        <f t="shared" si="88"/>
        <v>0</v>
      </c>
      <c r="HE137" t="s">
        <v>3</v>
      </c>
      <c r="HF137" t="s">
        <v>3</v>
      </c>
      <c r="HM137" t="s">
        <v>3</v>
      </c>
      <c r="HN137" t="s">
        <v>31</v>
      </c>
      <c r="HO137" t="s">
        <v>32</v>
      </c>
      <c r="HP137" t="s">
        <v>28</v>
      </c>
      <c r="HQ137" t="s">
        <v>28</v>
      </c>
      <c r="IK137">
        <v>0</v>
      </c>
    </row>
    <row r="139" spans="1:245" x14ac:dyDescent="0.2">
      <c r="A139" s="2">
        <v>51</v>
      </c>
      <c r="B139" s="2">
        <f>B107</f>
        <v>1</v>
      </c>
      <c r="C139" s="2">
        <f>A107</f>
        <v>4</v>
      </c>
      <c r="D139" s="2">
        <f>ROW(A107)</f>
        <v>107</v>
      </c>
      <c r="E139" s="2"/>
      <c r="F139" s="2" t="str">
        <f>IF(F107&lt;&gt;"",F107,"")</f>
        <v>Новый раздел</v>
      </c>
      <c r="G139" s="2" t="str">
        <f>IF(G107&lt;&gt;"",G107,"")</f>
        <v>Установка опор (замена дефектных опор)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122">ROUND(AB139,2)</f>
        <v>55158.03</v>
      </c>
      <c r="P139" s="2">
        <f t="shared" si="122"/>
        <v>0</v>
      </c>
      <c r="Q139" s="2">
        <f t="shared" si="122"/>
        <v>26381.67</v>
      </c>
      <c r="R139" s="2">
        <f t="shared" si="122"/>
        <v>11385.07</v>
      </c>
      <c r="S139" s="2">
        <f t="shared" si="122"/>
        <v>17391.29</v>
      </c>
      <c r="T139" s="2">
        <f t="shared" si="122"/>
        <v>0</v>
      </c>
      <c r="U139" s="2">
        <f>AH139</f>
        <v>40.314239999999998</v>
      </c>
      <c r="V139" s="2">
        <f>AI139</f>
        <v>21.038999999999998</v>
      </c>
      <c r="W139" s="2">
        <f>ROUND(AJ139,2)</f>
        <v>0</v>
      </c>
      <c r="X139" s="2">
        <f>ROUND(AK139,2)</f>
        <v>29639.63</v>
      </c>
      <c r="Y139" s="2">
        <f>ROUND(AL139,2)</f>
        <v>17265.82</v>
      </c>
      <c r="Z139" s="2"/>
      <c r="AA139" s="2"/>
      <c r="AB139" s="2">
        <f>ROUND(SUMIF(AA111:AA137,"=312661732",O111:O137),2)</f>
        <v>55158.03</v>
      </c>
      <c r="AC139" s="2">
        <f>ROUND(SUMIF(AA111:AA137,"=312661732",P111:P137),2)</f>
        <v>0</v>
      </c>
      <c r="AD139" s="2">
        <f>ROUND(SUMIF(AA111:AA137,"=312661732",Q111:Q137),2)</f>
        <v>26381.67</v>
      </c>
      <c r="AE139" s="2">
        <f>ROUND(SUMIF(AA111:AA137,"=312661732",R111:R137),2)</f>
        <v>11385.07</v>
      </c>
      <c r="AF139" s="2">
        <f>ROUND(SUMIF(AA111:AA137,"=312661732",S111:S137),2)</f>
        <v>17391.29</v>
      </c>
      <c r="AG139" s="2">
        <f>ROUND(SUMIF(AA111:AA137,"=312661732",T111:T137),2)</f>
        <v>0</v>
      </c>
      <c r="AH139" s="2">
        <f>SUMIF(AA111:AA137,"=312661732",U111:U137)</f>
        <v>40.314239999999998</v>
      </c>
      <c r="AI139" s="2">
        <f>SUMIF(AA111:AA137,"=312661732",V111:V137)</f>
        <v>21.038999999999998</v>
      </c>
      <c r="AJ139" s="2">
        <f>ROUND(SUMIF(AA111:AA137,"=312661732",W111:W137),2)</f>
        <v>0</v>
      </c>
      <c r="AK139" s="2">
        <f>ROUND(SUMIF(AA111:AA137,"=312661732",X111:X137),2)</f>
        <v>29639.63</v>
      </c>
      <c r="AL139" s="2">
        <f>ROUND(SUMIF(AA111:AA137,"=312661732",Y111:Y137),2)</f>
        <v>17265.82</v>
      </c>
      <c r="AM139" s="2"/>
      <c r="AN139" s="2"/>
      <c r="AO139" s="2">
        <f t="shared" ref="AO139:BD139" si="123">ROUND(BX139,2)</f>
        <v>0</v>
      </c>
      <c r="AP139" s="2">
        <f t="shared" si="123"/>
        <v>0</v>
      </c>
      <c r="AQ139" s="2">
        <f t="shared" si="123"/>
        <v>0</v>
      </c>
      <c r="AR139" s="2">
        <f t="shared" si="123"/>
        <v>102063.48</v>
      </c>
      <c r="AS139" s="2">
        <f t="shared" si="123"/>
        <v>102063.48</v>
      </c>
      <c r="AT139" s="2">
        <f t="shared" si="123"/>
        <v>0</v>
      </c>
      <c r="AU139" s="2">
        <f t="shared" si="123"/>
        <v>0</v>
      </c>
      <c r="AV139" s="2">
        <f t="shared" si="123"/>
        <v>0</v>
      </c>
      <c r="AW139" s="2">
        <f t="shared" si="123"/>
        <v>0</v>
      </c>
      <c r="AX139" s="2">
        <f t="shared" si="123"/>
        <v>0</v>
      </c>
      <c r="AY139" s="2">
        <f t="shared" si="123"/>
        <v>0</v>
      </c>
      <c r="AZ139" s="2">
        <f t="shared" si="123"/>
        <v>0</v>
      </c>
      <c r="BA139" s="2">
        <f t="shared" si="123"/>
        <v>0</v>
      </c>
      <c r="BB139" s="2">
        <f t="shared" si="123"/>
        <v>0</v>
      </c>
      <c r="BC139" s="2">
        <f t="shared" si="123"/>
        <v>0</v>
      </c>
      <c r="BD139" s="2">
        <f t="shared" si="123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ROUND(SUMIF(AA111:AA137,"=312661732",FQ111:FQ137),2)</f>
        <v>0</v>
      </c>
      <c r="BY139" s="2">
        <f>ROUND(SUMIF(AA111:AA137,"=312661732",FR111:FR137),2)</f>
        <v>0</v>
      </c>
      <c r="BZ139" s="2">
        <f>ROUND(SUMIF(AA111:AA137,"=312661732",GL111:GL137),2)</f>
        <v>0</v>
      </c>
      <c r="CA139" s="2">
        <f>ROUND(SUMIF(AA111:AA137,"=312661732",GM111:GM137),2)</f>
        <v>102063.48</v>
      </c>
      <c r="CB139" s="2">
        <f>ROUND(SUMIF(AA111:AA137,"=312661732",GN111:GN137),2)</f>
        <v>102063.48</v>
      </c>
      <c r="CC139" s="2">
        <f>ROUND(SUMIF(AA111:AA137,"=312661732",GO111:GO137),2)</f>
        <v>0</v>
      </c>
      <c r="CD139" s="2">
        <f>ROUND(SUMIF(AA111:AA137,"=312661732",GP111:GP137),2)</f>
        <v>0</v>
      </c>
      <c r="CE139" s="2">
        <f>AC139-BX139</f>
        <v>0</v>
      </c>
      <c r="CF139" s="2">
        <f>AC139-BY139</f>
        <v>0</v>
      </c>
      <c r="CG139" s="2">
        <f>BX139-BZ139</f>
        <v>0</v>
      </c>
      <c r="CH139" s="2">
        <f>AC139-BX139-BY139+BZ139</f>
        <v>0</v>
      </c>
      <c r="CI139" s="2">
        <f>BY139-BZ139</f>
        <v>0</v>
      </c>
      <c r="CJ139" s="2">
        <f>ROUND(SUMIF(AA111:AA137,"=312661732",GX111:GX137),2)</f>
        <v>0</v>
      </c>
      <c r="CK139" s="2">
        <f>ROUND(SUMIF(AA111:AA137,"=312661732",GY111:GY137),2)</f>
        <v>0</v>
      </c>
      <c r="CL139" s="2">
        <f>ROUND(SUMIF(AA111:AA137,"=312661732",GZ111:GZ137),2)</f>
        <v>0</v>
      </c>
      <c r="CM139" s="2">
        <f>ROUND(SUMIF(AA111:AA137,"=312661732",HD111:HD137),2)</f>
        <v>0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55158.03</v>
      </c>
      <c r="G141" s="4" t="s">
        <v>57</v>
      </c>
      <c r="H141" s="4" t="s">
        <v>58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55158.030000000006</v>
      </c>
      <c r="X141" s="4">
        <v>1</v>
      </c>
      <c r="Y141" s="4">
        <v>55158.030000000006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0</v>
      </c>
      <c r="G142" s="4" t="s">
        <v>59</v>
      </c>
      <c r="H142" s="4" t="s">
        <v>60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61</v>
      </c>
      <c r="H143" s="4" t="s">
        <v>62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0</v>
      </c>
      <c r="G144" s="4" t="s">
        <v>63</v>
      </c>
      <c r="H144" s="4" t="s">
        <v>64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0</v>
      </c>
      <c r="G145" s="4" t="s">
        <v>65</v>
      </c>
      <c r="H145" s="4" t="s">
        <v>66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67</v>
      </c>
      <c r="H146" s="4" t="s">
        <v>68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0</v>
      </c>
      <c r="G147" s="4" t="s">
        <v>69</v>
      </c>
      <c r="H147" s="4" t="s">
        <v>70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71</v>
      </c>
      <c r="H148" s="4" t="s">
        <v>72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73</v>
      </c>
      <c r="H149" s="4" t="s">
        <v>74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75</v>
      </c>
      <c r="H150" s="4" t="s">
        <v>76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26381.67</v>
      </c>
      <c r="G151" s="4" t="s">
        <v>77</v>
      </c>
      <c r="H151" s="4" t="s">
        <v>78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26381.670000000002</v>
      </c>
      <c r="X151" s="4">
        <v>1</v>
      </c>
      <c r="Y151" s="4">
        <v>26381.670000000002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79</v>
      </c>
      <c r="H152" s="4" t="s">
        <v>80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11385.07</v>
      </c>
      <c r="G153" s="4" t="s">
        <v>81</v>
      </c>
      <c r="H153" s="4" t="s">
        <v>82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11385.07</v>
      </c>
      <c r="X153" s="4">
        <v>1</v>
      </c>
      <c r="Y153" s="4">
        <v>11385.07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17391.29</v>
      </c>
      <c r="G154" s="4" t="s">
        <v>83</v>
      </c>
      <c r="H154" s="4" t="s">
        <v>84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17391.29</v>
      </c>
      <c r="X154" s="4">
        <v>1</v>
      </c>
      <c r="Y154" s="4">
        <v>17391.29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85</v>
      </c>
      <c r="H155" s="4" t="s">
        <v>86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102063.48</v>
      </c>
      <c r="G156" s="4" t="s">
        <v>87</v>
      </c>
      <c r="H156" s="4" t="s">
        <v>88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102063.48</v>
      </c>
      <c r="X156" s="4">
        <v>1</v>
      </c>
      <c r="Y156" s="4">
        <v>102063.48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89</v>
      </c>
      <c r="H157" s="4" t="s">
        <v>90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91</v>
      </c>
      <c r="H158" s="4" t="s">
        <v>92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93</v>
      </c>
      <c r="H159" s="4" t="s">
        <v>94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95</v>
      </c>
      <c r="H160" s="4" t="s">
        <v>96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40.314239999999998</v>
      </c>
      <c r="G161" s="4" t="s">
        <v>97</v>
      </c>
      <c r="H161" s="4" t="s">
        <v>98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40.314239999999998</v>
      </c>
      <c r="X161" s="4">
        <v>1</v>
      </c>
      <c r="Y161" s="4">
        <v>40.314239999999998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21.039000000000001</v>
      </c>
      <c r="G162" s="4" t="s">
        <v>99</v>
      </c>
      <c r="H162" s="4" t="s">
        <v>100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21.039000000000001</v>
      </c>
      <c r="X162" s="4">
        <v>1</v>
      </c>
      <c r="Y162" s="4">
        <v>21.039000000000001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101</v>
      </c>
      <c r="H163" s="4" t="s">
        <v>102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103</v>
      </c>
      <c r="H164" s="4" t="s">
        <v>104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29639.63</v>
      </c>
      <c r="G165" s="4" t="s">
        <v>105</v>
      </c>
      <c r="H165" s="4" t="s">
        <v>106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29639.63</v>
      </c>
      <c r="X165" s="4">
        <v>1</v>
      </c>
      <c r="Y165" s="4">
        <v>29639.63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17265.82</v>
      </c>
      <c r="G166" s="4" t="s">
        <v>107</v>
      </c>
      <c r="H166" s="4" t="s">
        <v>108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17265.82</v>
      </c>
      <c r="X166" s="4">
        <v>1</v>
      </c>
      <c r="Y166" s="4">
        <v>17265.82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102063.48</v>
      </c>
      <c r="G167" s="4" t="s">
        <v>109</v>
      </c>
      <c r="H167" s="4" t="s">
        <v>110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102063.48000000001</v>
      </c>
      <c r="X167" s="4">
        <v>1</v>
      </c>
      <c r="Y167" s="4">
        <v>102063.48000000001</v>
      </c>
      <c r="Z167" s="4"/>
      <c r="AA167" s="4"/>
      <c r="AB167" s="4"/>
    </row>
    <row r="169" spans="1:245" x14ac:dyDescent="0.2">
      <c r="A169" s="1">
        <v>4</v>
      </c>
      <c r="B169" s="1">
        <v>1</v>
      </c>
      <c r="C169" s="1"/>
      <c r="D169" s="1">
        <f>ROW(A191)</f>
        <v>191</v>
      </c>
      <c r="E169" s="1"/>
      <c r="F169" s="1" t="s">
        <v>15</v>
      </c>
      <c r="G169" s="1" t="s">
        <v>199</v>
      </c>
      <c r="H169" s="1" t="s">
        <v>3</v>
      </c>
      <c r="I169" s="1">
        <v>0</v>
      </c>
      <c r="J169" s="1"/>
      <c r="K169" s="1">
        <v>0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/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3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3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">
      <c r="A171" s="2">
        <v>52</v>
      </c>
      <c r="B171" s="2">
        <f t="shared" ref="B171:G171" si="124">B191</f>
        <v>1</v>
      </c>
      <c r="C171" s="2">
        <f t="shared" si="124"/>
        <v>4</v>
      </c>
      <c r="D171" s="2">
        <f t="shared" si="124"/>
        <v>169</v>
      </c>
      <c r="E171" s="2">
        <f t="shared" si="124"/>
        <v>0</v>
      </c>
      <c r="F171" s="2" t="str">
        <f t="shared" si="124"/>
        <v>Новый раздел</v>
      </c>
      <c r="G171" s="2" t="str">
        <f t="shared" si="124"/>
        <v>Демонтаж и монтаж провода схем временного и постоянного электроснабжения потребителя</v>
      </c>
      <c r="H171" s="2"/>
      <c r="I171" s="2"/>
      <c r="J171" s="2"/>
      <c r="K171" s="2"/>
      <c r="L171" s="2"/>
      <c r="M171" s="2"/>
      <c r="N171" s="2"/>
      <c r="O171" s="2">
        <f t="shared" ref="O171:AT171" si="125">O191</f>
        <v>33844.17</v>
      </c>
      <c r="P171" s="2">
        <f t="shared" si="125"/>
        <v>0</v>
      </c>
      <c r="Q171" s="2">
        <f t="shared" si="125"/>
        <v>5992.76</v>
      </c>
      <c r="R171" s="2">
        <f t="shared" si="125"/>
        <v>6283.94</v>
      </c>
      <c r="S171" s="2">
        <f t="shared" si="125"/>
        <v>21567.47</v>
      </c>
      <c r="T171" s="2">
        <f t="shared" si="125"/>
        <v>0</v>
      </c>
      <c r="U171" s="2">
        <f t="shared" si="125"/>
        <v>47.284728000000001</v>
      </c>
      <c r="V171" s="2">
        <f t="shared" si="125"/>
        <v>13.048425</v>
      </c>
      <c r="W171" s="2">
        <f t="shared" si="125"/>
        <v>0</v>
      </c>
      <c r="X171" s="2">
        <f t="shared" si="125"/>
        <v>28686.95</v>
      </c>
      <c r="Y171" s="2">
        <f t="shared" si="125"/>
        <v>14887.14</v>
      </c>
      <c r="Z171" s="2">
        <f t="shared" si="125"/>
        <v>0</v>
      </c>
      <c r="AA171" s="2">
        <f t="shared" si="125"/>
        <v>0</v>
      </c>
      <c r="AB171" s="2">
        <f t="shared" si="125"/>
        <v>33844.17</v>
      </c>
      <c r="AC171" s="2">
        <f t="shared" si="125"/>
        <v>0</v>
      </c>
      <c r="AD171" s="2">
        <f t="shared" si="125"/>
        <v>5992.76</v>
      </c>
      <c r="AE171" s="2">
        <f t="shared" si="125"/>
        <v>6283.94</v>
      </c>
      <c r="AF171" s="2">
        <f t="shared" si="125"/>
        <v>21567.47</v>
      </c>
      <c r="AG171" s="2">
        <f t="shared" si="125"/>
        <v>0</v>
      </c>
      <c r="AH171" s="2">
        <f t="shared" si="125"/>
        <v>47.284728000000001</v>
      </c>
      <c r="AI171" s="2">
        <f t="shared" si="125"/>
        <v>13.048425</v>
      </c>
      <c r="AJ171" s="2">
        <f t="shared" si="125"/>
        <v>0</v>
      </c>
      <c r="AK171" s="2">
        <f t="shared" si="125"/>
        <v>28686.95</v>
      </c>
      <c r="AL171" s="2">
        <f t="shared" si="125"/>
        <v>14887.14</v>
      </c>
      <c r="AM171" s="2">
        <f t="shared" si="125"/>
        <v>0</v>
      </c>
      <c r="AN171" s="2">
        <f t="shared" si="125"/>
        <v>0</v>
      </c>
      <c r="AO171" s="2">
        <f t="shared" si="125"/>
        <v>0</v>
      </c>
      <c r="AP171" s="2">
        <f t="shared" si="125"/>
        <v>0</v>
      </c>
      <c r="AQ171" s="2">
        <f t="shared" si="125"/>
        <v>0</v>
      </c>
      <c r="AR171" s="2">
        <f t="shared" si="125"/>
        <v>77418.259999999995</v>
      </c>
      <c r="AS171" s="2">
        <f t="shared" si="125"/>
        <v>77418.259999999995</v>
      </c>
      <c r="AT171" s="2">
        <f t="shared" si="125"/>
        <v>0</v>
      </c>
      <c r="AU171" s="2">
        <f t="shared" ref="AU171:BZ171" si="126">AU191</f>
        <v>0</v>
      </c>
      <c r="AV171" s="2">
        <f t="shared" si="126"/>
        <v>0</v>
      </c>
      <c r="AW171" s="2">
        <f t="shared" si="126"/>
        <v>0</v>
      </c>
      <c r="AX171" s="2">
        <f t="shared" si="126"/>
        <v>0</v>
      </c>
      <c r="AY171" s="2">
        <f t="shared" si="126"/>
        <v>0</v>
      </c>
      <c r="AZ171" s="2">
        <f t="shared" si="126"/>
        <v>0</v>
      </c>
      <c r="BA171" s="2">
        <f t="shared" si="126"/>
        <v>0</v>
      </c>
      <c r="BB171" s="2">
        <f t="shared" si="126"/>
        <v>0</v>
      </c>
      <c r="BC171" s="2">
        <f t="shared" si="126"/>
        <v>0</v>
      </c>
      <c r="BD171" s="2">
        <f t="shared" si="126"/>
        <v>0</v>
      </c>
      <c r="BE171" s="2">
        <f t="shared" si="126"/>
        <v>0</v>
      </c>
      <c r="BF171" s="2">
        <f t="shared" si="126"/>
        <v>0</v>
      </c>
      <c r="BG171" s="2">
        <f t="shared" si="126"/>
        <v>0</v>
      </c>
      <c r="BH171" s="2">
        <f t="shared" si="126"/>
        <v>0</v>
      </c>
      <c r="BI171" s="2">
        <f t="shared" si="126"/>
        <v>0</v>
      </c>
      <c r="BJ171" s="2">
        <f t="shared" si="126"/>
        <v>0</v>
      </c>
      <c r="BK171" s="2">
        <f t="shared" si="126"/>
        <v>0</v>
      </c>
      <c r="BL171" s="2">
        <f t="shared" si="126"/>
        <v>0</v>
      </c>
      <c r="BM171" s="2">
        <f t="shared" si="126"/>
        <v>0</v>
      </c>
      <c r="BN171" s="2">
        <f t="shared" si="126"/>
        <v>0</v>
      </c>
      <c r="BO171" s="2">
        <f t="shared" si="126"/>
        <v>0</v>
      </c>
      <c r="BP171" s="2">
        <f t="shared" si="126"/>
        <v>0</v>
      </c>
      <c r="BQ171" s="2">
        <f t="shared" si="126"/>
        <v>0</v>
      </c>
      <c r="BR171" s="2">
        <f t="shared" si="126"/>
        <v>0</v>
      </c>
      <c r="BS171" s="2">
        <f t="shared" si="126"/>
        <v>0</v>
      </c>
      <c r="BT171" s="2">
        <f t="shared" si="126"/>
        <v>0</v>
      </c>
      <c r="BU171" s="2">
        <f t="shared" si="126"/>
        <v>0</v>
      </c>
      <c r="BV171" s="2">
        <f t="shared" si="126"/>
        <v>0</v>
      </c>
      <c r="BW171" s="2">
        <f t="shared" si="126"/>
        <v>0</v>
      </c>
      <c r="BX171" s="2">
        <f t="shared" si="126"/>
        <v>0</v>
      </c>
      <c r="BY171" s="2">
        <f t="shared" si="126"/>
        <v>0</v>
      </c>
      <c r="BZ171" s="2">
        <f t="shared" si="126"/>
        <v>0</v>
      </c>
      <c r="CA171" s="2">
        <f t="shared" ref="CA171:DF171" si="127">CA191</f>
        <v>77418.259999999995</v>
      </c>
      <c r="CB171" s="2">
        <f t="shared" si="127"/>
        <v>77418.259999999995</v>
      </c>
      <c r="CC171" s="2">
        <f t="shared" si="127"/>
        <v>0</v>
      </c>
      <c r="CD171" s="2">
        <f t="shared" si="127"/>
        <v>0</v>
      </c>
      <c r="CE171" s="2">
        <f t="shared" si="127"/>
        <v>0</v>
      </c>
      <c r="CF171" s="2">
        <f t="shared" si="127"/>
        <v>0</v>
      </c>
      <c r="CG171" s="2">
        <f t="shared" si="127"/>
        <v>0</v>
      </c>
      <c r="CH171" s="2">
        <f t="shared" si="127"/>
        <v>0</v>
      </c>
      <c r="CI171" s="2">
        <f t="shared" si="127"/>
        <v>0</v>
      </c>
      <c r="CJ171" s="2">
        <f t="shared" si="127"/>
        <v>0</v>
      </c>
      <c r="CK171" s="2">
        <f t="shared" si="127"/>
        <v>0</v>
      </c>
      <c r="CL171" s="2">
        <f t="shared" si="127"/>
        <v>0</v>
      </c>
      <c r="CM171" s="2">
        <f t="shared" si="127"/>
        <v>0</v>
      </c>
      <c r="CN171" s="2">
        <f t="shared" si="127"/>
        <v>0</v>
      </c>
      <c r="CO171" s="2">
        <f t="shared" si="127"/>
        <v>0</v>
      </c>
      <c r="CP171" s="2">
        <f t="shared" si="127"/>
        <v>0</v>
      </c>
      <c r="CQ171" s="2">
        <f t="shared" si="127"/>
        <v>0</v>
      </c>
      <c r="CR171" s="2">
        <f t="shared" si="127"/>
        <v>0</v>
      </c>
      <c r="CS171" s="2">
        <f t="shared" si="127"/>
        <v>0</v>
      </c>
      <c r="CT171" s="2">
        <f t="shared" si="127"/>
        <v>0</v>
      </c>
      <c r="CU171" s="2">
        <f t="shared" si="127"/>
        <v>0</v>
      </c>
      <c r="CV171" s="2">
        <f t="shared" si="127"/>
        <v>0</v>
      </c>
      <c r="CW171" s="2">
        <f t="shared" si="127"/>
        <v>0</v>
      </c>
      <c r="CX171" s="2">
        <f t="shared" si="127"/>
        <v>0</v>
      </c>
      <c r="CY171" s="2">
        <f t="shared" si="127"/>
        <v>0</v>
      </c>
      <c r="CZ171" s="2">
        <f t="shared" si="127"/>
        <v>0</v>
      </c>
      <c r="DA171" s="2">
        <f t="shared" si="127"/>
        <v>0</v>
      </c>
      <c r="DB171" s="2">
        <f t="shared" si="127"/>
        <v>0</v>
      </c>
      <c r="DC171" s="2">
        <f t="shared" si="127"/>
        <v>0</v>
      </c>
      <c r="DD171" s="2">
        <f t="shared" si="127"/>
        <v>0</v>
      </c>
      <c r="DE171" s="2">
        <f t="shared" si="127"/>
        <v>0</v>
      </c>
      <c r="DF171" s="2">
        <f t="shared" si="127"/>
        <v>0</v>
      </c>
      <c r="DG171" s="3">
        <f t="shared" ref="DG171:EL171" si="128">DG191</f>
        <v>0</v>
      </c>
      <c r="DH171" s="3">
        <f t="shared" si="128"/>
        <v>0</v>
      </c>
      <c r="DI171" s="3">
        <f t="shared" si="128"/>
        <v>0</v>
      </c>
      <c r="DJ171" s="3">
        <f t="shared" si="128"/>
        <v>0</v>
      </c>
      <c r="DK171" s="3">
        <f t="shared" si="128"/>
        <v>0</v>
      </c>
      <c r="DL171" s="3">
        <f t="shared" si="128"/>
        <v>0</v>
      </c>
      <c r="DM171" s="3">
        <f t="shared" si="128"/>
        <v>0</v>
      </c>
      <c r="DN171" s="3">
        <f t="shared" si="128"/>
        <v>0</v>
      </c>
      <c r="DO171" s="3">
        <f t="shared" si="128"/>
        <v>0</v>
      </c>
      <c r="DP171" s="3">
        <f t="shared" si="128"/>
        <v>0</v>
      </c>
      <c r="DQ171" s="3">
        <f t="shared" si="128"/>
        <v>0</v>
      </c>
      <c r="DR171" s="3">
        <f t="shared" si="128"/>
        <v>0</v>
      </c>
      <c r="DS171" s="3">
        <f t="shared" si="128"/>
        <v>0</v>
      </c>
      <c r="DT171" s="3">
        <f t="shared" si="128"/>
        <v>0</v>
      </c>
      <c r="DU171" s="3">
        <f t="shared" si="128"/>
        <v>0</v>
      </c>
      <c r="DV171" s="3">
        <f t="shared" si="128"/>
        <v>0</v>
      </c>
      <c r="DW171" s="3">
        <f t="shared" si="128"/>
        <v>0</v>
      </c>
      <c r="DX171" s="3">
        <f t="shared" si="128"/>
        <v>0</v>
      </c>
      <c r="DY171" s="3">
        <f t="shared" si="128"/>
        <v>0</v>
      </c>
      <c r="DZ171" s="3">
        <f t="shared" si="128"/>
        <v>0</v>
      </c>
      <c r="EA171" s="3">
        <f t="shared" si="128"/>
        <v>0</v>
      </c>
      <c r="EB171" s="3">
        <f t="shared" si="128"/>
        <v>0</v>
      </c>
      <c r="EC171" s="3">
        <f t="shared" si="128"/>
        <v>0</v>
      </c>
      <c r="ED171" s="3">
        <f t="shared" si="128"/>
        <v>0</v>
      </c>
      <c r="EE171" s="3">
        <f t="shared" si="128"/>
        <v>0</v>
      </c>
      <c r="EF171" s="3">
        <f t="shared" si="128"/>
        <v>0</v>
      </c>
      <c r="EG171" s="3">
        <f t="shared" si="128"/>
        <v>0</v>
      </c>
      <c r="EH171" s="3">
        <f t="shared" si="128"/>
        <v>0</v>
      </c>
      <c r="EI171" s="3">
        <f t="shared" si="128"/>
        <v>0</v>
      </c>
      <c r="EJ171" s="3">
        <f t="shared" si="128"/>
        <v>0</v>
      </c>
      <c r="EK171" s="3">
        <f t="shared" si="128"/>
        <v>0</v>
      </c>
      <c r="EL171" s="3">
        <f t="shared" si="128"/>
        <v>0</v>
      </c>
      <c r="EM171" s="3">
        <f t="shared" ref="EM171:FR171" si="129">EM191</f>
        <v>0</v>
      </c>
      <c r="EN171" s="3">
        <f t="shared" si="129"/>
        <v>0</v>
      </c>
      <c r="EO171" s="3">
        <f t="shared" si="129"/>
        <v>0</v>
      </c>
      <c r="EP171" s="3">
        <f t="shared" si="129"/>
        <v>0</v>
      </c>
      <c r="EQ171" s="3">
        <f t="shared" si="129"/>
        <v>0</v>
      </c>
      <c r="ER171" s="3">
        <f t="shared" si="129"/>
        <v>0</v>
      </c>
      <c r="ES171" s="3">
        <f t="shared" si="129"/>
        <v>0</v>
      </c>
      <c r="ET171" s="3">
        <f t="shared" si="129"/>
        <v>0</v>
      </c>
      <c r="EU171" s="3">
        <f t="shared" si="129"/>
        <v>0</v>
      </c>
      <c r="EV171" s="3">
        <f t="shared" si="129"/>
        <v>0</v>
      </c>
      <c r="EW171" s="3">
        <f t="shared" si="129"/>
        <v>0</v>
      </c>
      <c r="EX171" s="3">
        <f t="shared" si="129"/>
        <v>0</v>
      </c>
      <c r="EY171" s="3">
        <f t="shared" si="129"/>
        <v>0</v>
      </c>
      <c r="EZ171" s="3">
        <f t="shared" si="129"/>
        <v>0</v>
      </c>
      <c r="FA171" s="3">
        <f t="shared" si="129"/>
        <v>0</v>
      </c>
      <c r="FB171" s="3">
        <f t="shared" si="129"/>
        <v>0</v>
      </c>
      <c r="FC171" s="3">
        <f t="shared" si="129"/>
        <v>0</v>
      </c>
      <c r="FD171" s="3">
        <f t="shared" si="129"/>
        <v>0</v>
      </c>
      <c r="FE171" s="3">
        <f t="shared" si="129"/>
        <v>0</v>
      </c>
      <c r="FF171" s="3">
        <f t="shared" si="129"/>
        <v>0</v>
      </c>
      <c r="FG171" s="3">
        <f t="shared" si="129"/>
        <v>0</v>
      </c>
      <c r="FH171" s="3">
        <f t="shared" si="129"/>
        <v>0</v>
      </c>
      <c r="FI171" s="3">
        <f t="shared" si="129"/>
        <v>0</v>
      </c>
      <c r="FJ171" s="3">
        <f t="shared" si="129"/>
        <v>0</v>
      </c>
      <c r="FK171" s="3">
        <f t="shared" si="129"/>
        <v>0</v>
      </c>
      <c r="FL171" s="3">
        <f t="shared" si="129"/>
        <v>0</v>
      </c>
      <c r="FM171" s="3">
        <f t="shared" si="129"/>
        <v>0</v>
      </c>
      <c r="FN171" s="3">
        <f t="shared" si="129"/>
        <v>0</v>
      </c>
      <c r="FO171" s="3">
        <f t="shared" si="129"/>
        <v>0</v>
      </c>
      <c r="FP171" s="3">
        <f t="shared" si="129"/>
        <v>0</v>
      </c>
      <c r="FQ171" s="3">
        <f t="shared" si="129"/>
        <v>0</v>
      </c>
      <c r="FR171" s="3">
        <f t="shared" si="129"/>
        <v>0</v>
      </c>
      <c r="FS171" s="3">
        <f t="shared" ref="FS171:GX171" si="130">FS191</f>
        <v>0</v>
      </c>
      <c r="FT171" s="3">
        <f t="shared" si="130"/>
        <v>0</v>
      </c>
      <c r="FU171" s="3">
        <f t="shared" si="130"/>
        <v>0</v>
      </c>
      <c r="FV171" s="3">
        <f t="shared" si="130"/>
        <v>0</v>
      </c>
      <c r="FW171" s="3">
        <f t="shared" si="130"/>
        <v>0</v>
      </c>
      <c r="FX171" s="3">
        <f t="shared" si="130"/>
        <v>0</v>
      </c>
      <c r="FY171" s="3">
        <f t="shared" si="130"/>
        <v>0</v>
      </c>
      <c r="FZ171" s="3">
        <f t="shared" si="130"/>
        <v>0</v>
      </c>
      <c r="GA171" s="3">
        <f t="shared" si="130"/>
        <v>0</v>
      </c>
      <c r="GB171" s="3">
        <f t="shared" si="130"/>
        <v>0</v>
      </c>
      <c r="GC171" s="3">
        <f t="shared" si="130"/>
        <v>0</v>
      </c>
      <c r="GD171" s="3">
        <f t="shared" si="130"/>
        <v>0</v>
      </c>
      <c r="GE171" s="3">
        <f t="shared" si="130"/>
        <v>0</v>
      </c>
      <c r="GF171" s="3">
        <f t="shared" si="130"/>
        <v>0</v>
      </c>
      <c r="GG171" s="3">
        <f t="shared" si="130"/>
        <v>0</v>
      </c>
      <c r="GH171" s="3">
        <f t="shared" si="130"/>
        <v>0</v>
      </c>
      <c r="GI171" s="3">
        <f t="shared" si="130"/>
        <v>0</v>
      </c>
      <c r="GJ171" s="3">
        <f t="shared" si="130"/>
        <v>0</v>
      </c>
      <c r="GK171" s="3">
        <f t="shared" si="130"/>
        <v>0</v>
      </c>
      <c r="GL171" s="3">
        <f t="shared" si="130"/>
        <v>0</v>
      </c>
      <c r="GM171" s="3">
        <f t="shared" si="130"/>
        <v>0</v>
      </c>
      <c r="GN171" s="3">
        <f t="shared" si="130"/>
        <v>0</v>
      </c>
      <c r="GO171" s="3">
        <f t="shared" si="130"/>
        <v>0</v>
      </c>
      <c r="GP171" s="3">
        <f t="shared" si="130"/>
        <v>0</v>
      </c>
      <c r="GQ171" s="3">
        <f t="shared" si="130"/>
        <v>0</v>
      </c>
      <c r="GR171" s="3">
        <f t="shared" si="130"/>
        <v>0</v>
      </c>
      <c r="GS171" s="3">
        <f t="shared" si="130"/>
        <v>0</v>
      </c>
      <c r="GT171" s="3">
        <f t="shared" si="130"/>
        <v>0</v>
      </c>
      <c r="GU171" s="3">
        <f t="shared" si="130"/>
        <v>0</v>
      </c>
      <c r="GV171" s="3">
        <f t="shared" si="130"/>
        <v>0</v>
      </c>
      <c r="GW171" s="3">
        <f t="shared" si="130"/>
        <v>0</v>
      </c>
      <c r="GX171" s="3">
        <f t="shared" si="130"/>
        <v>0</v>
      </c>
    </row>
    <row r="173" spans="1:245" x14ac:dyDescent="0.2">
      <c r="A173">
        <v>17</v>
      </c>
      <c r="B173">
        <v>1</v>
      </c>
      <c r="C173">
        <f>ROW(SmtRes!A107)</f>
        <v>107</v>
      </c>
      <c r="D173">
        <f>ROW(EtalonRes!A113)</f>
        <v>113</v>
      </c>
      <c r="E173" t="s">
        <v>200</v>
      </c>
      <c r="F173" t="s">
        <v>201</v>
      </c>
      <c r="G173" t="s">
        <v>202</v>
      </c>
      <c r="H173" t="s">
        <v>36</v>
      </c>
      <c r="I173">
        <v>7</v>
      </c>
      <c r="J173">
        <v>0</v>
      </c>
      <c r="K173">
        <v>7</v>
      </c>
      <c r="O173">
        <f t="shared" ref="O173:O189" si="131">ROUND(CP173,2)</f>
        <v>7657.3</v>
      </c>
      <c r="P173">
        <f>SUMIF(SmtRes!AQ104:'SmtRes'!AQ107,"=1",SmtRes!DF104:'SmtRes'!DF107)</f>
        <v>0</v>
      </c>
      <c r="Q173">
        <f>SUMIF(SmtRes!AQ104:'SmtRes'!AQ107,"=1",SmtRes!DG104:'SmtRes'!DG107)</f>
        <v>1558.96</v>
      </c>
      <c r="R173">
        <f>SUMIF(SmtRes!AQ104:'SmtRes'!AQ107,"=1",SmtRes!DH104:'SmtRes'!DH107)</f>
        <v>1646.16</v>
      </c>
      <c r="S173">
        <f>SUMIF(SmtRes!AQ104:'SmtRes'!AQ107,"=1",SmtRes!DI104:'SmtRes'!DI107)</f>
        <v>4452.18</v>
      </c>
      <c r="T173">
        <f t="shared" ref="T173:T189" si="132">ROUND(CU173*I173,2)</f>
        <v>0</v>
      </c>
      <c r="U173">
        <f>SUMIF(SmtRes!AQ104:'SmtRes'!AQ107,"=1",SmtRes!CV104:'SmtRes'!CV107)</f>
        <v>10.667999999999999</v>
      </c>
      <c r="V173">
        <f>SUMIF(SmtRes!AQ104:'SmtRes'!AQ107,"=1",SmtRes!CW104:'SmtRes'!CW107)</f>
        <v>3.444</v>
      </c>
      <c r="W173">
        <f t="shared" ref="W173:W189" si="133">ROUND(CX173*I173,2)</f>
        <v>0</v>
      </c>
      <c r="X173">
        <f t="shared" ref="X173:X189" si="134">ROUND(CY173,2)</f>
        <v>6281.29</v>
      </c>
      <c r="Y173">
        <f t="shared" ref="Y173:Y189" si="135">ROUND(CZ173,2)</f>
        <v>3659</v>
      </c>
      <c r="AA173">
        <v>312661732</v>
      </c>
      <c r="AB173">
        <f t="shared" ref="AB173:AB189" si="136">ROUND((AC173+AD173+AF173),6)</f>
        <v>820.87116000000003</v>
      </c>
      <c r="AC173">
        <f>ROUND((0),6)</f>
        <v>0</v>
      </c>
      <c r="AD173">
        <f>ROUND((((SUM(SmtRes!BR104:'SmtRes'!BR107))-(SUM(SmtRes!BS104:'SmtRes'!BS107)))+AE173),6)</f>
        <v>184.845</v>
      </c>
      <c r="AE173">
        <f>ROUND((SUM(SmtRes!BS104:'SmtRes'!BS107)),6)</f>
        <v>235.16615999999999</v>
      </c>
      <c r="AF173">
        <f>ROUND((SUM(SmtRes!BT104:'SmtRes'!BT107)),6)</f>
        <v>636.02616</v>
      </c>
      <c r="AG173">
        <f t="shared" ref="AG173:AG189" si="137">ROUND((AP173),6)</f>
        <v>0</v>
      </c>
      <c r="AH173">
        <f>(SUM(SmtRes!BU104:'SmtRes'!BU107))</f>
        <v>1.524</v>
      </c>
      <c r="AI173">
        <f>(SUM(SmtRes!BV104:'SmtRes'!BV107))</f>
        <v>0.49199999999999999</v>
      </c>
      <c r="AJ173">
        <f t="shared" ref="AJ173:AJ189" si="138">(AS173)</f>
        <v>0</v>
      </c>
      <c r="AK173">
        <v>880.03110000000004</v>
      </c>
      <c r="AL173">
        <v>0</v>
      </c>
      <c r="AM173">
        <v>154.03749999999999</v>
      </c>
      <c r="AN173">
        <v>195.9718</v>
      </c>
      <c r="AO173">
        <v>530.02179999999998</v>
      </c>
      <c r="AP173">
        <v>0</v>
      </c>
      <c r="AQ173">
        <v>1.27</v>
      </c>
      <c r="AR173">
        <v>0.41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203</v>
      </c>
      <c r="BM173">
        <v>33002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660</v>
      </c>
      <c r="CO173">
        <v>0</v>
      </c>
      <c r="CP173">
        <f t="shared" ref="CP173:CP189" si="139">(P173+Q173+S173+R173)</f>
        <v>7657.3</v>
      </c>
      <c r="CQ173">
        <f>SUMIF(SmtRes!AQ104:'SmtRes'!AQ107,"=1",SmtRes!AA104:'SmtRes'!AA107)</f>
        <v>0</v>
      </c>
      <c r="CR173">
        <f>SUMIF(SmtRes!AQ104:'SmtRes'!AQ107,"=1",SmtRes!AB104:'SmtRes'!AB107)</f>
        <v>981.58</v>
      </c>
      <c r="CS173">
        <f>SUMIF(SmtRes!AQ104:'SmtRes'!AQ107,"=1",SmtRes!AC104:'SmtRes'!AC107)</f>
        <v>955.96</v>
      </c>
      <c r="CT173">
        <f>SUMIF(SmtRes!AQ104:'SmtRes'!AQ107,"=1",SmtRes!AD104:'SmtRes'!AD107)</f>
        <v>417.34</v>
      </c>
      <c r="CU173">
        <f t="shared" ref="CU173:CU189" si="140">AG173</f>
        <v>0</v>
      </c>
      <c r="CV173">
        <f>SUMIF(SmtRes!AQ104:'SmtRes'!AQ107,"=1",SmtRes!BU104:'SmtRes'!BU107)</f>
        <v>1.524</v>
      </c>
      <c r="CW173">
        <f>SUMIF(SmtRes!AQ104:'SmtRes'!AQ107,"=1",SmtRes!BV104:'SmtRes'!BV107)</f>
        <v>0.49199999999999999</v>
      </c>
      <c r="CX173">
        <f t="shared" ref="CX173:CX189" si="141">AJ173</f>
        <v>0</v>
      </c>
      <c r="CY173">
        <f t="shared" ref="CY173:CY189" si="142">(((S173+R173)*AT173)/100)</f>
        <v>6281.2902000000004</v>
      </c>
      <c r="CZ173">
        <f t="shared" ref="CZ173:CZ189" si="143">(((S173+R173)*AU173)/100)</f>
        <v>3659.0040000000004</v>
      </c>
      <c r="DC173" t="s">
        <v>3</v>
      </c>
      <c r="DD173" t="s">
        <v>22</v>
      </c>
      <c r="DE173" t="s">
        <v>49</v>
      </c>
      <c r="DF173" t="s">
        <v>49</v>
      </c>
      <c r="DG173" t="s">
        <v>49</v>
      </c>
      <c r="DH173" t="s">
        <v>3</v>
      </c>
      <c r="DI173" t="s">
        <v>49</v>
      </c>
      <c r="DJ173" t="s">
        <v>49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36</v>
      </c>
      <c r="DW173" t="s">
        <v>36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293259713</v>
      </c>
      <c r="EF173">
        <v>2</v>
      </c>
      <c r="EG173" t="s">
        <v>27</v>
      </c>
      <c r="EH173">
        <v>27</v>
      </c>
      <c r="EI173" t="s">
        <v>28</v>
      </c>
      <c r="EJ173">
        <v>1</v>
      </c>
      <c r="EK173">
        <v>33002</v>
      </c>
      <c r="EL173" t="s">
        <v>28</v>
      </c>
      <c r="EM173" t="s">
        <v>29</v>
      </c>
      <c r="EO173" t="s">
        <v>50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1.27</v>
      </c>
      <c r="EX173">
        <v>0.41</v>
      </c>
      <c r="EY173">
        <v>0</v>
      </c>
      <c r="FQ173">
        <v>0</v>
      </c>
      <c r="FR173">
        <f t="shared" ref="FR173:FR189" si="144">ROUND(IF(BI173=3,GM173,0),2)</f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-2080053868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ref="GL173:GL189" si="145">ROUND(IF(AND(BH173=3,BI173=3,FS173&lt;&gt;0),P173,0),2)</f>
        <v>0</v>
      </c>
      <c r="GM173">
        <f t="shared" ref="GM173:GM189" si="146">ROUND(O173+X173+Y173,2)+GX173</f>
        <v>17597.59</v>
      </c>
      <c r="GN173">
        <f t="shared" ref="GN173:GN189" si="147">IF(OR(BI173=0,BI173=1),GM173-GX173,0)</f>
        <v>17597.59</v>
      </c>
      <c r="GO173">
        <f t="shared" ref="GO173:GO189" si="148">IF(BI173=2,GM173-GX173,0)</f>
        <v>0</v>
      </c>
      <c r="GP173">
        <f t="shared" ref="GP173:GP189" si="149"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 t="shared" ref="GV173:GV189" si="150">ROUND((GT173),6)</f>
        <v>0</v>
      </c>
      <c r="GW173">
        <v>1</v>
      </c>
      <c r="GX173">
        <f t="shared" ref="GX173:GX189" si="151">ROUND(HC173*I173,2)</f>
        <v>0</v>
      </c>
      <c r="HA173">
        <v>0</v>
      </c>
      <c r="HB173">
        <v>0</v>
      </c>
      <c r="HC173">
        <f t="shared" ref="HC173:HC189" si="152">GV173*GW173</f>
        <v>0</v>
      </c>
      <c r="HE173" t="s">
        <v>3</v>
      </c>
      <c r="HF173" t="s">
        <v>3</v>
      </c>
      <c r="HM173" t="s">
        <v>3</v>
      </c>
      <c r="HN173" t="s">
        <v>31</v>
      </c>
      <c r="HO173" t="s">
        <v>32</v>
      </c>
      <c r="HP173" t="s">
        <v>28</v>
      </c>
      <c r="HQ173" t="s">
        <v>28</v>
      </c>
      <c r="IK173">
        <v>0</v>
      </c>
    </row>
    <row r="174" spans="1:245" x14ac:dyDescent="0.2">
      <c r="A174">
        <v>17</v>
      </c>
      <c r="B174">
        <v>1</v>
      </c>
      <c r="C174">
        <f>ROW(SmtRes!A111)</f>
        <v>111</v>
      </c>
      <c r="D174">
        <f>ROW(EtalonRes!A117)</f>
        <v>117</v>
      </c>
      <c r="E174" t="s">
        <v>204</v>
      </c>
      <c r="F174" t="s">
        <v>205</v>
      </c>
      <c r="G174" t="s">
        <v>206</v>
      </c>
      <c r="H174" t="s">
        <v>36</v>
      </c>
      <c r="I174">
        <v>-7</v>
      </c>
      <c r="J174">
        <v>0</v>
      </c>
      <c r="K174">
        <v>-7</v>
      </c>
      <c r="O174">
        <f t="shared" si="131"/>
        <v>-1140.7</v>
      </c>
      <c r="P174">
        <f>SUMIF(SmtRes!AQ108:'SmtRes'!AQ111,"=1",SmtRes!DF108:'SmtRes'!DF111)</f>
        <v>0</v>
      </c>
      <c r="Q174">
        <f>SUMIF(SmtRes!AQ108:'SmtRes'!AQ111,"=1",SmtRes!DG108:'SmtRes'!DG111)</f>
        <v>-302.64</v>
      </c>
      <c r="R174">
        <f>SUMIF(SmtRes!AQ108:'SmtRes'!AQ111,"=1",SmtRes!DH108:'SmtRes'!DH111)</f>
        <v>-321.2</v>
      </c>
      <c r="S174">
        <f>SUMIF(SmtRes!AQ108:'SmtRes'!AQ111,"=1",SmtRes!DI108:'SmtRes'!DI111)</f>
        <v>-516.86</v>
      </c>
      <c r="T174">
        <f t="shared" si="132"/>
        <v>0</v>
      </c>
      <c r="U174">
        <f>SUMIF(SmtRes!AQ108:'SmtRes'!AQ111,"=1",SmtRes!CV108:'SmtRes'!CV111)</f>
        <v>-1.26</v>
      </c>
      <c r="V174">
        <f>SUMIF(SmtRes!AQ108:'SmtRes'!AQ111,"=1",SmtRes!CW108:'SmtRes'!CW111)</f>
        <v>-0.67199999999999993</v>
      </c>
      <c r="W174">
        <f t="shared" si="133"/>
        <v>0</v>
      </c>
      <c r="X174">
        <f t="shared" si="134"/>
        <v>-863.2</v>
      </c>
      <c r="Y174">
        <f t="shared" si="135"/>
        <v>-502.84</v>
      </c>
      <c r="AA174">
        <v>312661732</v>
      </c>
      <c r="AB174">
        <f t="shared" si="136"/>
        <v>109.49952</v>
      </c>
      <c r="AC174">
        <f>ROUND((0),6)</f>
        <v>0</v>
      </c>
      <c r="AD174">
        <f>ROUND((((SUM(SmtRes!BR108:'SmtRes'!BR111))-(SUM(SmtRes!BS108:'SmtRes'!BS111)))+AE174),6)</f>
        <v>35.661720000000003</v>
      </c>
      <c r="AE174">
        <f>ROUND((SUM(SmtRes!BS108:'SmtRes'!BS111)),6)</f>
        <v>45.88608</v>
      </c>
      <c r="AF174">
        <f>ROUND((SUM(SmtRes!BT108:'SmtRes'!BT111)),6)</f>
        <v>73.837800000000001</v>
      </c>
      <c r="AG174">
        <f t="shared" si="137"/>
        <v>0</v>
      </c>
      <c r="AH174">
        <f>(SUM(SmtRes!BU108:'SmtRes'!BU111))</f>
        <v>0.18</v>
      </c>
      <c r="AI174">
        <f>(SUM(SmtRes!BV108:'SmtRes'!BV111))</f>
        <v>9.6000000000000002E-2</v>
      </c>
      <c r="AJ174">
        <f t="shared" si="138"/>
        <v>0</v>
      </c>
      <c r="AK174">
        <v>129.488</v>
      </c>
      <c r="AL174">
        <v>0</v>
      </c>
      <c r="AM174">
        <v>29.718100000000007</v>
      </c>
      <c r="AN174">
        <v>38.238400000000006</v>
      </c>
      <c r="AO174">
        <v>61.531499999999994</v>
      </c>
      <c r="AP174">
        <v>0</v>
      </c>
      <c r="AQ174">
        <v>0.15</v>
      </c>
      <c r="AR174">
        <v>0.08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207</v>
      </c>
      <c r="BM174">
        <v>33002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660</v>
      </c>
      <c r="CO174">
        <v>0</v>
      </c>
      <c r="CP174">
        <f t="shared" si="139"/>
        <v>-1140.7</v>
      </c>
      <c r="CQ174">
        <f>SUMIF(SmtRes!AQ108:'SmtRes'!AQ111,"=1",SmtRes!AA108:'SmtRes'!AA111)</f>
        <v>0</v>
      </c>
      <c r="CR174">
        <f>SUMIF(SmtRes!AQ108:'SmtRes'!AQ111,"=1",SmtRes!AB108:'SmtRes'!AB111)</f>
        <v>981.58</v>
      </c>
      <c r="CS174">
        <f>SUMIF(SmtRes!AQ108:'SmtRes'!AQ111,"=1",SmtRes!AC108:'SmtRes'!AC111)</f>
        <v>955.96</v>
      </c>
      <c r="CT174">
        <f>SUMIF(SmtRes!AQ108:'SmtRes'!AQ111,"=1",SmtRes!AD108:'SmtRes'!AD111)</f>
        <v>410.21</v>
      </c>
      <c r="CU174">
        <f t="shared" si="140"/>
        <v>0</v>
      </c>
      <c r="CV174">
        <f>SUMIF(SmtRes!AQ108:'SmtRes'!AQ111,"=1",SmtRes!BU108:'SmtRes'!BU111)</f>
        <v>0.18</v>
      </c>
      <c r="CW174">
        <f>SUMIF(SmtRes!AQ108:'SmtRes'!AQ111,"=1",SmtRes!BV108:'SmtRes'!BV111)</f>
        <v>9.6000000000000002E-2</v>
      </c>
      <c r="CX174">
        <f t="shared" si="141"/>
        <v>0</v>
      </c>
      <c r="CY174">
        <f t="shared" si="142"/>
        <v>-863.20179999999993</v>
      </c>
      <c r="CZ174">
        <f t="shared" si="143"/>
        <v>-502.83600000000001</v>
      </c>
      <c r="DC174" t="s">
        <v>3</v>
      </c>
      <c r="DD174" t="s">
        <v>22</v>
      </c>
      <c r="DE174" t="s">
        <v>49</v>
      </c>
      <c r="DF174" t="s">
        <v>49</v>
      </c>
      <c r="DG174" t="s">
        <v>49</v>
      </c>
      <c r="DH174" t="s">
        <v>3</v>
      </c>
      <c r="DI174" t="s">
        <v>49</v>
      </c>
      <c r="DJ174" t="s">
        <v>49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36</v>
      </c>
      <c r="DW174" t="s">
        <v>36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293259713</v>
      </c>
      <c r="EF174">
        <v>2</v>
      </c>
      <c r="EG174" t="s">
        <v>27</v>
      </c>
      <c r="EH174">
        <v>27</v>
      </c>
      <c r="EI174" t="s">
        <v>28</v>
      </c>
      <c r="EJ174">
        <v>1</v>
      </c>
      <c r="EK174">
        <v>33002</v>
      </c>
      <c r="EL174" t="s">
        <v>28</v>
      </c>
      <c r="EM174" t="s">
        <v>29</v>
      </c>
      <c r="EO174" t="s">
        <v>50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0.15</v>
      </c>
      <c r="EX174">
        <v>0.08</v>
      </c>
      <c r="EY174">
        <v>0</v>
      </c>
      <c r="FQ174">
        <v>0</v>
      </c>
      <c r="FR174">
        <f t="shared" si="144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211252595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45"/>
        <v>0</v>
      </c>
      <c r="GM174">
        <f t="shared" si="146"/>
        <v>-2506.7399999999998</v>
      </c>
      <c r="GN174">
        <f t="shared" si="147"/>
        <v>-2506.7399999999998</v>
      </c>
      <c r="GO174">
        <f t="shared" si="148"/>
        <v>0</v>
      </c>
      <c r="GP174">
        <f t="shared" si="149"/>
        <v>0</v>
      </c>
      <c r="GR174">
        <v>0</v>
      </c>
      <c r="GS174">
        <v>3</v>
      </c>
      <c r="GT174">
        <v>0</v>
      </c>
      <c r="GU174" t="s">
        <v>3</v>
      </c>
      <c r="GV174">
        <f t="shared" si="150"/>
        <v>0</v>
      </c>
      <c r="GW174">
        <v>1</v>
      </c>
      <c r="GX174">
        <f t="shared" si="151"/>
        <v>0</v>
      </c>
      <c r="HA174">
        <v>0</v>
      </c>
      <c r="HB174">
        <v>0</v>
      </c>
      <c r="HC174">
        <f t="shared" si="152"/>
        <v>0</v>
      </c>
      <c r="HE174" t="s">
        <v>3</v>
      </c>
      <c r="HF174" t="s">
        <v>3</v>
      </c>
      <c r="HM174" t="s">
        <v>3</v>
      </c>
      <c r="HN174" t="s">
        <v>31</v>
      </c>
      <c r="HO174" t="s">
        <v>32</v>
      </c>
      <c r="HP174" t="s">
        <v>28</v>
      </c>
      <c r="HQ174" t="s">
        <v>28</v>
      </c>
      <c r="IK174">
        <v>0</v>
      </c>
    </row>
    <row r="175" spans="1:245" x14ac:dyDescent="0.2">
      <c r="A175">
        <v>17</v>
      </c>
      <c r="B175">
        <v>1</v>
      </c>
      <c r="C175">
        <f>ROW(SmtRes!A115)</f>
        <v>115</v>
      </c>
      <c r="D175">
        <f>ROW(EtalonRes!A121)</f>
        <v>121</v>
      </c>
      <c r="E175" t="s">
        <v>208</v>
      </c>
      <c r="F175" t="s">
        <v>205</v>
      </c>
      <c r="G175" t="s">
        <v>206</v>
      </c>
      <c r="H175" t="s">
        <v>36</v>
      </c>
      <c r="I175">
        <v>-7</v>
      </c>
      <c r="J175">
        <v>0</v>
      </c>
      <c r="K175">
        <v>-7</v>
      </c>
      <c r="O175">
        <f t="shared" si="131"/>
        <v>-1140.7</v>
      </c>
      <c r="P175">
        <f>SUMIF(SmtRes!AQ112:'SmtRes'!AQ115,"=1",SmtRes!DF112:'SmtRes'!DF115)</f>
        <v>0</v>
      </c>
      <c r="Q175">
        <f>SUMIF(SmtRes!AQ112:'SmtRes'!AQ115,"=1",SmtRes!DG112:'SmtRes'!DG115)</f>
        <v>-302.64</v>
      </c>
      <c r="R175">
        <f>SUMIF(SmtRes!AQ112:'SmtRes'!AQ115,"=1",SmtRes!DH112:'SmtRes'!DH115)</f>
        <v>-321.2</v>
      </c>
      <c r="S175">
        <f>SUMIF(SmtRes!AQ112:'SmtRes'!AQ115,"=1",SmtRes!DI112:'SmtRes'!DI115)</f>
        <v>-516.86</v>
      </c>
      <c r="T175">
        <f t="shared" si="132"/>
        <v>0</v>
      </c>
      <c r="U175">
        <f>SUMIF(SmtRes!AQ112:'SmtRes'!AQ115,"=1",SmtRes!CV112:'SmtRes'!CV115)</f>
        <v>-1.26</v>
      </c>
      <c r="V175">
        <f>SUMIF(SmtRes!AQ112:'SmtRes'!AQ115,"=1",SmtRes!CW112:'SmtRes'!CW115)</f>
        <v>-0.67199999999999993</v>
      </c>
      <c r="W175">
        <f t="shared" si="133"/>
        <v>0</v>
      </c>
      <c r="X175">
        <f t="shared" si="134"/>
        <v>-863.2</v>
      </c>
      <c r="Y175">
        <f t="shared" si="135"/>
        <v>-502.84</v>
      </c>
      <c r="AA175">
        <v>312661732</v>
      </c>
      <c r="AB175">
        <f t="shared" si="136"/>
        <v>109.49952</v>
      </c>
      <c r="AC175">
        <f>ROUND((0),6)</f>
        <v>0</v>
      </c>
      <c r="AD175">
        <f>ROUND((((SUM(SmtRes!BR112:'SmtRes'!BR115))-(SUM(SmtRes!BS112:'SmtRes'!BS115)))+AE175),6)</f>
        <v>35.661720000000003</v>
      </c>
      <c r="AE175">
        <f>ROUND((SUM(SmtRes!BS112:'SmtRes'!BS115)),6)</f>
        <v>45.88608</v>
      </c>
      <c r="AF175">
        <f>ROUND((SUM(SmtRes!BT112:'SmtRes'!BT115)),6)</f>
        <v>73.837800000000001</v>
      </c>
      <c r="AG175">
        <f t="shared" si="137"/>
        <v>0</v>
      </c>
      <c r="AH175">
        <f>(SUM(SmtRes!BU112:'SmtRes'!BU115))</f>
        <v>0.18</v>
      </c>
      <c r="AI175">
        <f>(SUM(SmtRes!BV112:'SmtRes'!BV115))</f>
        <v>9.6000000000000002E-2</v>
      </c>
      <c r="AJ175">
        <f t="shared" si="138"/>
        <v>0</v>
      </c>
      <c r="AK175">
        <v>129.488</v>
      </c>
      <c r="AL175">
        <v>0</v>
      </c>
      <c r="AM175">
        <v>29.718100000000007</v>
      </c>
      <c r="AN175">
        <v>38.238400000000006</v>
      </c>
      <c r="AO175">
        <v>61.531499999999994</v>
      </c>
      <c r="AP175">
        <v>0</v>
      </c>
      <c r="AQ175">
        <v>0.15</v>
      </c>
      <c r="AR175">
        <v>0.08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207</v>
      </c>
      <c r="BM175">
        <v>33002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660</v>
      </c>
      <c r="CO175">
        <v>0</v>
      </c>
      <c r="CP175">
        <f t="shared" si="139"/>
        <v>-1140.7</v>
      </c>
      <c r="CQ175">
        <f>SUMIF(SmtRes!AQ112:'SmtRes'!AQ115,"=1",SmtRes!AA112:'SmtRes'!AA115)</f>
        <v>0</v>
      </c>
      <c r="CR175">
        <f>SUMIF(SmtRes!AQ112:'SmtRes'!AQ115,"=1",SmtRes!AB112:'SmtRes'!AB115)</f>
        <v>981.58</v>
      </c>
      <c r="CS175">
        <f>SUMIF(SmtRes!AQ112:'SmtRes'!AQ115,"=1",SmtRes!AC112:'SmtRes'!AC115)</f>
        <v>955.96</v>
      </c>
      <c r="CT175">
        <f>SUMIF(SmtRes!AQ112:'SmtRes'!AQ115,"=1",SmtRes!AD112:'SmtRes'!AD115)</f>
        <v>410.21</v>
      </c>
      <c r="CU175">
        <f t="shared" si="140"/>
        <v>0</v>
      </c>
      <c r="CV175">
        <f>SUMIF(SmtRes!AQ112:'SmtRes'!AQ115,"=1",SmtRes!BU112:'SmtRes'!BU115)</f>
        <v>0.18</v>
      </c>
      <c r="CW175">
        <f>SUMIF(SmtRes!AQ112:'SmtRes'!AQ115,"=1",SmtRes!BV112:'SmtRes'!BV115)</f>
        <v>9.6000000000000002E-2</v>
      </c>
      <c r="CX175">
        <f t="shared" si="141"/>
        <v>0</v>
      </c>
      <c r="CY175">
        <f t="shared" si="142"/>
        <v>-863.20179999999993</v>
      </c>
      <c r="CZ175">
        <f t="shared" si="143"/>
        <v>-502.83600000000001</v>
      </c>
      <c r="DC175" t="s">
        <v>3</v>
      </c>
      <c r="DD175" t="s">
        <v>22</v>
      </c>
      <c r="DE175" t="s">
        <v>49</v>
      </c>
      <c r="DF175" t="s">
        <v>49</v>
      </c>
      <c r="DG175" t="s">
        <v>49</v>
      </c>
      <c r="DH175" t="s">
        <v>3</v>
      </c>
      <c r="DI175" t="s">
        <v>49</v>
      </c>
      <c r="DJ175" t="s">
        <v>49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36</v>
      </c>
      <c r="DW175" t="s">
        <v>36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293259713</v>
      </c>
      <c r="EF175">
        <v>2</v>
      </c>
      <c r="EG175" t="s">
        <v>27</v>
      </c>
      <c r="EH175">
        <v>27</v>
      </c>
      <c r="EI175" t="s">
        <v>28</v>
      </c>
      <c r="EJ175">
        <v>1</v>
      </c>
      <c r="EK175">
        <v>33002</v>
      </c>
      <c r="EL175" t="s">
        <v>28</v>
      </c>
      <c r="EM175" t="s">
        <v>29</v>
      </c>
      <c r="EO175" t="s">
        <v>50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0.15</v>
      </c>
      <c r="EX175">
        <v>0.08</v>
      </c>
      <c r="EY175">
        <v>0</v>
      </c>
      <c r="FQ175">
        <v>0</v>
      </c>
      <c r="FR175">
        <f t="shared" si="144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211252595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45"/>
        <v>0</v>
      </c>
      <c r="GM175">
        <f t="shared" si="146"/>
        <v>-2506.7399999999998</v>
      </c>
      <c r="GN175">
        <f t="shared" si="147"/>
        <v>-2506.7399999999998</v>
      </c>
      <c r="GO175">
        <f t="shared" si="148"/>
        <v>0</v>
      </c>
      <c r="GP175">
        <f t="shared" si="149"/>
        <v>0</v>
      </c>
      <c r="GR175">
        <v>0</v>
      </c>
      <c r="GS175">
        <v>3</v>
      </c>
      <c r="GT175">
        <v>0</v>
      </c>
      <c r="GU175" t="s">
        <v>3</v>
      </c>
      <c r="GV175">
        <f t="shared" si="150"/>
        <v>0</v>
      </c>
      <c r="GW175">
        <v>1</v>
      </c>
      <c r="GX175">
        <f t="shared" si="151"/>
        <v>0</v>
      </c>
      <c r="HA175">
        <v>0</v>
      </c>
      <c r="HB175">
        <v>0</v>
      </c>
      <c r="HC175">
        <f t="shared" si="152"/>
        <v>0</v>
      </c>
      <c r="HE175" t="s">
        <v>3</v>
      </c>
      <c r="HF175" t="s">
        <v>3</v>
      </c>
      <c r="HM175" t="s">
        <v>3</v>
      </c>
      <c r="HN175" t="s">
        <v>31</v>
      </c>
      <c r="HO175" t="s">
        <v>32</v>
      </c>
      <c r="HP175" t="s">
        <v>28</v>
      </c>
      <c r="HQ175" t="s">
        <v>28</v>
      </c>
      <c r="IK175">
        <v>0</v>
      </c>
    </row>
    <row r="176" spans="1:245" x14ac:dyDescent="0.2">
      <c r="A176">
        <v>17</v>
      </c>
      <c r="B176">
        <v>1</v>
      </c>
      <c r="C176">
        <f>ROW(SmtRes!A128)</f>
        <v>128</v>
      </c>
      <c r="D176">
        <f>ROW(EtalonRes!A134)</f>
        <v>134</v>
      </c>
      <c r="E176" t="s">
        <v>209</v>
      </c>
      <c r="F176" t="s">
        <v>18</v>
      </c>
      <c r="G176" t="s">
        <v>19</v>
      </c>
      <c r="H176" t="s">
        <v>20</v>
      </c>
      <c r="I176">
        <f>ROUND(195/1000,7)</f>
        <v>0.19500000000000001</v>
      </c>
      <c r="J176">
        <v>0</v>
      </c>
      <c r="K176">
        <f>ROUND(195/1000,7)</f>
        <v>0.19500000000000001</v>
      </c>
      <c r="O176">
        <f t="shared" si="131"/>
        <v>18859.96</v>
      </c>
      <c r="P176">
        <f>SUMIF(SmtRes!AQ116:'SmtRes'!AQ128,"=1",SmtRes!DF116:'SmtRes'!DF128)</f>
        <v>0</v>
      </c>
      <c r="Q176">
        <f>SUMIF(SmtRes!AQ116:'SmtRes'!AQ128,"=1",SmtRes!DG116:'SmtRes'!DG128)</f>
        <v>3364.47</v>
      </c>
      <c r="R176">
        <f>SUMIF(SmtRes!AQ116:'SmtRes'!AQ128,"=1",SmtRes!DH116:'SmtRes'!DH128)</f>
        <v>3515.85</v>
      </c>
      <c r="S176">
        <f>SUMIF(SmtRes!AQ116:'SmtRes'!AQ128,"=1",SmtRes!DI116:'SmtRes'!DI128)</f>
        <v>11979.64</v>
      </c>
      <c r="T176">
        <f t="shared" si="132"/>
        <v>0</v>
      </c>
      <c r="U176">
        <f>SUMIF(SmtRes!AQ116:'SmtRes'!AQ128,"=1",SmtRes!CV116:'SmtRes'!CV128)</f>
        <v>25.596792000000001</v>
      </c>
      <c r="V176">
        <f>SUMIF(SmtRes!AQ116:'SmtRes'!AQ128,"=1",SmtRes!CW116:'SmtRes'!CW128)</f>
        <v>7.2803250000000004</v>
      </c>
      <c r="W176">
        <f t="shared" si="133"/>
        <v>0</v>
      </c>
      <c r="X176">
        <f t="shared" si="134"/>
        <v>15960.35</v>
      </c>
      <c r="Y176">
        <f t="shared" si="135"/>
        <v>7902.7</v>
      </c>
      <c r="AA176">
        <v>312661732</v>
      </c>
      <c r="AB176">
        <f t="shared" si="136"/>
        <v>75612.748584000001</v>
      </c>
      <c r="AC176">
        <f>ROUND((0),6)</f>
        <v>0</v>
      </c>
      <c r="AD176">
        <f>ROUND((((SUM(SmtRes!BR116:'SmtRes'!BR128))-(SUM(SmtRes!BS116:'SmtRes'!BS128)))+AE176),6)</f>
        <v>14178.647849999999</v>
      </c>
      <c r="AE176">
        <f>ROUND((SUM(SmtRes!BS116:'SmtRes'!BS128)),6)</f>
        <v>18029.973300000001</v>
      </c>
      <c r="AF176">
        <f>ROUND((SUM(SmtRes!BT116:'SmtRes'!BT128)),6)</f>
        <v>61434.100734</v>
      </c>
      <c r="AG176">
        <f t="shared" si="137"/>
        <v>0</v>
      </c>
      <c r="AH176">
        <f>(SUM(SmtRes!BU116:'SmtRes'!BU128))</f>
        <v>131.26560000000001</v>
      </c>
      <c r="AI176">
        <f>(SUM(SmtRes!BV116:'SmtRes'!BV128))</f>
        <v>37.334999999999994</v>
      </c>
      <c r="AJ176">
        <f t="shared" si="138"/>
        <v>0</v>
      </c>
      <c r="AK176">
        <v>65989.878400000001</v>
      </c>
      <c r="AL176">
        <v>0</v>
      </c>
      <c r="AM176">
        <v>9452.4318999999996</v>
      </c>
      <c r="AN176">
        <v>12019.9822</v>
      </c>
      <c r="AO176">
        <v>44517.464300000007</v>
      </c>
      <c r="AP176">
        <v>0</v>
      </c>
      <c r="AQ176">
        <v>95.12</v>
      </c>
      <c r="AR176">
        <v>24.889999999999997</v>
      </c>
      <c r="AS176">
        <v>0</v>
      </c>
      <c r="AT176">
        <v>103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21</v>
      </c>
      <c r="BM176">
        <v>33001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658</v>
      </c>
      <c r="CO176">
        <v>0</v>
      </c>
      <c r="CP176">
        <f t="shared" si="139"/>
        <v>18859.96</v>
      </c>
      <c r="CQ176">
        <f>SUMIF(SmtRes!AQ116:'SmtRes'!AQ128,"=1",SmtRes!AA116:'SmtRes'!AA128)</f>
        <v>0</v>
      </c>
      <c r="CR176">
        <f>SUMIF(SmtRes!AQ116:'SmtRes'!AQ128,"=1",SmtRes!AB116:'SmtRes'!AB128)</f>
        <v>2629.4300000000003</v>
      </c>
      <c r="CS176">
        <f>SUMIF(SmtRes!AQ116:'SmtRes'!AQ128,"=1",SmtRes!AC116:'SmtRes'!AC128)</f>
        <v>2076</v>
      </c>
      <c r="CT176">
        <f>SUMIF(SmtRes!AQ116:'SmtRes'!AQ128,"=1",SmtRes!AD116:'SmtRes'!AD128)</f>
        <v>1840.5700000000002</v>
      </c>
      <c r="CU176">
        <f t="shared" si="140"/>
        <v>0</v>
      </c>
      <c r="CV176">
        <f>SUMIF(SmtRes!AQ116:'SmtRes'!AQ128,"=1",SmtRes!BU116:'SmtRes'!BU128)</f>
        <v>131.26560000000001</v>
      </c>
      <c r="CW176">
        <f>SUMIF(SmtRes!AQ116:'SmtRes'!AQ128,"=1",SmtRes!BV116:'SmtRes'!BV128)</f>
        <v>37.334999999999994</v>
      </c>
      <c r="CX176">
        <f t="shared" si="141"/>
        <v>0</v>
      </c>
      <c r="CY176">
        <f t="shared" si="142"/>
        <v>15960.3547</v>
      </c>
      <c r="CZ176">
        <f t="shared" si="143"/>
        <v>7902.6998999999996</v>
      </c>
      <c r="DC176" t="s">
        <v>3</v>
      </c>
      <c r="DD176" t="s">
        <v>22</v>
      </c>
      <c r="DE176" t="s">
        <v>23</v>
      </c>
      <c r="DF176" t="s">
        <v>23</v>
      </c>
      <c r="DG176" t="s">
        <v>24</v>
      </c>
      <c r="DH176" t="s">
        <v>3</v>
      </c>
      <c r="DI176" t="s">
        <v>24</v>
      </c>
      <c r="DJ176" t="s">
        <v>23</v>
      </c>
      <c r="DK176" t="s">
        <v>3</v>
      </c>
      <c r="DL176" t="s">
        <v>3</v>
      </c>
      <c r="DM176" t="s">
        <v>25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26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293259405</v>
      </c>
      <c r="EF176">
        <v>2</v>
      </c>
      <c r="EG176" t="s">
        <v>27</v>
      </c>
      <c r="EH176">
        <v>27</v>
      </c>
      <c r="EI176" t="s">
        <v>28</v>
      </c>
      <c r="EJ176">
        <v>1</v>
      </c>
      <c r="EK176">
        <v>33001</v>
      </c>
      <c r="EL176" t="s">
        <v>28</v>
      </c>
      <c r="EM176" t="s">
        <v>29</v>
      </c>
      <c r="EO176" t="s">
        <v>30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95.12</v>
      </c>
      <c r="EX176">
        <v>24.89</v>
      </c>
      <c r="EY176">
        <v>0</v>
      </c>
      <c r="FQ176">
        <v>0</v>
      </c>
      <c r="FR176">
        <f t="shared" si="144"/>
        <v>0</v>
      </c>
      <c r="FS176">
        <v>0</v>
      </c>
      <c r="FX176">
        <v>103</v>
      </c>
      <c r="FY176">
        <v>51</v>
      </c>
      <c r="GA176" t="s">
        <v>3</v>
      </c>
      <c r="GD176">
        <v>1</v>
      </c>
      <c r="GF176">
        <v>-1333402074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45"/>
        <v>0</v>
      </c>
      <c r="GM176">
        <f t="shared" si="146"/>
        <v>42723.01</v>
      </c>
      <c r="GN176">
        <f t="shared" si="147"/>
        <v>42723.01</v>
      </c>
      <c r="GO176">
        <f t="shared" si="148"/>
        <v>0</v>
      </c>
      <c r="GP176">
        <f t="shared" si="149"/>
        <v>0</v>
      </c>
      <c r="GR176">
        <v>0</v>
      </c>
      <c r="GS176">
        <v>3</v>
      </c>
      <c r="GT176">
        <v>0</v>
      </c>
      <c r="GU176" t="s">
        <v>3</v>
      </c>
      <c r="GV176">
        <f t="shared" si="150"/>
        <v>0</v>
      </c>
      <c r="GW176">
        <v>1</v>
      </c>
      <c r="GX176">
        <f t="shared" si="151"/>
        <v>0</v>
      </c>
      <c r="HA176">
        <v>0</v>
      </c>
      <c r="HB176">
        <v>0</v>
      </c>
      <c r="HC176">
        <f t="shared" si="152"/>
        <v>0</v>
      </c>
      <c r="HE176" t="s">
        <v>3</v>
      </c>
      <c r="HF176" t="s">
        <v>3</v>
      </c>
      <c r="HM176" t="s">
        <v>3</v>
      </c>
      <c r="HN176" t="s">
        <v>31</v>
      </c>
      <c r="HO176" t="s">
        <v>32</v>
      </c>
      <c r="HP176" t="s">
        <v>28</v>
      </c>
      <c r="HQ176" t="s">
        <v>28</v>
      </c>
      <c r="IK176">
        <v>0</v>
      </c>
    </row>
    <row r="177" spans="1:245" x14ac:dyDescent="0.2">
      <c r="A177">
        <v>18</v>
      </c>
      <c r="B177">
        <v>1</v>
      </c>
      <c r="C177">
        <v>126</v>
      </c>
      <c r="E177" t="s">
        <v>210</v>
      </c>
      <c r="F177" t="s">
        <v>34</v>
      </c>
      <c r="G177" t="s">
        <v>35</v>
      </c>
      <c r="H177" t="s">
        <v>36</v>
      </c>
      <c r="I177">
        <f>I176*J177</f>
        <v>0</v>
      </c>
      <c r="J177">
        <v>0</v>
      </c>
      <c r="K177">
        <v>0</v>
      </c>
      <c r="O177">
        <f t="shared" si="131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132"/>
        <v>0</v>
      </c>
      <c r="U177">
        <f>ROUND(CV177*I177,7)</f>
        <v>0</v>
      </c>
      <c r="V177">
        <f>ROUND(CW177*I177,7)</f>
        <v>0</v>
      </c>
      <c r="W177">
        <f t="shared" si="133"/>
        <v>0</v>
      </c>
      <c r="X177">
        <f t="shared" si="134"/>
        <v>0</v>
      </c>
      <c r="Y177">
        <f t="shared" si="135"/>
        <v>0</v>
      </c>
      <c r="AA177">
        <v>312661732</v>
      </c>
      <c r="AB177">
        <f t="shared" si="136"/>
        <v>0</v>
      </c>
      <c r="AC177">
        <f>ROUND((ES177),6)</f>
        <v>0</v>
      </c>
      <c r="AD177">
        <f>ROUND((((ET177)-(EU177))+AE177),6)</f>
        <v>0</v>
      </c>
      <c r="AE177">
        <f t="shared" ref="AE177:AF179" si="153">ROUND((EU177),6)</f>
        <v>0</v>
      </c>
      <c r="AF177">
        <f t="shared" si="153"/>
        <v>0</v>
      </c>
      <c r="AG177">
        <f t="shared" si="137"/>
        <v>0</v>
      </c>
      <c r="AH177">
        <f t="shared" ref="AH177:AI179" si="154">(EW177)</f>
        <v>0</v>
      </c>
      <c r="AI177">
        <f t="shared" si="154"/>
        <v>0</v>
      </c>
      <c r="AJ177">
        <f t="shared" si="138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33001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659</v>
      </c>
      <c r="CO177">
        <v>0</v>
      </c>
      <c r="CP177">
        <f t="shared" si="139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140"/>
        <v>0</v>
      </c>
      <c r="CV177">
        <f t="shared" ref="CV177:CW179" si="155">AH177</f>
        <v>0</v>
      </c>
      <c r="CW177">
        <f t="shared" si="155"/>
        <v>0</v>
      </c>
      <c r="CX177">
        <f t="shared" si="141"/>
        <v>0</v>
      </c>
      <c r="CY177">
        <f t="shared" si="142"/>
        <v>0</v>
      </c>
      <c r="CZ177">
        <f t="shared" si="143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36</v>
      </c>
      <c r="DW177" t="s">
        <v>36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293259405</v>
      </c>
      <c r="EF177">
        <v>2</v>
      </c>
      <c r="EG177" t="s">
        <v>27</v>
      </c>
      <c r="EH177">
        <v>27</v>
      </c>
      <c r="EI177" t="s">
        <v>28</v>
      </c>
      <c r="EJ177">
        <v>1</v>
      </c>
      <c r="EK177">
        <v>33001</v>
      </c>
      <c r="EL177" t="s">
        <v>28</v>
      </c>
      <c r="EM177" t="s">
        <v>29</v>
      </c>
      <c r="EO177" t="s">
        <v>37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44"/>
        <v>0</v>
      </c>
      <c r="FS177">
        <v>0</v>
      </c>
      <c r="FX177">
        <v>103</v>
      </c>
      <c r="FY177">
        <v>60</v>
      </c>
      <c r="GA177" t="s">
        <v>3</v>
      </c>
      <c r="GD177">
        <v>1</v>
      </c>
      <c r="GF177">
        <v>864875641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45"/>
        <v>0</v>
      </c>
      <c r="GM177">
        <f t="shared" si="146"/>
        <v>0</v>
      </c>
      <c r="GN177">
        <f t="shared" si="147"/>
        <v>0</v>
      </c>
      <c r="GO177">
        <f t="shared" si="148"/>
        <v>0</v>
      </c>
      <c r="GP177">
        <f t="shared" si="149"/>
        <v>0</v>
      </c>
      <c r="GR177">
        <v>0</v>
      </c>
      <c r="GS177">
        <v>3</v>
      </c>
      <c r="GT177">
        <v>0</v>
      </c>
      <c r="GU177" t="s">
        <v>3</v>
      </c>
      <c r="GV177">
        <f t="shared" si="150"/>
        <v>0</v>
      </c>
      <c r="GW177">
        <v>1</v>
      </c>
      <c r="GX177">
        <f t="shared" si="151"/>
        <v>0</v>
      </c>
      <c r="HA177">
        <v>0</v>
      </c>
      <c r="HB177">
        <v>0</v>
      </c>
      <c r="HC177">
        <f t="shared" si="152"/>
        <v>0</v>
      </c>
      <c r="HE177" t="s">
        <v>3</v>
      </c>
      <c r="HF177" t="s">
        <v>3</v>
      </c>
      <c r="HM177" t="s">
        <v>22</v>
      </c>
      <c r="HN177" t="s">
        <v>31</v>
      </c>
      <c r="HO177" t="s">
        <v>32</v>
      </c>
      <c r="HP177" t="s">
        <v>28</v>
      </c>
      <c r="HQ177" t="s">
        <v>28</v>
      </c>
      <c r="IK177">
        <v>0</v>
      </c>
    </row>
    <row r="178" spans="1:245" x14ac:dyDescent="0.2">
      <c r="A178">
        <v>18</v>
      </c>
      <c r="B178">
        <v>1</v>
      </c>
      <c r="C178">
        <v>127</v>
      </c>
      <c r="E178" t="s">
        <v>211</v>
      </c>
      <c r="F178" t="s">
        <v>39</v>
      </c>
      <c r="G178" t="s">
        <v>40</v>
      </c>
      <c r="H178" t="s">
        <v>36</v>
      </c>
      <c r="I178">
        <f>I176*J178</f>
        <v>0</v>
      </c>
      <c r="J178">
        <v>0</v>
      </c>
      <c r="K178">
        <v>0</v>
      </c>
      <c r="O178">
        <f t="shared" si="131"/>
        <v>0</v>
      </c>
      <c r="P178">
        <f>ROUND(CQ178*I178,2)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32"/>
        <v>0</v>
      </c>
      <c r="U178">
        <f>ROUND(CV178*I178,7)</f>
        <v>0</v>
      </c>
      <c r="V178">
        <f>ROUND(CW178*I178,7)</f>
        <v>0</v>
      </c>
      <c r="W178">
        <f t="shared" si="133"/>
        <v>0</v>
      </c>
      <c r="X178">
        <f t="shared" si="134"/>
        <v>0</v>
      </c>
      <c r="Y178">
        <f t="shared" si="135"/>
        <v>0</v>
      </c>
      <c r="AA178">
        <v>312661732</v>
      </c>
      <c r="AB178">
        <f t="shared" si="136"/>
        <v>0</v>
      </c>
      <c r="AC178">
        <f>ROUND((ES178),6)</f>
        <v>0</v>
      </c>
      <c r="AD178">
        <f>ROUND((((ET178)-(EU178))+AE178),6)</f>
        <v>0</v>
      </c>
      <c r="AE178">
        <f t="shared" si="153"/>
        <v>0</v>
      </c>
      <c r="AF178">
        <f t="shared" si="153"/>
        <v>0</v>
      </c>
      <c r="AG178">
        <f t="shared" si="137"/>
        <v>0</v>
      </c>
      <c r="AH178">
        <f t="shared" si="154"/>
        <v>0</v>
      </c>
      <c r="AI178">
        <f t="shared" si="154"/>
        <v>0</v>
      </c>
      <c r="AJ178">
        <f t="shared" si="138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33001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659</v>
      </c>
      <c r="CO178">
        <v>0</v>
      </c>
      <c r="CP178">
        <f t="shared" si="139"/>
        <v>0</v>
      </c>
      <c r="CQ178">
        <f>ROUND(AL178*BC178,2)</f>
        <v>0</v>
      </c>
      <c r="CR178">
        <f>ROUND(AM178*BB178,2)</f>
        <v>0</v>
      </c>
      <c r="CS178">
        <f>ROUND(AN178*BS178,2)</f>
        <v>0</v>
      </c>
      <c r="CT178">
        <f>ROUND(AO178*BA178,2)</f>
        <v>0</v>
      </c>
      <c r="CU178">
        <f t="shared" si="140"/>
        <v>0</v>
      </c>
      <c r="CV178">
        <f t="shared" si="155"/>
        <v>0</v>
      </c>
      <c r="CW178">
        <f t="shared" si="155"/>
        <v>0</v>
      </c>
      <c r="CX178">
        <f t="shared" si="141"/>
        <v>0</v>
      </c>
      <c r="CY178">
        <f t="shared" si="142"/>
        <v>0</v>
      </c>
      <c r="CZ178">
        <f t="shared" si="143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36</v>
      </c>
      <c r="DW178" t="s">
        <v>36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293259405</v>
      </c>
      <c r="EF178">
        <v>2</v>
      </c>
      <c r="EG178" t="s">
        <v>27</v>
      </c>
      <c r="EH178">
        <v>27</v>
      </c>
      <c r="EI178" t="s">
        <v>28</v>
      </c>
      <c r="EJ178">
        <v>1</v>
      </c>
      <c r="EK178">
        <v>33001</v>
      </c>
      <c r="EL178" t="s">
        <v>28</v>
      </c>
      <c r="EM178" t="s">
        <v>29</v>
      </c>
      <c r="EO178" t="s">
        <v>37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44"/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-1890832814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45"/>
        <v>0</v>
      </c>
      <c r="GM178">
        <f t="shared" si="146"/>
        <v>0</v>
      </c>
      <c r="GN178">
        <f t="shared" si="147"/>
        <v>0</v>
      </c>
      <c r="GO178">
        <f t="shared" si="148"/>
        <v>0</v>
      </c>
      <c r="GP178">
        <f t="shared" si="149"/>
        <v>0</v>
      </c>
      <c r="GR178">
        <v>0</v>
      </c>
      <c r="GS178">
        <v>3</v>
      </c>
      <c r="GT178">
        <v>0</v>
      </c>
      <c r="GU178" t="s">
        <v>3</v>
      </c>
      <c r="GV178">
        <f t="shared" si="150"/>
        <v>0</v>
      </c>
      <c r="GW178">
        <v>1</v>
      </c>
      <c r="GX178">
        <f t="shared" si="151"/>
        <v>0</v>
      </c>
      <c r="HA178">
        <v>0</v>
      </c>
      <c r="HB178">
        <v>0</v>
      </c>
      <c r="HC178">
        <f t="shared" si="152"/>
        <v>0</v>
      </c>
      <c r="HE178" t="s">
        <v>3</v>
      </c>
      <c r="HF178" t="s">
        <v>3</v>
      </c>
      <c r="HM178" t="s">
        <v>22</v>
      </c>
      <c r="HN178" t="s">
        <v>31</v>
      </c>
      <c r="HO178" t="s">
        <v>32</v>
      </c>
      <c r="HP178" t="s">
        <v>28</v>
      </c>
      <c r="HQ178" t="s">
        <v>28</v>
      </c>
      <c r="IK178">
        <v>0</v>
      </c>
    </row>
    <row r="179" spans="1:245" x14ac:dyDescent="0.2">
      <c r="A179">
        <v>18</v>
      </c>
      <c r="B179">
        <v>1</v>
      </c>
      <c r="C179">
        <v>128</v>
      </c>
      <c r="E179" t="s">
        <v>212</v>
      </c>
      <c r="F179" t="s">
        <v>42</v>
      </c>
      <c r="G179" t="s">
        <v>43</v>
      </c>
      <c r="H179" t="s">
        <v>20</v>
      </c>
      <c r="I179">
        <f>I176*J179</f>
        <v>0</v>
      </c>
      <c r="J179">
        <v>0</v>
      </c>
      <c r="K179">
        <v>0</v>
      </c>
      <c r="O179">
        <f t="shared" si="131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132"/>
        <v>0</v>
      </c>
      <c r="U179">
        <f>ROUND(CV179*I179,7)</f>
        <v>0</v>
      </c>
      <c r="V179">
        <f>ROUND(CW179*I179,7)</f>
        <v>0</v>
      </c>
      <c r="W179">
        <f t="shared" si="133"/>
        <v>0</v>
      </c>
      <c r="X179">
        <f t="shared" si="134"/>
        <v>0</v>
      </c>
      <c r="Y179">
        <f t="shared" si="135"/>
        <v>0</v>
      </c>
      <c r="AA179">
        <v>312661732</v>
      </c>
      <c r="AB179">
        <f t="shared" si="136"/>
        <v>0</v>
      </c>
      <c r="AC179">
        <f>ROUND((ES179),6)</f>
        <v>0</v>
      </c>
      <c r="AD179">
        <f>ROUND((((ET179)-(EU179))+AE179),6)</f>
        <v>0</v>
      </c>
      <c r="AE179">
        <f t="shared" si="153"/>
        <v>0</v>
      </c>
      <c r="AF179">
        <f t="shared" si="153"/>
        <v>0</v>
      </c>
      <c r="AG179">
        <f t="shared" si="137"/>
        <v>0</v>
      </c>
      <c r="AH179">
        <f t="shared" si="154"/>
        <v>0</v>
      </c>
      <c r="AI179">
        <f t="shared" si="154"/>
        <v>0</v>
      </c>
      <c r="AJ179">
        <f t="shared" si="138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659</v>
      </c>
      <c r="CO179">
        <v>0</v>
      </c>
      <c r="CP179">
        <f t="shared" si="139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140"/>
        <v>0</v>
      </c>
      <c r="CV179">
        <f t="shared" si="155"/>
        <v>0</v>
      </c>
      <c r="CW179">
        <f t="shared" si="155"/>
        <v>0</v>
      </c>
      <c r="CX179">
        <f t="shared" si="141"/>
        <v>0</v>
      </c>
      <c r="CY179">
        <f t="shared" si="142"/>
        <v>0</v>
      </c>
      <c r="CZ179">
        <f t="shared" si="143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26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27</v>
      </c>
      <c r="EH179">
        <v>27</v>
      </c>
      <c r="EI179" t="s">
        <v>28</v>
      </c>
      <c r="EJ179">
        <v>1</v>
      </c>
      <c r="EK179">
        <v>33001</v>
      </c>
      <c r="EL179" t="s">
        <v>28</v>
      </c>
      <c r="EM179" t="s">
        <v>29</v>
      </c>
      <c r="EO179" t="s">
        <v>37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44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164804165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45"/>
        <v>0</v>
      </c>
      <c r="GM179">
        <f t="shared" si="146"/>
        <v>0</v>
      </c>
      <c r="GN179">
        <f t="shared" si="147"/>
        <v>0</v>
      </c>
      <c r="GO179">
        <f t="shared" si="148"/>
        <v>0</v>
      </c>
      <c r="GP179">
        <f t="shared" si="149"/>
        <v>0</v>
      </c>
      <c r="GR179">
        <v>0</v>
      </c>
      <c r="GS179">
        <v>3</v>
      </c>
      <c r="GT179">
        <v>0</v>
      </c>
      <c r="GU179" t="s">
        <v>3</v>
      </c>
      <c r="GV179">
        <f t="shared" si="150"/>
        <v>0</v>
      </c>
      <c r="GW179">
        <v>1</v>
      </c>
      <c r="GX179">
        <f t="shared" si="151"/>
        <v>0</v>
      </c>
      <c r="HA179">
        <v>0</v>
      </c>
      <c r="HB179">
        <v>0</v>
      </c>
      <c r="HC179">
        <f t="shared" si="152"/>
        <v>0</v>
      </c>
      <c r="HE179" t="s">
        <v>3</v>
      </c>
      <c r="HF179" t="s">
        <v>3</v>
      </c>
      <c r="HM179" t="s">
        <v>22</v>
      </c>
      <c r="HN179" t="s">
        <v>31</v>
      </c>
      <c r="HO179" t="s">
        <v>32</v>
      </c>
      <c r="HP179" t="s">
        <v>28</v>
      </c>
      <c r="HQ179" t="s">
        <v>28</v>
      </c>
      <c r="IK179">
        <v>0</v>
      </c>
    </row>
    <row r="180" spans="1:245" x14ac:dyDescent="0.2">
      <c r="A180">
        <v>17</v>
      </c>
      <c r="B180">
        <v>1</v>
      </c>
      <c r="C180">
        <f>ROW(SmtRes!A135)</f>
        <v>135</v>
      </c>
      <c r="D180">
        <f>ROW(EtalonRes!A141)</f>
        <v>141</v>
      </c>
      <c r="E180" t="s">
        <v>213</v>
      </c>
      <c r="F180" t="s">
        <v>45</v>
      </c>
      <c r="G180" t="s">
        <v>46</v>
      </c>
      <c r="H180" t="s">
        <v>36</v>
      </c>
      <c r="I180">
        <v>1</v>
      </c>
      <c r="J180">
        <v>0</v>
      </c>
      <c r="K180">
        <v>1</v>
      </c>
      <c r="O180">
        <f t="shared" si="131"/>
        <v>1501.3</v>
      </c>
      <c r="P180">
        <f>SUMIF(SmtRes!AQ129:'SmtRes'!AQ135,"=1",SmtRes!DF129:'SmtRes'!DF135)</f>
        <v>0</v>
      </c>
      <c r="Q180">
        <f>SUMIF(SmtRes!AQ129:'SmtRes'!AQ135,"=1",SmtRes!DG129:'SmtRes'!DG135)</f>
        <v>230.67</v>
      </c>
      <c r="R180">
        <f>SUMIF(SmtRes!AQ129:'SmtRes'!AQ135,"=1",SmtRes!DH129:'SmtRes'!DH135)</f>
        <v>252.37</v>
      </c>
      <c r="S180">
        <f>SUMIF(SmtRes!AQ129:'SmtRes'!AQ135,"=1",SmtRes!DI129:'SmtRes'!DI135)</f>
        <v>1018.26</v>
      </c>
      <c r="T180">
        <f t="shared" si="132"/>
        <v>0</v>
      </c>
      <c r="U180">
        <f>SUMIF(SmtRes!AQ129:'SmtRes'!AQ135,"=1",SmtRes!CV129:'SmtRes'!CV135)</f>
        <v>2.1720000000000002</v>
      </c>
      <c r="V180">
        <f>SUMIF(SmtRes!AQ129:'SmtRes'!AQ135,"=1",SmtRes!CW129:'SmtRes'!CW135)</f>
        <v>0.52800000000000002</v>
      </c>
      <c r="W180">
        <f t="shared" si="133"/>
        <v>0</v>
      </c>
      <c r="X180">
        <f t="shared" si="134"/>
        <v>1308.75</v>
      </c>
      <c r="Y180">
        <f t="shared" si="135"/>
        <v>762.38</v>
      </c>
      <c r="AA180">
        <v>312661732</v>
      </c>
      <c r="AB180">
        <f t="shared" si="136"/>
        <v>1201.3366799999999</v>
      </c>
      <c r="AC180">
        <f>ROUND((0),6)</f>
        <v>0</v>
      </c>
      <c r="AD180">
        <f>ROUND((((SUM(SmtRes!BR129:'SmtRes'!BR135))-(SUM(SmtRes!BS129:'SmtRes'!BS135)))+AE180),6)</f>
        <v>183.07344000000001</v>
      </c>
      <c r="AE180">
        <f>ROUND((SUM(SmtRes!BS129:'SmtRes'!BS135)),6)</f>
        <v>252.37343999999999</v>
      </c>
      <c r="AF180">
        <f>ROUND((SUM(SmtRes!BT129:'SmtRes'!BT135)),6)</f>
        <v>1018.26324</v>
      </c>
      <c r="AG180">
        <f t="shared" si="137"/>
        <v>0</v>
      </c>
      <c r="AH180">
        <f>(SUM(SmtRes!BU129:'SmtRes'!BU135))</f>
        <v>2.1720000000000002</v>
      </c>
      <c r="AI180">
        <f>(SUM(SmtRes!BV129:'SmtRes'!BV135))</f>
        <v>0.52800000000000002</v>
      </c>
      <c r="AJ180">
        <f t="shared" si="138"/>
        <v>0</v>
      </c>
      <c r="AK180">
        <v>1211.4250999999999</v>
      </c>
      <c r="AL180">
        <v>0</v>
      </c>
      <c r="AM180">
        <v>152.56120000000001</v>
      </c>
      <c r="AN180">
        <v>210.31120000000001</v>
      </c>
      <c r="AO180">
        <v>848.55269999999996</v>
      </c>
      <c r="AP180">
        <v>0</v>
      </c>
      <c r="AQ180">
        <v>1.81</v>
      </c>
      <c r="AR180">
        <v>0.44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47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660</v>
      </c>
      <c r="CO180">
        <v>0</v>
      </c>
      <c r="CP180">
        <f t="shared" si="139"/>
        <v>1501.3000000000002</v>
      </c>
      <c r="CQ180">
        <f>SUMIF(SmtRes!AQ129:'SmtRes'!AQ135,"=1",SmtRes!AA129:'SmtRes'!AA135)</f>
        <v>0</v>
      </c>
      <c r="CR180">
        <f>SUMIF(SmtRes!AQ129:'SmtRes'!AQ135,"=1",SmtRes!AB129:'SmtRes'!AB135)</f>
        <v>436.88</v>
      </c>
      <c r="CS180">
        <f>SUMIF(SmtRes!AQ129:'SmtRes'!AQ135,"=1",SmtRes!AC129:'SmtRes'!AC135)</f>
        <v>477.98</v>
      </c>
      <c r="CT180">
        <f>SUMIF(SmtRes!AQ129:'SmtRes'!AQ135,"=1",SmtRes!AD129:'SmtRes'!AD135)</f>
        <v>1451.77</v>
      </c>
      <c r="CU180">
        <f t="shared" si="140"/>
        <v>0</v>
      </c>
      <c r="CV180">
        <f>SUMIF(SmtRes!AQ129:'SmtRes'!AQ135,"=1",SmtRes!BU129:'SmtRes'!BU135)</f>
        <v>2.1720000000000002</v>
      </c>
      <c r="CW180">
        <f>SUMIF(SmtRes!AQ129:'SmtRes'!AQ135,"=1",SmtRes!BV129:'SmtRes'!BV135)</f>
        <v>0.52800000000000002</v>
      </c>
      <c r="CX180">
        <f t="shared" si="141"/>
        <v>0</v>
      </c>
      <c r="CY180">
        <f t="shared" si="142"/>
        <v>1308.7489</v>
      </c>
      <c r="CZ180">
        <f t="shared" si="143"/>
        <v>762.37800000000004</v>
      </c>
      <c r="DC180" t="s">
        <v>3</v>
      </c>
      <c r="DD180" t="s">
        <v>48</v>
      </c>
      <c r="DE180" t="s">
        <v>49</v>
      </c>
      <c r="DF180" t="s">
        <v>49</v>
      </c>
      <c r="DG180" t="s">
        <v>49</v>
      </c>
      <c r="DH180" t="s">
        <v>3</v>
      </c>
      <c r="DI180" t="s">
        <v>49</v>
      </c>
      <c r="DJ180" t="s">
        <v>49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36</v>
      </c>
      <c r="DW180" t="s">
        <v>36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27</v>
      </c>
      <c r="EH180">
        <v>27</v>
      </c>
      <c r="EI180" t="s">
        <v>28</v>
      </c>
      <c r="EJ180">
        <v>1</v>
      </c>
      <c r="EK180">
        <v>33001</v>
      </c>
      <c r="EL180" t="s">
        <v>28</v>
      </c>
      <c r="EM180" t="s">
        <v>29</v>
      </c>
      <c r="EO180" t="s">
        <v>50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1.81</v>
      </c>
      <c r="EX180">
        <v>0.44</v>
      </c>
      <c r="EY180">
        <v>0</v>
      </c>
      <c r="FQ180">
        <v>0</v>
      </c>
      <c r="FR180">
        <f t="shared" si="144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-1156481267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45"/>
        <v>0</v>
      </c>
      <c r="GM180">
        <f t="shared" si="146"/>
        <v>3572.43</v>
      </c>
      <c r="GN180">
        <f t="shared" si="147"/>
        <v>3572.43</v>
      </c>
      <c r="GO180">
        <f t="shared" si="148"/>
        <v>0</v>
      </c>
      <c r="GP180">
        <f t="shared" si="149"/>
        <v>0</v>
      </c>
      <c r="GR180">
        <v>0</v>
      </c>
      <c r="GS180">
        <v>3</v>
      </c>
      <c r="GT180">
        <v>0</v>
      </c>
      <c r="GU180" t="s">
        <v>3</v>
      </c>
      <c r="GV180">
        <f t="shared" si="150"/>
        <v>0</v>
      </c>
      <c r="GW180">
        <v>1</v>
      </c>
      <c r="GX180">
        <f t="shared" si="151"/>
        <v>0</v>
      </c>
      <c r="HA180">
        <v>0</v>
      </c>
      <c r="HB180">
        <v>0</v>
      </c>
      <c r="HC180">
        <f t="shared" si="152"/>
        <v>0</v>
      </c>
      <c r="HE180" t="s">
        <v>3</v>
      </c>
      <c r="HF180" t="s">
        <v>3</v>
      </c>
      <c r="HM180" t="s">
        <v>3</v>
      </c>
      <c r="HN180" t="s">
        <v>31</v>
      </c>
      <c r="HO180" t="s">
        <v>32</v>
      </c>
      <c r="HP180" t="s">
        <v>28</v>
      </c>
      <c r="HQ180" t="s">
        <v>28</v>
      </c>
      <c r="IK180">
        <v>0</v>
      </c>
    </row>
    <row r="181" spans="1:245" x14ac:dyDescent="0.2">
      <c r="A181">
        <v>18</v>
      </c>
      <c r="B181">
        <v>1</v>
      </c>
      <c r="C181">
        <v>134</v>
      </c>
      <c r="E181" t="s">
        <v>214</v>
      </c>
      <c r="F181" t="s">
        <v>34</v>
      </c>
      <c r="G181" t="s">
        <v>35</v>
      </c>
      <c r="H181" t="s">
        <v>36</v>
      </c>
      <c r="I181">
        <f>I180*J181</f>
        <v>0</v>
      </c>
      <c r="J181">
        <v>0</v>
      </c>
      <c r="K181">
        <v>0</v>
      </c>
      <c r="O181">
        <f t="shared" si="131"/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 t="shared" si="132"/>
        <v>0</v>
      </c>
      <c r="U181">
        <f>ROUND(CV181*I181,7)</f>
        <v>0</v>
      </c>
      <c r="V181">
        <f>ROUND(CW181*I181,7)</f>
        <v>0</v>
      </c>
      <c r="W181">
        <f t="shared" si="133"/>
        <v>0</v>
      </c>
      <c r="X181">
        <f t="shared" si="134"/>
        <v>0</v>
      </c>
      <c r="Y181">
        <f t="shared" si="135"/>
        <v>0</v>
      </c>
      <c r="AA181">
        <v>312661732</v>
      </c>
      <c r="AB181">
        <f t="shared" si="136"/>
        <v>0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ROUND((EV181),6)</f>
        <v>0</v>
      </c>
      <c r="AG181">
        <f t="shared" si="137"/>
        <v>0</v>
      </c>
      <c r="AH181">
        <f>(EW181)</f>
        <v>0</v>
      </c>
      <c r="AI181">
        <f>(EX181)</f>
        <v>0</v>
      </c>
      <c r="AJ181">
        <f t="shared" si="138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659</v>
      </c>
      <c r="CO181">
        <v>0</v>
      </c>
      <c r="CP181">
        <f t="shared" si="139"/>
        <v>0</v>
      </c>
      <c r="CQ181">
        <f>ROUND(AL181*BC181,2)</f>
        <v>0</v>
      </c>
      <c r="CR181">
        <f>ROUND(AM181*BB181,2)</f>
        <v>0</v>
      </c>
      <c r="CS181">
        <f>ROUND(AN181*BS181,2)</f>
        <v>0</v>
      </c>
      <c r="CT181">
        <f>ROUND(AO181*BA181,2)</f>
        <v>0</v>
      </c>
      <c r="CU181">
        <f t="shared" si="140"/>
        <v>0</v>
      </c>
      <c r="CV181">
        <f>AH181</f>
        <v>0</v>
      </c>
      <c r="CW181">
        <f>AI181</f>
        <v>0</v>
      </c>
      <c r="CX181">
        <f t="shared" si="141"/>
        <v>0</v>
      </c>
      <c r="CY181">
        <f t="shared" si="142"/>
        <v>0</v>
      </c>
      <c r="CZ181">
        <f t="shared" si="143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36</v>
      </c>
      <c r="DW181" t="s">
        <v>36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27</v>
      </c>
      <c r="EH181">
        <v>27</v>
      </c>
      <c r="EI181" t="s">
        <v>28</v>
      </c>
      <c r="EJ181">
        <v>1</v>
      </c>
      <c r="EK181">
        <v>33001</v>
      </c>
      <c r="EL181" t="s">
        <v>28</v>
      </c>
      <c r="EM181" t="s">
        <v>29</v>
      </c>
      <c r="EO181" t="s">
        <v>37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44"/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864875641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45"/>
        <v>0</v>
      </c>
      <c r="GM181">
        <f t="shared" si="146"/>
        <v>0</v>
      </c>
      <c r="GN181">
        <f t="shared" si="147"/>
        <v>0</v>
      </c>
      <c r="GO181">
        <f t="shared" si="148"/>
        <v>0</v>
      </c>
      <c r="GP181">
        <f t="shared" si="149"/>
        <v>0</v>
      </c>
      <c r="GR181">
        <v>0</v>
      </c>
      <c r="GS181">
        <v>3</v>
      </c>
      <c r="GT181">
        <v>0</v>
      </c>
      <c r="GU181" t="s">
        <v>3</v>
      </c>
      <c r="GV181">
        <f t="shared" si="150"/>
        <v>0</v>
      </c>
      <c r="GW181">
        <v>1</v>
      </c>
      <c r="GX181">
        <f t="shared" si="151"/>
        <v>0</v>
      </c>
      <c r="HA181">
        <v>0</v>
      </c>
      <c r="HB181">
        <v>0</v>
      </c>
      <c r="HC181">
        <f t="shared" si="152"/>
        <v>0</v>
      </c>
      <c r="HE181" t="s">
        <v>3</v>
      </c>
      <c r="HF181" t="s">
        <v>3</v>
      </c>
      <c r="HM181" t="s">
        <v>48</v>
      </c>
      <c r="HN181" t="s">
        <v>31</v>
      </c>
      <c r="HO181" t="s">
        <v>32</v>
      </c>
      <c r="HP181" t="s">
        <v>28</v>
      </c>
      <c r="HQ181" t="s">
        <v>28</v>
      </c>
      <c r="IK181">
        <v>0</v>
      </c>
    </row>
    <row r="182" spans="1:245" x14ac:dyDescent="0.2">
      <c r="A182">
        <v>18</v>
      </c>
      <c r="B182">
        <v>1</v>
      </c>
      <c r="C182">
        <v>135</v>
      </c>
      <c r="E182" t="s">
        <v>215</v>
      </c>
      <c r="F182" t="s">
        <v>39</v>
      </c>
      <c r="G182" t="s">
        <v>40</v>
      </c>
      <c r="H182" t="s">
        <v>36</v>
      </c>
      <c r="I182">
        <f>I180*J182</f>
        <v>0</v>
      </c>
      <c r="J182">
        <v>0</v>
      </c>
      <c r="K182">
        <v>0</v>
      </c>
      <c r="O182">
        <f t="shared" si="131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32"/>
        <v>0</v>
      </c>
      <c r="U182">
        <f>ROUND(CV182*I182,7)</f>
        <v>0</v>
      </c>
      <c r="V182">
        <f>ROUND(CW182*I182,7)</f>
        <v>0</v>
      </c>
      <c r="W182">
        <f t="shared" si="133"/>
        <v>0</v>
      </c>
      <c r="X182">
        <f t="shared" si="134"/>
        <v>0</v>
      </c>
      <c r="Y182">
        <f t="shared" si="135"/>
        <v>0</v>
      </c>
      <c r="AA182">
        <v>312661732</v>
      </c>
      <c r="AB182">
        <f t="shared" si="136"/>
        <v>0</v>
      </c>
      <c r="AC182">
        <f>ROUND((ES182),6)</f>
        <v>0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37"/>
        <v>0</v>
      </c>
      <c r="AH182">
        <f>(EW182)</f>
        <v>0</v>
      </c>
      <c r="AI182">
        <f>(EX182)</f>
        <v>0</v>
      </c>
      <c r="AJ182">
        <f t="shared" si="138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659</v>
      </c>
      <c r="CO182">
        <v>0</v>
      </c>
      <c r="CP182">
        <f t="shared" si="139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140"/>
        <v>0</v>
      </c>
      <c r="CV182">
        <f>AH182</f>
        <v>0</v>
      </c>
      <c r="CW182">
        <f>AI182</f>
        <v>0</v>
      </c>
      <c r="CX182">
        <f t="shared" si="141"/>
        <v>0</v>
      </c>
      <c r="CY182">
        <f t="shared" si="142"/>
        <v>0</v>
      </c>
      <c r="CZ182">
        <f t="shared" si="143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36</v>
      </c>
      <c r="DW182" t="s">
        <v>36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27</v>
      </c>
      <c r="EH182">
        <v>27</v>
      </c>
      <c r="EI182" t="s">
        <v>28</v>
      </c>
      <c r="EJ182">
        <v>1</v>
      </c>
      <c r="EK182">
        <v>33001</v>
      </c>
      <c r="EL182" t="s">
        <v>28</v>
      </c>
      <c r="EM182" t="s">
        <v>29</v>
      </c>
      <c r="EO182" t="s">
        <v>37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44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-1890832814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45"/>
        <v>0</v>
      </c>
      <c r="GM182">
        <f t="shared" si="146"/>
        <v>0</v>
      </c>
      <c r="GN182">
        <f t="shared" si="147"/>
        <v>0</v>
      </c>
      <c r="GO182">
        <f t="shared" si="148"/>
        <v>0</v>
      </c>
      <c r="GP182">
        <f t="shared" si="149"/>
        <v>0</v>
      </c>
      <c r="GR182">
        <v>0</v>
      </c>
      <c r="GS182">
        <v>3</v>
      </c>
      <c r="GT182">
        <v>0</v>
      </c>
      <c r="GU182" t="s">
        <v>3</v>
      </c>
      <c r="GV182">
        <f t="shared" si="150"/>
        <v>0</v>
      </c>
      <c r="GW182">
        <v>1</v>
      </c>
      <c r="GX182">
        <f t="shared" si="151"/>
        <v>0</v>
      </c>
      <c r="HA182">
        <v>0</v>
      </c>
      <c r="HB182">
        <v>0</v>
      </c>
      <c r="HC182">
        <f t="shared" si="152"/>
        <v>0</v>
      </c>
      <c r="HE182" t="s">
        <v>3</v>
      </c>
      <c r="HF182" t="s">
        <v>3</v>
      </c>
      <c r="HM182" t="s">
        <v>48</v>
      </c>
      <c r="HN182" t="s">
        <v>31</v>
      </c>
      <c r="HO182" t="s">
        <v>32</v>
      </c>
      <c r="HP182" t="s">
        <v>28</v>
      </c>
      <c r="HQ182" t="s">
        <v>28</v>
      </c>
      <c r="IK182">
        <v>0</v>
      </c>
    </row>
    <row r="183" spans="1:245" x14ac:dyDescent="0.2">
      <c r="A183">
        <v>17</v>
      </c>
      <c r="B183">
        <v>1</v>
      </c>
      <c r="C183">
        <f>ROW(SmtRes!A139)</f>
        <v>139</v>
      </c>
      <c r="D183">
        <f>ROW(EtalonRes!A145)</f>
        <v>145</v>
      </c>
      <c r="E183" t="s">
        <v>216</v>
      </c>
      <c r="F183" t="s">
        <v>201</v>
      </c>
      <c r="G183" t="s">
        <v>202</v>
      </c>
      <c r="H183" t="s">
        <v>36</v>
      </c>
      <c r="I183">
        <v>3</v>
      </c>
      <c r="J183">
        <v>0</v>
      </c>
      <c r="K183">
        <v>3</v>
      </c>
      <c r="O183">
        <f t="shared" si="131"/>
        <v>3281.7</v>
      </c>
      <c r="P183">
        <f>SUMIF(SmtRes!AQ136:'SmtRes'!AQ139,"=1",SmtRes!DF136:'SmtRes'!DF139)</f>
        <v>0</v>
      </c>
      <c r="Q183">
        <f>SUMIF(SmtRes!AQ136:'SmtRes'!AQ139,"=1",SmtRes!DG136:'SmtRes'!DG139)</f>
        <v>668.13</v>
      </c>
      <c r="R183">
        <f>SUMIF(SmtRes!AQ136:'SmtRes'!AQ139,"=1",SmtRes!DH136:'SmtRes'!DH139)</f>
        <v>705.49</v>
      </c>
      <c r="S183">
        <f>SUMIF(SmtRes!AQ136:'SmtRes'!AQ139,"=1",SmtRes!DI136:'SmtRes'!DI139)</f>
        <v>1908.08</v>
      </c>
      <c r="T183">
        <f t="shared" si="132"/>
        <v>0</v>
      </c>
      <c r="U183">
        <f>SUMIF(SmtRes!AQ136:'SmtRes'!AQ139,"=1",SmtRes!CV136:'SmtRes'!CV139)</f>
        <v>4.5720000000000001</v>
      </c>
      <c r="V183">
        <f>SUMIF(SmtRes!AQ136:'SmtRes'!AQ139,"=1",SmtRes!CW136:'SmtRes'!CW139)</f>
        <v>1.476</v>
      </c>
      <c r="W183">
        <f t="shared" si="133"/>
        <v>0</v>
      </c>
      <c r="X183">
        <f t="shared" si="134"/>
        <v>2691.98</v>
      </c>
      <c r="Y183">
        <f t="shared" si="135"/>
        <v>1568.14</v>
      </c>
      <c r="AA183">
        <v>312661732</v>
      </c>
      <c r="AB183">
        <f t="shared" si="136"/>
        <v>820.87116000000003</v>
      </c>
      <c r="AC183">
        <f>ROUND((0),6)</f>
        <v>0</v>
      </c>
      <c r="AD183">
        <f>ROUND((((SUM(SmtRes!BR136:'SmtRes'!BR139))-(SUM(SmtRes!BS136:'SmtRes'!BS139)))+AE183),6)</f>
        <v>184.845</v>
      </c>
      <c r="AE183">
        <f>ROUND((SUM(SmtRes!BS136:'SmtRes'!BS139)),6)</f>
        <v>235.16615999999999</v>
      </c>
      <c r="AF183">
        <f>ROUND((SUM(SmtRes!BT136:'SmtRes'!BT139)),6)</f>
        <v>636.02616</v>
      </c>
      <c r="AG183">
        <f t="shared" si="137"/>
        <v>0</v>
      </c>
      <c r="AH183">
        <f>(SUM(SmtRes!BU136:'SmtRes'!BU139))</f>
        <v>1.524</v>
      </c>
      <c r="AI183">
        <f>(SUM(SmtRes!BV136:'SmtRes'!BV139))</f>
        <v>0.49199999999999999</v>
      </c>
      <c r="AJ183">
        <f t="shared" si="138"/>
        <v>0</v>
      </c>
      <c r="AK183">
        <v>880.03110000000004</v>
      </c>
      <c r="AL183">
        <v>0</v>
      </c>
      <c r="AM183">
        <v>154.03749999999999</v>
      </c>
      <c r="AN183">
        <v>195.9718</v>
      </c>
      <c r="AO183">
        <v>530.02179999999998</v>
      </c>
      <c r="AP183">
        <v>0</v>
      </c>
      <c r="AQ183">
        <v>1.27</v>
      </c>
      <c r="AR183">
        <v>0.41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203</v>
      </c>
      <c r="BM183">
        <v>33002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660</v>
      </c>
      <c r="CO183">
        <v>0</v>
      </c>
      <c r="CP183">
        <f t="shared" si="139"/>
        <v>3281.7</v>
      </c>
      <c r="CQ183">
        <f>SUMIF(SmtRes!AQ136:'SmtRes'!AQ139,"=1",SmtRes!AA136:'SmtRes'!AA139)</f>
        <v>0</v>
      </c>
      <c r="CR183">
        <f>SUMIF(SmtRes!AQ136:'SmtRes'!AQ139,"=1",SmtRes!AB136:'SmtRes'!AB139)</f>
        <v>981.58</v>
      </c>
      <c r="CS183">
        <f>SUMIF(SmtRes!AQ136:'SmtRes'!AQ139,"=1",SmtRes!AC136:'SmtRes'!AC139)</f>
        <v>955.96</v>
      </c>
      <c r="CT183">
        <f>SUMIF(SmtRes!AQ136:'SmtRes'!AQ139,"=1",SmtRes!AD136:'SmtRes'!AD139)</f>
        <v>417.34</v>
      </c>
      <c r="CU183">
        <f t="shared" si="140"/>
        <v>0</v>
      </c>
      <c r="CV183">
        <f>SUMIF(SmtRes!AQ136:'SmtRes'!AQ139,"=1",SmtRes!BU136:'SmtRes'!BU139)</f>
        <v>1.524</v>
      </c>
      <c r="CW183">
        <f>SUMIF(SmtRes!AQ136:'SmtRes'!AQ139,"=1",SmtRes!BV136:'SmtRes'!BV139)</f>
        <v>0.49199999999999999</v>
      </c>
      <c r="CX183">
        <f t="shared" si="141"/>
        <v>0</v>
      </c>
      <c r="CY183">
        <f t="shared" si="142"/>
        <v>2691.9770999999996</v>
      </c>
      <c r="CZ183">
        <f t="shared" si="143"/>
        <v>1568.1419999999998</v>
      </c>
      <c r="DC183" t="s">
        <v>3</v>
      </c>
      <c r="DD183" t="s">
        <v>22</v>
      </c>
      <c r="DE183" t="s">
        <v>49</v>
      </c>
      <c r="DF183" t="s">
        <v>49</v>
      </c>
      <c r="DG183" t="s">
        <v>49</v>
      </c>
      <c r="DH183" t="s">
        <v>3</v>
      </c>
      <c r="DI183" t="s">
        <v>49</v>
      </c>
      <c r="DJ183" t="s">
        <v>49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36</v>
      </c>
      <c r="DW183" t="s">
        <v>36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293259713</v>
      </c>
      <c r="EF183">
        <v>2</v>
      </c>
      <c r="EG183" t="s">
        <v>27</v>
      </c>
      <c r="EH183">
        <v>27</v>
      </c>
      <c r="EI183" t="s">
        <v>28</v>
      </c>
      <c r="EJ183">
        <v>1</v>
      </c>
      <c r="EK183">
        <v>33002</v>
      </c>
      <c r="EL183" t="s">
        <v>28</v>
      </c>
      <c r="EM183" t="s">
        <v>29</v>
      </c>
      <c r="EO183" t="s">
        <v>50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1.27</v>
      </c>
      <c r="EX183">
        <v>0.41</v>
      </c>
      <c r="EY183">
        <v>0</v>
      </c>
      <c r="FQ183">
        <v>0</v>
      </c>
      <c r="FR183">
        <f t="shared" si="144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-2080053868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45"/>
        <v>0</v>
      </c>
      <c r="GM183">
        <f t="shared" si="146"/>
        <v>7541.82</v>
      </c>
      <c r="GN183">
        <f t="shared" si="147"/>
        <v>7541.82</v>
      </c>
      <c r="GO183">
        <f t="shared" si="148"/>
        <v>0</v>
      </c>
      <c r="GP183">
        <f t="shared" si="149"/>
        <v>0</v>
      </c>
      <c r="GR183">
        <v>0</v>
      </c>
      <c r="GS183">
        <v>3</v>
      </c>
      <c r="GT183">
        <v>0</v>
      </c>
      <c r="GU183" t="s">
        <v>3</v>
      </c>
      <c r="GV183">
        <f t="shared" si="150"/>
        <v>0</v>
      </c>
      <c r="GW183">
        <v>1</v>
      </c>
      <c r="GX183">
        <f t="shared" si="151"/>
        <v>0</v>
      </c>
      <c r="HA183">
        <v>0</v>
      </c>
      <c r="HB183">
        <v>0</v>
      </c>
      <c r="HC183">
        <f t="shared" si="152"/>
        <v>0</v>
      </c>
      <c r="HE183" t="s">
        <v>3</v>
      </c>
      <c r="HF183" t="s">
        <v>3</v>
      </c>
      <c r="HM183" t="s">
        <v>3</v>
      </c>
      <c r="HN183" t="s">
        <v>31</v>
      </c>
      <c r="HO183" t="s">
        <v>32</v>
      </c>
      <c r="HP183" t="s">
        <v>28</v>
      </c>
      <c r="HQ183" t="s">
        <v>28</v>
      </c>
      <c r="IK183">
        <v>0</v>
      </c>
    </row>
    <row r="184" spans="1:245" x14ac:dyDescent="0.2">
      <c r="A184">
        <v>17</v>
      </c>
      <c r="B184">
        <v>1</v>
      </c>
      <c r="C184">
        <f>ROW(SmtRes!A143)</f>
        <v>143</v>
      </c>
      <c r="D184">
        <f>ROW(EtalonRes!A149)</f>
        <v>149</v>
      </c>
      <c r="E184" t="s">
        <v>217</v>
      </c>
      <c r="F184" t="s">
        <v>205</v>
      </c>
      <c r="G184" t="s">
        <v>206</v>
      </c>
      <c r="H184" t="s">
        <v>36</v>
      </c>
      <c r="I184">
        <v>-3</v>
      </c>
      <c r="J184">
        <v>0</v>
      </c>
      <c r="K184">
        <v>-3</v>
      </c>
      <c r="O184">
        <f t="shared" si="131"/>
        <v>-488.87</v>
      </c>
      <c r="P184">
        <f>SUMIF(SmtRes!AQ140:'SmtRes'!AQ143,"=1",SmtRes!DF140:'SmtRes'!DF143)</f>
        <v>0</v>
      </c>
      <c r="Q184">
        <f>SUMIF(SmtRes!AQ140:'SmtRes'!AQ143,"=1",SmtRes!DG140:'SmtRes'!DG143)</f>
        <v>-129.69999999999999</v>
      </c>
      <c r="R184">
        <f>SUMIF(SmtRes!AQ140:'SmtRes'!AQ143,"=1",SmtRes!DH140:'SmtRes'!DH143)</f>
        <v>-137.66</v>
      </c>
      <c r="S184">
        <f>SUMIF(SmtRes!AQ140:'SmtRes'!AQ143,"=1",SmtRes!DI140:'SmtRes'!DI143)</f>
        <v>-221.51</v>
      </c>
      <c r="T184">
        <f t="shared" si="132"/>
        <v>0</v>
      </c>
      <c r="U184">
        <f>SUMIF(SmtRes!AQ140:'SmtRes'!AQ143,"=1",SmtRes!CV140:'SmtRes'!CV143)</f>
        <v>-0.54</v>
      </c>
      <c r="V184">
        <f>SUMIF(SmtRes!AQ140:'SmtRes'!AQ143,"=1",SmtRes!CW140:'SmtRes'!CW143)</f>
        <v>-0.28799999999999998</v>
      </c>
      <c r="W184">
        <f t="shared" si="133"/>
        <v>0</v>
      </c>
      <c r="X184">
        <f t="shared" si="134"/>
        <v>-369.95</v>
      </c>
      <c r="Y184">
        <f t="shared" si="135"/>
        <v>-215.5</v>
      </c>
      <c r="AA184">
        <v>312661732</v>
      </c>
      <c r="AB184">
        <f t="shared" si="136"/>
        <v>109.49952</v>
      </c>
      <c r="AC184">
        <f>ROUND((0),6)</f>
        <v>0</v>
      </c>
      <c r="AD184">
        <f>ROUND((((SUM(SmtRes!BR140:'SmtRes'!BR143))-(SUM(SmtRes!BS140:'SmtRes'!BS143)))+AE184),6)</f>
        <v>35.661720000000003</v>
      </c>
      <c r="AE184">
        <f>ROUND((SUM(SmtRes!BS140:'SmtRes'!BS143)),6)</f>
        <v>45.88608</v>
      </c>
      <c r="AF184">
        <f>ROUND((SUM(SmtRes!BT140:'SmtRes'!BT143)),6)</f>
        <v>73.837800000000001</v>
      </c>
      <c r="AG184">
        <f t="shared" si="137"/>
        <v>0</v>
      </c>
      <c r="AH184">
        <f>(SUM(SmtRes!BU140:'SmtRes'!BU143))</f>
        <v>0.18</v>
      </c>
      <c r="AI184">
        <f>(SUM(SmtRes!BV140:'SmtRes'!BV143))</f>
        <v>9.6000000000000002E-2</v>
      </c>
      <c r="AJ184">
        <f t="shared" si="138"/>
        <v>0</v>
      </c>
      <c r="AK184">
        <v>129.488</v>
      </c>
      <c r="AL184">
        <v>0</v>
      </c>
      <c r="AM184">
        <v>29.718100000000007</v>
      </c>
      <c r="AN184">
        <v>38.238400000000006</v>
      </c>
      <c r="AO184">
        <v>61.531499999999994</v>
      </c>
      <c r="AP184">
        <v>0</v>
      </c>
      <c r="AQ184">
        <v>0.15</v>
      </c>
      <c r="AR184">
        <v>0.08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207</v>
      </c>
      <c r="BM184">
        <v>33002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660</v>
      </c>
      <c r="CO184">
        <v>0</v>
      </c>
      <c r="CP184">
        <f t="shared" si="139"/>
        <v>-488.87</v>
      </c>
      <c r="CQ184">
        <f>SUMIF(SmtRes!AQ140:'SmtRes'!AQ143,"=1",SmtRes!AA140:'SmtRes'!AA143)</f>
        <v>0</v>
      </c>
      <c r="CR184">
        <f>SUMIF(SmtRes!AQ140:'SmtRes'!AQ143,"=1",SmtRes!AB140:'SmtRes'!AB143)</f>
        <v>981.58</v>
      </c>
      <c r="CS184">
        <f>SUMIF(SmtRes!AQ140:'SmtRes'!AQ143,"=1",SmtRes!AC140:'SmtRes'!AC143)</f>
        <v>955.96</v>
      </c>
      <c r="CT184">
        <f>SUMIF(SmtRes!AQ140:'SmtRes'!AQ143,"=1",SmtRes!AD140:'SmtRes'!AD143)</f>
        <v>410.21</v>
      </c>
      <c r="CU184">
        <f t="shared" si="140"/>
        <v>0</v>
      </c>
      <c r="CV184">
        <f>SUMIF(SmtRes!AQ140:'SmtRes'!AQ143,"=1",SmtRes!BU140:'SmtRes'!BU143)</f>
        <v>0.18</v>
      </c>
      <c r="CW184">
        <f>SUMIF(SmtRes!AQ140:'SmtRes'!AQ143,"=1",SmtRes!BV140:'SmtRes'!BV143)</f>
        <v>9.6000000000000002E-2</v>
      </c>
      <c r="CX184">
        <f t="shared" si="141"/>
        <v>0</v>
      </c>
      <c r="CY184">
        <f t="shared" si="142"/>
        <v>-369.94509999999997</v>
      </c>
      <c r="CZ184">
        <f t="shared" si="143"/>
        <v>-215.50199999999998</v>
      </c>
      <c r="DC184" t="s">
        <v>3</v>
      </c>
      <c r="DD184" t="s">
        <v>22</v>
      </c>
      <c r="DE184" t="s">
        <v>49</v>
      </c>
      <c r="DF184" t="s">
        <v>49</v>
      </c>
      <c r="DG184" t="s">
        <v>49</v>
      </c>
      <c r="DH184" t="s">
        <v>3</v>
      </c>
      <c r="DI184" t="s">
        <v>49</v>
      </c>
      <c r="DJ184" t="s">
        <v>49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36</v>
      </c>
      <c r="DW184" t="s">
        <v>36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293259713</v>
      </c>
      <c r="EF184">
        <v>2</v>
      </c>
      <c r="EG184" t="s">
        <v>27</v>
      </c>
      <c r="EH184">
        <v>27</v>
      </c>
      <c r="EI184" t="s">
        <v>28</v>
      </c>
      <c r="EJ184">
        <v>1</v>
      </c>
      <c r="EK184">
        <v>33002</v>
      </c>
      <c r="EL184" t="s">
        <v>28</v>
      </c>
      <c r="EM184" t="s">
        <v>29</v>
      </c>
      <c r="EO184" t="s">
        <v>50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0.15</v>
      </c>
      <c r="EX184">
        <v>0.08</v>
      </c>
      <c r="EY184">
        <v>0</v>
      </c>
      <c r="FQ184">
        <v>0</v>
      </c>
      <c r="FR184">
        <f t="shared" si="144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211252595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45"/>
        <v>0</v>
      </c>
      <c r="GM184">
        <f t="shared" si="146"/>
        <v>-1074.32</v>
      </c>
      <c r="GN184">
        <f t="shared" si="147"/>
        <v>-1074.32</v>
      </c>
      <c r="GO184">
        <f t="shared" si="148"/>
        <v>0</v>
      </c>
      <c r="GP184">
        <f t="shared" si="149"/>
        <v>0</v>
      </c>
      <c r="GR184">
        <v>0</v>
      </c>
      <c r="GS184">
        <v>3</v>
      </c>
      <c r="GT184">
        <v>0</v>
      </c>
      <c r="GU184" t="s">
        <v>3</v>
      </c>
      <c r="GV184">
        <f t="shared" si="150"/>
        <v>0</v>
      </c>
      <c r="GW184">
        <v>1</v>
      </c>
      <c r="GX184">
        <f t="shared" si="151"/>
        <v>0</v>
      </c>
      <c r="HA184">
        <v>0</v>
      </c>
      <c r="HB184">
        <v>0</v>
      </c>
      <c r="HC184">
        <f t="shared" si="152"/>
        <v>0</v>
      </c>
      <c r="HE184" t="s">
        <v>3</v>
      </c>
      <c r="HF184" t="s">
        <v>3</v>
      </c>
      <c r="HM184" t="s">
        <v>3</v>
      </c>
      <c r="HN184" t="s">
        <v>31</v>
      </c>
      <c r="HO184" t="s">
        <v>32</v>
      </c>
      <c r="HP184" t="s">
        <v>28</v>
      </c>
      <c r="HQ184" t="s">
        <v>28</v>
      </c>
      <c r="IK184">
        <v>0</v>
      </c>
    </row>
    <row r="185" spans="1:245" x14ac:dyDescent="0.2">
      <c r="A185">
        <v>17</v>
      </c>
      <c r="B185">
        <v>1</v>
      </c>
      <c r="C185">
        <f>ROW(SmtRes!A147)</f>
        <v>147</v>
      </c>
      <c r="D185">
        <f>ROW(EtalonRes!A153)</f>
        <v>153</v>
      </c>
      <c r="E185" t="s">
        <v>218</v>
      </c>
      <c r="F185" t="s">
        <v>205</v>
      </c>
      <c r="G185" t="s">
        <v>206</v>
      </c>
      <c r="H185" t="s">
        <v>36</v>
      </c>
      <c r="I185">
        <v>-3</v>
      </c>
      <c r="J185">
        <v>0</v>
      </c>
      <c r="K185">
        <v>-3</v>
      </c>
      <c r="O185">
        <f t="shared" si="131"/>
        <v>-488.87</v>
      </c>
      <c r="P185">
        <f>SUMIF(SmtRes!AQ144:'SmtRes'!AQ147,"=1",SmtRes!DF144:'SmtRes'!DF147)</f>
        <v>0</v>
      </c>
      <c r="Q185">
        <f>SUMIF(SmtRes!AQ144:'SmtRes'!AQ147,"=1",SmtRes!DG144:'SmtRes'!DG147)</f>
        <v>-129.69999999999999</v>
      </c>
      <c r="R185">
        <f>SUMIF(SmtRes!AQ144:'SmtRes'!AQ147,"=1",SmtRes!DH144:'SmtRes'!DH147)</f>
        <v>-137.66</v>
      </c>
      <c r="S185">
        <f>SUMIF(SmtRes!AQ144:'SmtRes'!AQ147,"=1",SmtRes!DI144:'SmtRes'!DI147)</f>
        <v>-221.51</v>
      </c>
      <c r="T185">
        <f t="shared" si="132"/>
        <v>0</v>
      </c>
      <c r="U185">
        <f>SUMIF(SmtRes!AQ144:'SmtRes'!AQ147,"=1",SmtRes!CV144:'SmtRes'!CV147)</f>
        <v>-0.54</v>
      </c>
      <c r="V185">
        <f>SUMIF(SmtRes!AQ144:'SmtRes'!AQ147,"=1",SmtRes!CW144:'SmtRes'!CW147)</f>
        <v>-0.28799999999999998</v>
      </c>
      <c r="W185">
        <f t="shared" si="133"/>
        <v>0</v>
      </c>
      <c r="X185">
        <f t="shared" si="134"/>
        <v>-369.95</v>
      </c>
      <c r="Y185">
        <f t="shared" si="135"/>
        <v>-215.5</v>
      </c>
      <c r="AA185">
        <v>312661732</v>
      </c>
      <c r="AB185">
        <f t="shared" si="136"/>
        <v>109.49952</v>
      </c>
      <c r="AC185">
        <f>ROUND((0),6)</f>
        <v>0</v>
      </c>
      <c r="AD185">
        <f>ROUND((((SUM(SmtRes!BR144:'SmtRes'!BR147))-(SUM(SmtRes!BS144:'SmtRes'!BS147)))+AE185),6)</f>
        <v>35.661720000000003</v>
      </c>
      <c r="AE185">
        <f>ROUND((SUM(SmtRes!BS144:'SmtRes'!BS147)),6)</f>
        <v>45.88608</v>
      </c>
      <c r="AF185">
        <f>ROUND((SUM(SmtRes!BT144:'SmtRes'!BT147)),6)</f>
        <v>73.837800000000001</v>
      </c>
      <c r="AG185">
        <f t="shared" si="137"/>
        <v>0</v>
      </c>
      <c r="AH185">
        <f>(SUM(SmtRes!BU144:'SmtRes'!BU147))</f>
        <v>0.18</v>
      </c>
      <c r="AI185">
        <f>(SUM(SmtRes!BV144:'SmtRes'!BV147))</f>
        <v>9.6000000000000002E-2</v>
      </c>
      <c r="AJ185">
        <f t="shared" si="138"/>
        <v>0</v>
      </c>
      <c r="AK185">
        <v>129.488</v>
      </c>
      <c r="AL185">
        <v>0</v>
      </c>
      <c r="AM185">
        <v>29.718100000000007</v>
      </c>
      <c r="AN185">
        <v>38.238400000000006</v>
      </c>
      <c r="AO185">
        <v>61.531499999999994</v>
      </c>
      <c r="AP185">
        <v>0</v>
      </c>
      <c r="AQ185">
        <v>0.15</v>
      </c>
      <c r="AR185">
        <v>0.08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207</v>
      </c>
      <c r="BM185">
        <v>33002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660</v>
      </c>
      <c r="CO185">
        <v>0</v>
      </c>
      <c r="CP185">
        <f t="shared" si="139"/>
        <v>-488.87</v>
      </c>
      <c r="CQ185">
        <f>SUMIF(SmtRes!AQ144:'SmtRes'!AQ147,"=1",SmtRes!AA144:'SmtRes'!AA147)</f>
        <v>0</v>
      </c>
      <c r="CR185">
        <f>SUMIF(SmtRes!AQ144:'SmtRes'!AQ147,"=1",SmtRes!AB144:'SmtRes'!AB147)</f>
        <v>981.58</v>
      </c>
      <c r="CS185">
        <f>SUMIF(SmtRes!AQ144:'SmtRes'!AQ147,"=1",SmtRes!AC144:'SmtRes'!AC147)</f>
        <v>955.96</v>
      </c>
      <c r="CT185">
        <f>SUMIF(SmtRes!AQ144:'SmtRes'!AQ147,"=1",SmtRes!AD144:'SmtRes'!AD147)</f>
        <v>410.21</v>
      </c>
      <c r="CU185">
        <f t="shared" si="140"/>
        <v>0</v>
      </c>
      <c r="CV185">
        <f>SUMIF(SmtRes!AQ144:'SmtRes'!AQ147,"=1",SmtRes!BU144:'SmtRes'!BU147)</f>
        <v>0.18</v>
      </c>
      <c r="CW185">
        <f>SUMIF(SmtRes!AQ144:'SmtRes'!AQ147,"=1",SmtRes!BV144:'SmtRes'!BV147)</f>
        <v>9.6000000000000002E-2</v>
      </c>
      <c r="CX185">
        <f t="shared" si="141"/>
        <v>0</v>
      </c>
      <c r="CY185">
        <f t="shared" si="142"/>
        <v>-369.94509999999997</v>
      </c>
      <c r="CZ185">
        <f t="shared" si="143"/>
        <v>-215.50199999999998</v>
      </c>
      <c r="DC185" t="s">
        <v>3</v>
      </c>
      <c r="DD185" t="s">
        <v>22</v>
      </c>
      <c r="DE185" t="s">
        <v>49</v>
      </c>
      <c r="DF185" t="s">
        <v>49</v>
      </c>
      <c r="DG185" t="s">
        <v>49</v>
      </c>
      <c r="DH185" t="s">
        <v>3</v>
      </c>
      <c r="DI185" t="s">
        <v>49</v>
      </c>
      <c r="DJ185" t="s">
        <v>49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36</v>
      </c>
      <c r="DW185" t="s">
        <v>36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293259713</v>
      </c>
      <c r="EF185">
        <v>2</v>
      </c>
      <c r="EG185" t="s">
        <v>27</v>
      </c>
      <c r="EH185">
        <v>27</v>
      </c>
      <c r="EI185" t="s">
        <v>28</v>
      </c>
      <c r="EJ185">
        <v>1</v>
      </c>
      <c r="EK185">
        <v>33002</v>
      </c>
      <c r="EL185" t="s">
        <v>28</v>
      </c>
      <c r="EM185" t="s">
        <v>29</v>
      </c>
      <c r="EO185" t="s">
        <v>50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0.15</v>
      </c>
      <c r="EX185">
        <v>0.08</v>
      </c>
      <c r="EY185">
        <v>0</v>
      </c>
      <c r="FQ185">
        <v>0</v>
      </c>
      <c r="FR185">
        <f t="shared" si="144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211252595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145"/>
        <v>0</v>
      </c>
      <c r="GM185">
        <f t="shared" si="146"/>
        <v>-1074.32</v>
      </c>
      <c r="GN185">
        <f t="shared" si="147"/>
        <v>-1074.32</v>
      </c>
      <c r="GO185">
        <f t="shared" si="148"/>
        <v>0</v>
      </c>
      <c r="GP185">
        <f t="shared" si="149"/>
        <v>0</v>
      </c>
      <c r="GR185">
        <v>0</v>
      </c>
      <c r="GS185">
        <v>3</v>
      </c>
      <c r="GT185">
        <v>0</v>
      </c>
      <c r="GU185" t="s">
        <v>3</v>
      </c>
      <c r="GV185">
        <f t="shared" si="150"/>
        <v>0</v>
      </c>
      <c r="GW185">
        <v>1</v>
      </c>
      <c r="GX185">
        <f t="shared" si="151"/>
        <v>0</v>
      </c>
      <c r="HA185">
        <v>0</v>
      </c>
      <c r="HB185">
        <v>0</v>
      </c>
      <c r="HC185">
        <f t="shared" si="152"/>
        <v>0</v>
      </c>
      <c r="HE185" t="s">
        <v>3</v>
      </c>
      <c r="HF185" t="s">
        <v>3</v>
      </c>
      <c r="HM185" t="s">
        <v>3</v>
      </c>
      <c r="HN185" t="s">
        <v>31</v>
      </c>
      <c r="HO185" t="s">
        <v>32</v>
      </c>
      <c r="HP185" t="s">
        <v>28</v>
      </c>
      <c r="HQ185" t="s">
        <v>28</v>
      </c>
      <c r="IK185">
        <v>0</v>
      </c>
    </row>
    <row r="186" spans="1:245" x14ac:dyDescent="0.2">
      <c r="A186">
        <v>17</v>
      </c>
      <c r="B186">
        <v>1</v>
      </c>
      <c r="C186">
        <f>ROW(SmtRes!A160)</f>
        <v>160</v>
      </c>
      <c r="D186">
        <f>ROW(EtalonRes!A166)</f>
        <v>166</v>
      </c>
      <c r="E186" t="s">
        <v>219</v>
      </c>
      <c r="F186" t="s">
        <v>18</v>
      </c>
      <c r="G186" t="s">
        <v>19</v>
      </c>
      <c r="H186" t="s">
        <v>20</v>
      </c>
      <c r="I186">
        <f>ROUND(60/1000,7)</f>
        <v>0.06</v>
      </c>
      <c r="J186">
        <v>0</v>
      </c>
      <c r="K186">
        <f>ROUND(60/1000,7)</f>
        <v>0.06</v>
      </c>
      <c r="O186">
        <f t="shared" si="131"/>
        <v>5803.05</v>
      </c>
      <c r="P186">
        <f>SUMIF(SmtRes!AQ148:'SmtRes'!AQ160,"=1",SmtRes!DF148:'SmtRes'!DF160)</f>
        <v>0</v>
      </c>
      <c r="Q186">
        <f>SUMIF(SmtRes!AQ148:'SmtRes'!AQ160,"=1",SmtRes!DG148:'SmtRes'!DG160)</f>
        <v>1035.21</v>
      </c>
      <c r="R186">
        <f>SUMIF(SmtRes!AQ148:'SmtRes'!AQ160,"=1",SmtRes!DH148:'SmtRes'!DH160)</f>
        <v>1081.79</v>
      </c>
      <c r="S186">
        <f>SUMIF(SmtRes!AQ148:'SmtRes'!AQ160,"=1",SmtRes!DI148:'SmtRes'!DI160)</f>
        <v>3686.0499999999997</v>
      </c>
      <c r="T186">
        <f t="shared" si="132"/>
        <v>0</v>
      </c>
      <c r="U186">
        <f>SUMIF(SmtRes!AQ148:'SmtRes'!AQ160,"=1",SmtRes!CV148:'SmtRes'!CV160)</f>
        <v>7.8759359999999994</v>
      </c>
      <c r="V186">
        <f>SUMIF(SmtRes!AQ148:'SmtRes'!AQ160,"=1",SmtRes!CW148:'SmtRes'!CW160)</f>
        <v>2.2401000000000004</v>
      </c>
      <c r="W186">
        <f t="shared" si="133"/>
        <v>0</v>
      </c>
      <c r="X186">
        <f t="shared" si="134"/>
        <v>4910.88</v>
      </c>
      <c r="Y186">
        <f t="shared" si="135"/>
        <v>2431.6</v>
      </c>
      <c r="AA186">
        <v>312661732</v>
      </c>
      <c r="AB186">
        <f t="shared" si="136"/>
        <v>75612.748584000001</v>
      </c>
      <c r="AC186">
        <f>ROUND((0),6)</f>
        <v>0</v>
      </c>
      <c r="AD186">
        <f>ROUND((((SUM(SmtRes!BR148:'SmtRes'!BR160))-(SUM(SmtRes!BS148:'SmtRes'!BS160)))+AE186),6)</f>
        <v>14178.647849999999</v>
      </c>
      <c r="AE186">
        <f>ROUND((SUM(SmtRes!BS148:'SmtRes'!BS160)),6)</f>
        <v>18029.973300000001</v>
      </c>
      <c r="AF186">
        <f>ROUND((SUM(SmtRes!BT148:'SmtRes'!BT160)),6)</f>
        <v>61434.100734</v>
      </c>
      <c r="AG186">
        <f t="shared" si="137"/>
        <v>0</v>
      </c>
      <c r="AH186">
        <f>(SUM(SmtRes!BU148:'SmtRes'!BU160))</f>
        <v>131.26560000000001</v>
      </c>
      <c r="AI186">
        <f>(SUM(SmtRes!BV148:'SmtRes'!BV160))</f>
        <v>37.334999999999994</v>
      </c>
      <c r="AJ186">
        <f t="shared" si="138"/>
        <v>0</v>
      </c>
      <c r="AK186">
        <v>65989.878400000001</v>
      </c>
      <c r="AL186">
        <v>0</v>
      </c>
      <c r="AM186">
        <v>9452.4318999999996</v>
      </c>
      <c r="AN186">
        <v>12019.9822</v>
      </c>
      <c r="AO186">
        <v>44517.464300000007</v>
      </c>
      <c r="AP186">
        <v>0</v>
      </c>
      <c r="AQ186">
        <v>95.12</v>
      </c>
      <c r="AR186">
        <v>24.889999999999997</v>
      </c>
      <c r="AS186">
        <v>0</v>
      </c>
      <c r="AT186">
        <v>103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21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658</v>
      </c>
      <c r="CO186">
        <v>0</v>
      </c>
      <c r="CP186">
        <f t="shared" si="139"/>
        <v>5803.05</v>
      </c>
      <c r="CQ186">
        <f>SUMIF(SmtRes!AQ148:'SmtRes'!AQ160,"=1",SmtRes!AA148:'SmtRes'!AA160)</f>
        <v>0</v>
      </c>
      <c r="CR186">
        <f>SUMIF(SmtRes!AQ148:'SmtRes'!AQ160,"=1",SmtRes!AB148:'SmtRes'!AB160)</f>
        <v>2629.4300000000003</v>
      </c>
      <c r="CS186">
        <f>SUMIF(SmtRes!AQ148:'SmtRes'!AQ160,"=1",SmtRes!AC148:'SmtRes'!AC160)</f>
        <v>2076</v>
      </c>
      <c r="CT186">
        <f>SUMIF(SmtRes!AQ148:'SmtRes'!AQ160,"=1",SmtRes!AD148:'SmtRes'!AD160)</f>
        <v>1840.5700000000002</v>
      </c>
      <c r="CU186">
        <f t="shared" si="140"/>
        <v>0</v>
      </c>
      <c r="CV186">
        <f>SUMIF(SmtRes!AQ148:'SmtRes'!AQ160,"=1",SmtRes!BU148:'SmtRes'!BU160)</f>
        <v>131.26560000000001</v>
      </c>
      <c r="CW186">
        <f>SUMIF(SmtRes!AQ148:'SmtRes'!AQ160,"=1",SmtRes!BV148:'SmtRes'!BV160)</f>
        <v>37.334999999999994</v>
      </c>
      <c r="CX186">
        <f t="shared" si="141"/>
        <v>0</v>
      </c>
      <c r="CY186">
        <f t="shared" si="142"/>
        <v>4910.8752000000004</v>
      </c>
      <c r="CZ186">
        <f t="shared" si="143"/>
        <v>2431.5983999999999</v>
      </c>
      <c r="DC186" t="s">
        <v>3</v>
      </c>
      <c r="DD186" t="s">
        <v>22</v>
      </c>
      <c r="DE186" t="s">
        <v>23</v>
      </c>
      <c r="DF186" t="s">
        <v>23</v>
      </c>
      <c r="DG186" t="s">
        <v>24</v>
      </c>
      <c r="DH186" t="s">
        <v>3</v>
      </c>
      <c r="DI186" t="s">
        <v>24</v>
      </c>
      <c r="DJ186" t="s">
        <v>23</v>
      </c>
      <c r="DK186" t="s">
        <v>3</v>
      </c>
      <c r="DL186" t="s">
        <v>3</v>
      </c>
      <c r="DM186" t="s">
        <v>25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27</v>
      </c>
      <c r="EH186">
        <v>27</v>
      </c>
      <c r="EI186" t="s">
        <v>28</v>
      </c>
      <c r="EJ186">
        <v>1</v>
      </c>
      <c r="EK186">
        <v>33001</v>
      </c>
      <c r="EL186" t="s">
        <v>28</v>
      </c>
      <c r="EM186" t="s">
        <v>29</v>
      </c>
      <c r="EO186" t="s">
        <v>30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95.12</v>
      </c>
      <c r="EX186">
        <v>24.89</v>
      </c>
      <c r="EY186">
        <v>0</v>
      </c>
      <c r="FQ186">
        <v>0</v>
      </c>
      <c r="FR186">
        <f t="shared" si="144"/>
        <v>0</v>
      </c>
      <c r="FS186">
        <v>0</v>
      </c>
      <c r="FX186">
        <v>103</v>
      </c>
      <c r="FY186">
        <v>51</v>
      </c>
      <c r="GA186" t="s">
        <v>3</v>
      </c>
      <c r="GD186">
        <v>1</v>
      </c>
      <c r="GF186">
        <v>-1333402074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45"/>
        <v>0</v>
      </c>
      <c r="GM186">
        <f t="shared" si="146"/>
        <v>13145.53</v>
      </c>
      <c r="GN186">
        <f t="shared" si="147"/>
        <v>13145.53</v>
      </c>
      <c r="GO186">
        <f t="shared" si="148"/>
        <v>0</v>
      </c>
      <c r="GP186">
        <f t="shared" si="149"/>
        <v>0</v>
      </c>
      <c r="GR186">
        <v>0</v>
      </c>
      <c r="GS186">
        <v>3</v>
      </c>
      <c r="GT186">
        <v>0</v>
      </c>
      <c r="GU186" t="s">
        <v>3</v>
      </c>
      <c r="GV186">
        <f t="shared" si="150"/>
        <v>0</v>
      </c>
      <c r="GW186">
        <v>1</v>
      </c>
      <c r="GX186">
        <f t="shared" si="151"/>
        <v>0</v>
      </c>
      <c r="HA186">
        <v>0</v>
      </c>
      <c r="HB186">
        <v>0</v>
      </c>
      <c r="HC186">
        <f t="shared" si="152"/>
        <v>0</v>
      </c>
      <c r="HE186" t="s">
        <v>3</v>
      </c>
      <c r="HF186" t="s">
        <v>3</v>
      </c>
      <c r="HM186" t="s">
        <v>3</v>
      </c>
      <c r="HN186" t="s">
        <v>31</v>
      </c>
      <c r="HO186" t="s">
        <v>32</v>
      </c>
      <c r="HP186" t="s">
        <v>28</v>
      </c>
      <c r="HQ186" t="s">
        <v>28</v>
      </c>
      <c r="IK186">
        <v>0</v>
      </c>
    </row>
    <row r="187" spans="1:245" x14ac:dyDescent="0.2">
      <c r="A187">
        <v>18</v>
      </c>
      <c r="B187">
        <v>1</v>
      </c>
      <c r="C187">
        <v>158</v>
      </c>
      <c r="E187" t="s">
        <v>220</v>
      </c>
      <c r="F187" t="s">
        <v>34</v>
      </c>
      <c r="G187" t="s">
        <v>35</v>
      </c>
      <c r="H187" t="s">
        <v>36</v>
      </c>
      <c r="I187">
        <f>I186*J187</f>
        <v>0</v>
      </c>
      <c r="J187">
        <v>0</v>
      </c>
      <c r="K187">
        <v>0</v>
      </c>
      <c r="O187">
        <f t="shared" si="131"/>
        <v>0</v>
      </c>
      <c r="P187">
        <f>ROUND(CQ187*I187,2)</f>
        <v>0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132"/>
        <v>0</v>
      </c>
      <c r="U187">
        <f>ROUND(CV187*I187,7)</f>
        <v>0</v>
      </c>
      <c r="V187">
        <f>ROUND(CW187*I187,7)</f>
        <v>0</v>
      </c>
      <c r="W187">
        <f t="shared" si="133"/>
        <v>0</v>
      </c>
      <c r="X187">
        <f t="shared" si="134"/>
        <v>0</v>
      </c>
      <c r="Y187">
        <f t="shared" si="135"/>
        <v>0</v>
      </c>
      <c r="AA187">
        <v>312661732</v>
      </c>
      <c r="AB187">
        <f t="shared" si="136"/>
        <v>0</v>
      </c>
      <c r="AC187">
        <f>ROUND((ES187),6)</f>
        <v>0</v>
      </c>
      <c r="AD187">
        <f>ROUND((((ET187)-(EU187))+AE187),6)</f>
        <v>0</v>
      </c>
      <c r="AE187">
        <f t="shared" ref="AE187:AF189" si="156">ROUND((EU187),6)</f>
        <v>0</v>
      </c>
      <c r="AF187">
        <f t="shared" si="156"/>
        <v>0</v>
      </c>
      <c r="AG187">
        <f t="shared" si="137"/>
        <v>0</v>
      </c>
      <c r="AH187">
        <f t="shared" ref="AH187:AI189" si="157">(EW187)</f>
        <v>0</v>
      </c>
      <c r="AI187">
        <f t="shared" si="157"/>
        <v>0</v>
      </c>
      <c r="AJ187">
        <f t="shared" si="138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659</v>
      </c>
      <c r="CO187">
        <v>0</v>
      </c>
      <c r="CP187">
        <f t="shared" si="139"/>
        <v>0</v>
      </c>
      <c r="CQ187">
        <f>ROUND(AL187*BC187,2)</f>
        <v>0</v>
      </c>
      <c r="CR187">
        <f>ROUND(AM187*BB187,2)</f>
        <v>0</v>
      </c>
      <c r="CS187">
        <f>ROUND(AN187*BS187,2)</f>
        <v>0</v>
      </c>
      <c r="CT187">
        <f>ROUND(AO187*BA187,2)</f>
        <v>0</v>
      </c>
      <c r="CU187">
        <f t="shared" si="140"/>
        <v>0</v>
      </c>
      <c r="CV187">
        <f t="shared" ref="CV187:CW189" si="158">AH187</f>
        <v>0</v>
      </c>
      <c r="CW187">
        <f t="shared" si="158"/>
        <v>0</v>
      </c>
      <c r="CX187">
        <f t="shared" si="141"/>
        <v>0</v>
      </c>
      <c r="CY187">
        <f t="shared" si="142"/>
        <v>0</v>
      </c>
      <c r="CZ187">
        <f t="shared" si="143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36</v>
      </c>
      <c r="DW187" t="s">
        <v>36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27</v>
      </c>
      <c r="EH187">
        <v>27</v>
      </c>
      <c r="EI187" t="s">
        <v>28</v>
      </c>
      <c r="EJ187">
        <v>1</v>
      </c>
      <c r="EK187">
        <v>33001</v>
      </c>
      <c r="EL187" t="s">
        <v>28</v>
      </c>
      <c r="EM187" t="s">
        <v>29</v>
      </c>
      <c r="EO187" t="s">
        <v>37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44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864875641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45"/>
        <v>0</v>
      </c>
      <c r="GM187">
        <f t="shared" si="146"/>
        <v>0</v>
      </c>
      <c r="GN187">
        <f t="shared" si="147"/>
        <v>0</v>
      </c>
      <c r="GO187">
        <f t="shared" si="148"/>
        <v>0</v>
      </c>
      <c r="GP187">
        <f t="shared" si="149"/>
        <v>0</v>
      </c>
      <c r="GR187">
        <v>0</v>
      </c>
      <c r="GS187">
        <v>3</v>
      </c>
      <c r="GT187">
        <v>0</v>
      </c>
      <c r="GU187" t="s">
        <v>3</v>
      </c>
      <c r="GV187">
        <f t="shared" si="150"/>
        <v>0</v>
      </c>
      <c r="GW187">
        <v>1</v>
      </c>
      <c r="GX187">
        <f t="shared" si="151"/>
        <v>0</v>
      </c>
      <c r="HA187">
        <v>0</v>
      </c>
      <c r="HB187">
        <v>0</v>
      </c>
      <c r="HC187">
        <f t="shared" si="152"/>
        <v>0</v>
      </c>
      <c r="HE187" t="s">
        <v>3</v>
      </c>
      <c r="HF187" t="s">
        <v>3</v>
      </c>
      <c r="HM187" t="s">
        <v>22</v>
      </c>
      <c r="HN187" t="s">
        <v>31</v>
      </c>
      <c r="HO187" t="s">
        <v>32</v>
      </c>
      <c r="HP187" t="s">
        <v>28</v>
      </c>
      <c r="HQ187" t="s">
        <v>28</v>
      </c>
      <c r="IK187">
        <v>0</v>
      </c>
    </row>
    <row r="188" spans="1:245" x14ac:dyDescent="0.2">
      <c r="A188">
        <v>18</v>
      </c>
      <c r="B188">
        <v>1</v>
      </c>
      <c r="C188">
        <v>159</v>
      </c>
      <c r="E188" t="s">
        <v>221</v>
      </c>
      <c r="F188" t="s">
        <v>39</v>
      </c>
      <c r="G188" t="s">
        <v>40</v>
      </c>
      <c r="H188" t="s">
        <v>36</v>
      </c>
      <c r="I188">
        <f>I186*J188</f>
        <v>0</v>
      </c>
      <c r="J188">
        <v>0</v>
      </c>
      <c r="K188">
        <v>0</v>
      </c>
      <c r="O188">
        <f t="shared" si="131"/>
        <v>0</v>
      </c>
      <c r="P188">
        <f>ROUND(CQ188*I188,2)</f>
        <v>0</v>
      </c>
      <c r="Q188">
        <f>ROUND(CR188*I188,2)</f>
        <v>0</v>
      </c>
      <c r="R188">
        <f>ROUND(CS188*I188,2)</f>
        <v>0</v>
      </c>
      <c r="S188">
        <f>ROUND(CT188*I188,2)</f>
        <v>0</v>
      </c>
      <c r="T188">
        <f t="shared" si="132"/>
        <v>0</v>
      </c>
      <c r="U188">
        <f>ROUND(CV188*I188,7)</f>
        <v>0</v>
      </c>
      <c r="V188">
        <f>ROUND(CW188*I188,7)</f>
        <v>0</v>
      </c>
      <c r="W188">
        <f t="shared" si="133"/>
        <v>0</v>
      </c>
      <c r="X188">
        <f t="shared" si="134"/>
        <v>0</v>
      </c>
      <c r="Y188">
        <f t="shared" si="135"/>
        <v>0</v>
      </c>
      <c r="AA188">
        <v>312661732</v>
      </c>
      <c r="AB188">
        <f t="shared" si="136"/>
        <v>0</v>
      </c>
      <c r="AC188">
        <f>ROUND((ES188),6)</f>
        <v>0</v>
      </c>
      <c r="AD188">
        <f>ROUND((((ET188)-(EU188))+AE188),6)</f>
        <v>0</v>
      </c>
      <c r="AE188">
        <f t="shared" si="156"/>
        <v>0</v>
      </c>
      <c r="AF188">
        <f t="shared" si="156"/>
        <v>0</v>
      </c>
      <c r="AG188">
        <f t="shared" si="137"/>
        <v>0</v>
      </c>
      <c r="AH188">
        <f t="shared" si="157"/>
        <v>0</v>
      </c>
      <c r="AI188">
        <f t="shared" si="157"/>
        <v>0</v>
      </c>
      <c r="AJ188">
        <f t="shared" si="138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659</v>
      </c>
      <c r="CO188">
        <v>0</v>
      </c>
      <c r="CP188">
        <f t="shared" si="139"/>
        <v>0</v>
      </c>
      <c r="CQ188">
        <f>ROUND(AL188*BC188,2)</f>
        <v>0</v>
      </c>
      <c r="CR188">
        <f>ROUND(AM188*BB188,2)</f>
        <v>0</v>
      </c>
      <c r="CS188">
        <f>ROUND(AN188*BS188,2)</f>
        <v>0</v>
      </c>
      <c r="CT188">
        <f>ROUND(AO188*BA188,2)</f>
        <v>0</v>
      </c>
      <c r="CU188">
        <f t="shared" si="140"/>
        <v>0</v>
      </c>
      <c r="CV188">
        <f t="shared" si="158"/>
        <v>0</v>
      </c>
      <c r="CW188">
        <f t="shared" si="158"/>
        <v>0</v>
      </c>
      <c r="CX188">
        <f t="shared" si="141"/>
        <v>0</v>
      </c>
      <c r="CY188">
        <f t="shared" si="142"/>
        <v>0</v>
      </c>
      <c r="CZ188">
        <f t="shared" si="143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36</v>
      </c>
      <c r="DW188" t="s">
        <v>36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27</v>
      </c>
      <c r="EH188">
        <v>27</v>
      </c>
      <c r="EI188" t="s">
        <v>28</v>
      </c>
      <c r="EJ188">
        <v>1</v>
      </c>
      <c r="EK188">
        <v>33001</v>
      </c>
      <c r="EL188" t="s">
        <v>28</v>
      </c>
      <c r="EM188" t="s">
        <v>29</v>
      </c>
      <c r="EO188" t="s">
        <v>37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44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-1890832814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45"/>
        <v>0</v>
      </c>
      <c r="GM188">
        <f t="shared" si="146"/>
        <v>0</v>
      </c>
      <c r="GN188">
        <f t="shared" si="147"/>
        <v>0</v>
      </c>
      <c r="GO188">
        <f t="shared" si="148"/>
        <v>0</v>
      </c>
      <c r="GP188">
        <f t="shared" si="149"/>
        <v>0</v>
      </c>
      <c r="GR188">
        <v>0</v>
      </c>
      <c r="GS188">
        <v>3</v>
      </c>
      <c r="GT188">
        <v>0</v>
      </c>
      <c r="GU188" t="s">
        <v>3</v>
      </c>
      <c r="GV188">
        <f t="shared" si="150"/>
        <v>0</v>
      </c>
      <c r="GW188">
        <v>1</v>
      </c>
      <c r="GX188">
        <f t="shared" si="151"/>
        <v>0</v>
      </c>
      <c r="HA188">
        <v>0</v>
      </c>
      <c r="HB188">
        <v>0</v>
      </c>
      <c r="HC188">
        <f t="shared" si="152"/>
        <v>0</v>
      </c>
      <c r="HE188" t="s">
        <v>3</v>
      </c>
      <c r="HF188" t="s">
        <v>3</v>
      </c>
      <c r="HM188" t="s">
        <v>22</v>
      </c>
      <c r="HN188" t="s">
        <v>31</v>
      </c>
      <c r="HO188" t="s">
        <v>32</v>
      </c>
      <c r="HP188" t="s">
        <v>28</v>
      </c>
      <c r="HQ188" t="s">
        <v>28</v>
      </c>
      <c r="IK188">
        <v>0</v>
      </c>
    </row>
    <row r="189" spans="1:245" x14ac:dyDescent="0.2">
      <c r="A189">
        <v>18</v>
      </c>
      <c r="B189">
        <v>1</v>
      </c>
      <c r="C189">
        <v>160</v>
      </c>
      <c r="E189" t="s">
        <v>222</v>
      </c>
      <c r="F189" t="s">
        <v>42</v>
      </c>
      <c r="G189" t="s">
        <v>43</v>
      </c>
      <c r="H189" t="s">
        <v>20</v>
      </c>
      <c r="I189">
        <f>I186*J189</f>
        <v>0</v>
      </c>
      <c r="J189">
        <v>0</v>
      </c>
      <c r="K189">
        <v>0</v>
      </c>
      <c r="O189">
        <f t="shared" si="131"/>
        <v>0</v>
      </c>
      <c r="P189">
        <f>ROUND(CQ189*I189,2)</f>
        <v>0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132"/>
        <v>0</v>
      </c>
      <c r="U189">
        <f>ROUND(CV189*I189,7)</f>
        <v>0</v>
      </c>
      <c r="V189">
        <f>ROUND(CW189*I189,7)</f>
        <v>0</v>
      </c>
      <c r="W189">
        <f t="shared" si="133"/>
        <v>0</v>
      </c>
      <c r="X189">
        <f t="shared" si="134"/>
        <v>0</v>
      </c>
      <c r="Y189">
        <f t="shared" si="135"/>
        <v>0</v>
      </c>
      <c r="AA189">
        <v>312661732</v>
      </c>
      <c r="AB189">
        <f t="shared" si="136"/>
        <v>0</v>
      </c>
      <c r="AC189">
        <f>ROUND((ES189),6)</f>
        <v>0</v>
      </c>
      <c r="AD189">
        <f>ROUND((((ET189)-(EU189))+AE189),6)</f>
        <v>0</v>
      </c>
      <c r="AE189">
        <f t="shared" si="156"/>
        <v>0</v>
      </c>
      <c r="AF189">
        <f t="shared" si="156"/>
        <v>0</v>
      </c>
      <c r="AG189">
        <f t="shared" si="137"/>
        <v>0</v>
      </c>
      <c r="AH189">
        <f t="shared" si="157"/>
        <v>0</v>
      </c>
      <c r="AI189">
        <f t="shared" si="157"/>
        <v>0</v>
      </c>
      <c r="AJ189">
        <f t="shared" si="138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659</v>
      </c>
      <c r="CO189">
        <v>0</v>
      </c>
      <c r="CP189">
        <f t="shared" si="139"/>
        <v>0</v>
      </c>
      <c r="CQ189">
        <f>ROUND(AL189*BC189,2)</f>
        <v>0</v>
      </c>
      <c r="CR189">
        <f>ROUND(AM189*BB189,2)</f>
        <v>0</v>
      </c>
      <c r="CS189">
        <f>ROUND(AN189*BS189,2)</f>
        <v>0</v>
      </c>
      <c r="CT189">
        <f>ROUND(AO189*BA189,2)</f>
        <v>0</v>
      </c>
      <c r="CU189">
        <f t="shared" si="140"/>
        <v>0</v>
      </c>
      <c r="CV189">
        <f t="shared" si="158"/>
        <v>0</v>
      </c>
      <c r="CW189">
        <f t="shared" si="158"/>
        <v>0</v>
      </c>
      <c r="CX189">
        <f t="shared" si="141"/>
        <v>0</v>
      </c>
      <c r="CY189">
        <f t="shared" si="142"/>
        <v>0</v>
      </c>
      <c r="CZ189">
        <f t="shared" si="143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293259405</v>
      </c>
      <c r="EF189">
        <v>2</v>
      </c>
      <c r="EG189" t="s">
        <v>27</v>
      </c>
      <c r="EH189">
        <v>27</v>
      </c>
      <c r="EI189" t="s">
        <v>28</v>
      </c>
      <c r="EJ189">
        <v>1</v>
      </c>
      <c r="EK189">
        <v>33001</v>
      </c>
      <c r="EL189" t="s">
        <v>28</v>
      </c>
      <c r="EM189" t="s">
        <v>29</v>
      </c>
      <c r="EO189" t="s">
        <v>37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44"/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164804165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45"/>
        <v>0</v>
      </c>
      <c r="GM189">
        <f t="shared" si="146"/>
        <v>0</v>
      </c>
      <c r="GN189">
        <f t="shared" si="147"/>
        <v>0</v>
      </c>
      <c r="GO189">
        <f t="shared" si="148"/>
        <v>0</v>
      </c>
      <c r="GP189">
        <f t="shared" si="149"/>
        <v>0</v>
      </c>
      <c r="GR189">
        <v>0</v>
      </c>
      <c r="GS189">
        <v>3</v>
      </c>
      <c r="GT189">
        <v>0</v>
      </c>
      <c r="GU189" t="s">
        <v>3</v>
      </c>
      <c r="GV189">
        <f t="shared" si="150"/>
        <v>0</v>
      </c>
      <c r="GW189">
        <v>1</v>
      </c>
      <c r="GX189">
        <f t="shared" si="151"/>
        <v>0</v>
      </c>
      <c r="HA189">
        <v>0</v>
      </c>
      <c r="HB189">
        <v>0</v>
      </c>
      <c r="HC189">
        <f t="shared" si="152"/>
        <v>0</v>
      </c>
      <c r="HE189" t="s">
        <v>3</v>
      </c>
      <c r="HF189" t="s">
        <v>3</v>
      </c>
      <c r="HM189" t="s">
        <v>22</v>
      </c>
      <c r="HN189" t="s">
        <v>31</v>
      </c>
      <c r="HO189" t="s">
        <v>32</v>
      </c>
      <c r="HP189" t="s">
        <v>28</v>
      </c>
      <c r="HQ189" t="s">
        <v>28</v>
      </c>
      <c r="IK189">
        <v>0</v>
      </c>
    </row>
    <row r="191" spans="1:245" x14ac:dyDescent="0.2">
      <c r="A191" s="2">
        <v>51</v>
      </c>
      <c r="B191" s="2">
        <f>B169</f>
        <v>1</v>
      </c>
      <c r="C191" s="2">
        <f>A169</f>
        <v>4</v>
      </c>
      <c r="D191" s="2">
        <f>ROW(A169)</f>
        <v>169</v>
      </c>
      <c r="E191" s="2"/>
      <c r="F191" s="2" t="str">
        <f>IF(F169&lt;&gt;"",F169,"")</f>
        <v>Новый раздел</v>
      </c>
      <c r="G191" s="2" t="str">
        <f>IF(G169&lt;&gt;"",G169,"")</f>
        <v>Демонтаж и монтаж провода схем временного и постоянного электроснабжения потребителя</v>
      </c>
      <c r="H191" s="2">
        <v>0</v>
      </c>
      <c r="I191" s="2"/>
      <c r="J191" s="2"/>
      <c r="K191" s="2"/>
      <c r="L191" s="2"/>
      <c r="M191" s="2"/>
      <c r="N191" s="2"/>
      <c r="O191" s="2">
        <f t="shared" ref="O191:T191" si="159">ROUND(AB191,2)</f>
        <v>33844.17</v>
      </c>
      <c r="P191" s="2">
        <f t="shared" si="159"/>
        <v>0</v>
      </c>
      <c r="Q191" s="2">
        <f t="shared" si="159"/>
        <v>5992.76</v>
      </c>
      <c r="R191" s="2">
        <f t="shared" si="159"/>
        <v>6283.94</v>
      </c>
      <c r="S191" s="2">
        <f t="shared" si="159"/>
        <v>21567.47</v>
      </c>
      <c r="T191" s="2">
        <f t="shared" si="159"/>
        <v>0</v>
      </c>
      <c r="U191" s="2">
        <f>AH191</f>
        <v>47.284728000000001</v>
      </c>
      <c r="V191" s="2">
        <f>AI191</f>
        <v>13.048425</v>
      </c>
      <c r="W191" s="2">
        <f>ROUND(AJ191,2)</f>
        <v>0</v>
      </c>
      <c r="X191" s="2">
        <f>ROUND(AK191,2)</f>
        <v>28686.95</v>
      </c>
      <c r="Y191" s="2">
        <f>ROUND(AL191,2)</f>
        <v>14887.14</v>
      </c>
      <c r="Z191" s="2"/>
      <c r="AA191" s="2"/>
      <c r="AB191" s="2">
        <f>ROUND(SUMIF(AA173:AA189,"=312661732",O173:O189),2)</f>
        <v>33844.17</v>
      </c>
      <c r="AC191" s="2">
        <f>ROUND(SUMIF(AA173:AA189,"=312661732",P173:P189),2)</f>
        <v>0</v>
      </c>
      <c r="AD191" s="2">
        <f>ROUND(SUMIF(AA173:AA189,"=312661732",Q173:Q189),2)</f>
        <v>5992.76</v>
      </c>
      <c r="AE191" s="2">
        <f>ROUND(SUMIF(AA173:AA189,"=312661732",R173:R189),2)</f>
        <v>6283.94</v>
      </c>
      <c r="AF191" s="2">
        <f>ROUND(SUMIF(AA173:AA189,"=312661732",S173:S189),2)</f>
        <v>21567.47</v>
      </c>
      <c r="AG191" s="2">
        <f>ROUND(SUMIF(AA173:AA189,"=312661732",T173:T189),2)</f>
        <v>0</v>
      </c>
      <c r="AH191" s="2">
        <f>SUMIF(AA173:AA189,"=312661732",U173:U189)</f>
        <v>47.284728000000001</v>
      </c>
      <c r="AI191" s="2">
        <f>SUMIF(AA173:AA189,"=312661732",V173:V189)</f>
        <v>13.048425</v>
      </c>
      <c r="AJ191" s="2">
        <f>ROUND(SUMIF(AA173:AA189,"=312661732",W173:W189),2)</f>
        <v>0</v>
      </c>
      <c r="AK191" s="2">
        <f>ROUND(SUMIF(AA173:AA189,"=312661732",X173:X189),2)</f>
        <v>28686.95</v>
      </c>
      <c r="AL191" s="2">
        <f>ROUND(SUMIF(AA173:AA189,"=312661732",Y173:Y189),2)</f>
        <v>14887.14</v>
      </c>
      <c r="AM191" s="2"/>
      <c r="AN191" s="2"/>
      <c r="AO191" s="2">
        <f t="shared" ref="AO191:BD191" si="160">ROUND(BX191,2)</f>
        <v>0</v>
      </c>
      <c r="AP191" s="2">
        <f t="shared" si="160"/>
        <v>0</v>
      </c>
      <c r="AQ191" s="2">
        <f t="shared" si="160"/>
        <v>0</v>
      </c>
      <c r="AR191" s="2">
        <f t="shared" si="160"/>
        <v>77418.259999999995</v>
      </c>
      <c r="AS191" s="2">
        <f t="shared" si="160"/>
        <v>77418.259999999995</v>
      </c>
      <c r="AT191" s="2">
        <f t="shared" si="160"/>
        <v>0</v>
      </c>
      <c r="AU191" s="2">
        <f t="shared" si="160"/>
        <v>0</v>
      </c>
      <c r="AV191" s="2">
        <f t="shared" si="160"/>
        <v>0</v>
      </c>
      <c r="AW191" s="2">
        <f t="shared" si="160"/>
        <v>0</v>
      </c>
      <c r="AX191" s="2">
        <f t="shared" si="160"/>
        <v>0</v>
      </c>
      <c r="AY191" s="2">
        <f t="shared" si="160"/>
        <v>0</v>
      </c>
      <c r="AZ191" s="2">
        <f t="shared" si="160"/>
        <v>0</v>
      </c>
      <c r="BA191" s="2">
        <f t="shared" si="160"/>
        <v>0</v>
      </c>
      <c r="BB191" s="2">
        <f t="shared" si="160"/>
        <v>0</v>
      </c>
      <c r="BC191" s="2">
        <f t="shared" si="160"/>
        <v>0</v>
      </c>
      <c r="BD191" s="2">
        <f t="shared" si="160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>
        <f>ROUND(SUMIF(AA173:AA189,"=312661732",FQ173:FQ189),2)</f>
        <v>0</v>
      </c>
      <c r="BY191" s="2">
        <f>ROUND(SUMIF(AA173:AA189,"=312661732",FR173:FR189),2)</f>
        <v>0</v>
      </c>
      <c r="BZ191" s="2">
        <f>ROUND(SUMIF(AA173:AA189,"=312661732",GL173:GL189),2)</f>
        <v>0</v>
      </c>
      <c r="CA191" s="2">
        <f>ROUND(SUMIF(AA173:AA189,"=312661732",GM173:GM189),2)</f>
        <v>77418.259999999995</v>
      </c>
      <c r="CB191" s="2">
        <f>ROUND(SUMIF(AA173:AA189,"=312661732",GN173:GN189),2)</f>
        <v>77418.259999999995</v>
      </c>
      <c r="CC191" s="2">
        <f>ROUND(SUMIF(AA173:AA189,"=312661732",GO173:GO189),2)</f>
        <v>0</v>
      </c>
      <c r="CD191" s="2">
        <f>ROUND(SUMIF(AA173:AA189,"=312661732",GP173:GP189),2)</f>
        <v>0</v>
      </c>
      <c r="CE191" s="2">
        <f>AC191-BX191</f>
        <v>0</v>
      </c>
      <c r="CF191" s="2">
        <f>AC191-BY191</f>
        <v>0</v>
      </c>
      <c r="CG191" s="2">
        <f>BX191-BZ191</f>
        <v>0</v>
      </c>
      <c r="CH191" s="2">
        <f>AC191-BX191-BY191+BZ191</f>
        <v>0</v>
      </c>
      <c r="CI191" s="2">
        <f>BY191-BZ191</f>
        <v>0</v>
      </c>
      <c r="CJ191" s="2">
        <f>ROUND(SUMIF(AA173:AA189,"=312661732",GX173:GX189),2)</f>
        <v>0</v>
      </c>
      <c r="CK191" s="2">
        <f>ROUND(SUMIF(AA173:AA189,"=312661732",GY173:GY189),2)</f>
        <v>0</v>
      </c>
      <c r="CL191" s="2">
        <f>ROUND(SUMIF(AA173:AA189,"=312661732",GZ173:GZ189),2)</f>
        <v>0</v>
      </c>
      <c r="CM191" s="2">
        <f>ROUND(SUMIF(AA173:AA189,"=312661732",HD173:HD189),2)</f>
        <v>0</v>
      </c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33844.17</v>
      </c>
      <c r="G193" s="4" t="s">
        <v>57</v>
      </c>
      <c r="H193" s="4" t="s">
        <v>58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33844.17</v>
      </c>
      <c r="X193" s="4">
        <v>1</v>
      </c>
      <c r="Y193" s="4">
        <v>33844.17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0</v>
      </c>
      <c r="G194" s="4" t="s">
        <v>59</v>
      </c>
      <c r="H194" s="4" t="s">
        <v>60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61</v>
      </c>
      <c r="H195" s="4" t="s">
        <v>62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0</v>
      </c>
      <c r="G196" s="4" t="s">
        <v>63</v>
      </c>
      <c r="H196" s="4" t="s">
        <v>64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0</v>
      </c>
      <c r="G197" s="4" t="s">
        <v>65</v>
      </c>
      <c r="H197" s="4" t="s">
        <v>66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67</v>
      </c>
      <c r="H198" s="4" t="s">
        <v>68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0</v>
      </c>
      <c r="G199" s="4" t="s">
        <v>69</v>
      </c>
      <c r="H199" s="4" t="s">
        <v>70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71</v>
      </c>
      <c r="H200" s="4" t="s">
        <v>72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73</v>
      </c>
      <c r="H201" s="4" t="s">
        <v>74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75</v>
      </c>
      <c r="H202" s="4" t="s">
        <v>76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5992.76</v>
      </c>
      <c r="G203" s="4" t="s">
        <v>77</v>
      </c>
      <c r="H203" s="4" t="s">
        <v>78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5992.76</v>
      </c>
      <c r="X203" s="4">
        <v>1</v>
      </c>
      <c r="Y203" s="4">
        <v>5992.76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79</v>
      </c>
      <c r="H204" s="4" t="s">
        <v>80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6283.94</v>
      </c>
      <c r="G205" s="4" t="s">
        <v>81</v>
      </c>
      <c r="H205" s="4" t="s">
        <v>82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6283.94</v>
      </c>
      <c r="X205" s="4">
        <v>1</v>
      </c>
      <c r="Y205" s="4">
        <v>6283.94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21567.47</v>
      </c>
      <c r="G206" s="4" t="s">
        <v>83</v>
      </c>
      <c r="H206" s="4" t="s">
        <v>84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21567.469999999998</v>
      </c>
      <c r="X206" s="4">
        <v>1</v>
      </c>
      <c r="Y206" s="4">
        <v>21567.469999999998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85</v>
      </c>
      <c r="H207" s="4" t="s">
        <v>86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77418.259999999995</v>
      </c>
      <c r="G208" s="4" t="s">
        <v>87</v>
      </c>
      <c r="H208" s="4" t="s">
        <v>88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77418.259999999995</v>
      </c>
      <c r="X208" s="4">
        <v>1</v>
      </c>
      <c r="Y208" s="4">
        <v>77418.259999999995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0</v>
      </c>
      <c r="G209" s="4" t="s">
        <v>89</v>
      </c>
      <c r="H209" s="4" t="s">
        <v>90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91</v>
      </c>
      <c r="H210" s="4" t="s">
        <v>92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93</v>
      </c>
      <c r="H211" s="4" t="s">
        <v>94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95</v>
      </c>
      <c r="H212" s="4" t="s">
        <v>96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ROUND(Source!U191,O213)</f>
        <v>47.284728000000001</v>
      </c>
      <c r="G213" s="4" t="s">
        <v>97</v>
      </c>
      <c r="H213" s="4" t="s">
        <v>98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47.284728000000001</v>
      </c>
      <c r="X213" s="4">
        <v>1</v>
      </c>
      <c r="Y213" s="4">
        <v>47.284728000000001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ROUND(Source!V191,O214)</f>
        <v>13.048425</v>
      </c>
      <c r="G214" s="4" t="s">
        <v>99</v>
      </c>
      <c r="H214" s="4" t="s">
        <v>100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7</v>
      </c>
      <c r="P214" s="4"/>
      <c r="Q214" s="4"/>
      <c r="R214" s="4"/>
      <c r="S214" s="4"/>
      <c r="T214" s="4"/>
      <c r="U214" s="4"/>
      <c r="V214" s="4"/>
      <c r="W214" s="4">
        <v>13.048425</v>
      </c>
      <c r="X214" s="4">
        <v>1</v>
      </c>
      <c r="Y214" s="4">
        <v>13.048425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</v>
      </c>
      <c r="G215" s="4" t="s">
        <v>101</v>
      </c>
      <c r="H215" s="4" t="s">
        <v>102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103</v>
      </c>
      <c r="H216" s="4" t="s">
        <v>104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28686.95</v>
      </c>
      <c r="G217" s="4" t="s">
        <v>105</v>
      </c>
      <c r="H217" s="4" t="s">
        <v>106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28686.95</v>
      </c>
      <c r="X217" s="4">
        <v>1</v>
      </c>
      <c r="Y217" s="4">
        <v>28686.95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14887.14</v>
      </c>
      <c r="G218" s="4" t="s">
        <v>107</v>
      </c>
      <c r="H218" s="4" t="s">
        <v>108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14887.14</v>
      </c>
      <c r="X218" s="4">
        <v>1</v>
      </c>
      <c r="Y218" s="4">
        <v>14887.14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77418.259999999995</v>
      </c>
      <c r="G219" s="4" t="s">
        <v>109</v>
      </c>
      <c r="H219" s="4" t="s">
        <v>110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77418.259999999995</v>
      </c>
      <c r="X219" s="4">
        <v>1</v>
      </c>
      <c r="Y219" s="4">
        <v>77418.259999999995</v>
      </c>
      <c r="Z219" s="4"/>
      <c r="AA219" s="4"/>
      <c r="AB219" s="4"/>
    </row>
    <row r="221" spans="1:206" x14ac:dyDescent="0.2">
      <c r="A221" s="1">
        <v>4</v>
      </c>
      <c r="B221" s="1">
        <v>1</v>
      </c>
      <c r="C221" s="1"/>
      <c r="D221" s="1">
        <f>ROW(A233)</f>
        <v>233</v>
      </c>
      <c r="E221" s="1"/>
      <c r="F221" s="1" t="s">
        <v>15</v>
      </c>
      <c r="G221" s="1" t="s">
        <v>223</v>
      </c>
      <c r="H221" s="1" t="s">
        <v>3</v>
      </c>
      <c r="I221" s="1">
        <v>0</v>
      </c>
      <c r="J221" s="1"/>
      <c r="K221" s="1">
        <v>0</v>
      </c>
      <c r="L221" s="1"/>
      <c r="M221" s="1" t="s">
        <v>3</v>
      </c>
      <c r="N221" s="1"/>
      <c r="O221" s="1"/>
      <c r="P221" s="1"/>
      <c r="Q221" s="1"/>
      <c r="R221" s="1"/>
      <c r="S221" s="1">
        <v>0</v>
      </c>
      <c r="T221" s="1"/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>
        <v>0</v>
      </c>
    </row>
    <row r="223" spans="1:206" x14ac:dyDescent="0.2">
      <c r="A223" s="2">
        <v>52</v>
      </c>
      <c r="B223" s="2">
        <f t="shared" ref="B223:G223" si="161">B233</f>
        <v>1</v>
      </c>
      <c r="C223" s="2">
        <f t="shared" si="161"/>
        <v>4</v>
      </c>
      <c r="D223" s="2">
        <f t="shared" si="161"/>
        <v>221</v>
      </c>
      <c r="E223" s="2">
        <f t="shared" si="161"/>
        <v>0</v>
      </c>
      <c r="F223" s="2" t="str">
        <f t="shared" si="161"/>
        <v>Новый раздел</v>
      </c>
      <c r="G223" s="2" t="str">
        <f t="shared" si="161"/>
        <v>Подвеска существующего провода (снятие и устройство при замене опор)</v>
      </c>
      <c r="H223" s="2"/>
      <c r="I223" s="2"/>
      <c r="J223" s="2"/>
      <c r="K223" s="2"/>
      <c r="L223" s="2"/>
      <c r="M223" s="2"/>
      <c r="N223" s="2"/>
      <c r="O223" s="2">
        <f t="shared" ref="O223:AT223" si="162">O233</f>
        <v>4153.07</v>
      </c>
      <c r="P223" s="2">
        <f t="shared" si="162"/>
        <v>0</v>
      </c>
      <c r="Q223" s="2">
        <f t="shared" si="162"/>
        <v>740.1</v>
      </c>
      <c r="R223" s="2">
        <f t="shared" si="162"/>
        <v>774.44</v>
      </c>
      <c r="S223" s="2">
        <f t="shared" si="162"/>
        <v>2638.53</v>
      </c>
      <c r="T223" s="2">
        <f t="shared" si="162"/>
        <v>0</v>
      </c>
      <c r="U223" s="2">
        <f t="shared" si="162"/>
        <v>5.7582959999999996</v>
      </c>
      <c r="V223" s="2">
        <f t="shared" si="162"/>
        <v>1.606725</v>
      </c>
      <c r="W223" s="2">
        <f t="shared" si="162"/>
        <v>0</v>
      </c>
      <c r="X223" s="2">
        <f t="shared" si="162"/>
        <v>3515.37</v>
      </c>
      <c r="Y223" s="2">
        <f t="shared" si="162"/>
        <v>1797.46</v>
      </c>
      <c r="Z223" s="2">
        <f t="shared" si="162"/>
        <v>0</v>
      </c>
      <c r="AA223" s="2">
        <f t="shared" si="162"/>
        <v>0</v>
      </c>
      <c r="AB223" s="2">
        <f t="shared" si="162"/>
        <v>4153.07</v>
      </c>
      <c r="AC223" s="2">
        <f t="shared" si="162"/>
        <v>0</v>
      </c>
      <c r="AD223" s="2">
        <f t="shared" si="162"/>
        <v>740.1</v>
      </c>
      <c r="AE223" s="2">
        <f t="shared" si="162"/>
        <v>774.44</v>
      </c>
      <c r="AF223" s="2">
        <f t="shared" si="162"/>
        <v>2638.53</v>
      </c>
      <c r="AG223" s="2">
        <f t="shared" si="162"/>
        <v>0</v>
      </c>
      <c r="AH223" s="2">
        <f t="shared" si="162"/>
        <v>5.7582959999999996</v>
      </c>
      <c r="AI223" s="2">
        <f t="shared" si="162"/>
        <v>1.606725</v>
      </c>
      <c r="AJ223" s="2">
        <f t="shared" si="162"/>
        <v>0</v>
      </c>
      <c r="AK223" s="2">
        <f t="shared" si="162"/>
        <v>3515.37</v>
      </c>
      <c r="AL223" s="2">
        <f t="shared" si="162"/>
        <v>1797.46</v>
      </c>
      <c r="AM223" s="2">
        <f t="shared" si="162"/>
        <v>0</v>
      </c>
      <c r="AN223" s="2">
        <f t="shared" si="162"/>
        <v>0</v>
      </c>
      <c r="AO223" s="2">
        <f t="shared" si="162"/>
        <v>0</v>
      </c>
      <c r="AP223" s="2">
        <f t="shared" si="162"/>
        <v>0</v>
      </c>
      <c r="AQ223" s="2">
        <f t="shared" si="162"/>
        <v>0</v>
      </c>
      <c r="AR223" s="2">
        <f t="shared" si="162"/>
        <v>9465.9</v>
      </c>
      <c r="AS223" s="2">
        <f t="shared" si="162"/>
        <v>9465.9</v>
      </c>
      <c r="AT223" s="2">
        <f t="shared" si="162"/>
        <v>0</v>
      </c>
      <c r="AU223" s="2">
        <f t="shared" ref="AU223:BZ223" si="163">AU233</f>
        <v>0</v>
      </c>
      <c r="AV223" s="2">
        <f t="shared" si="163"/>
        <v>0</v>
      </c>
      <c r="AW223" s="2">
        <f t="shared" si="163"/>
        <v>0</v>
      </c>
      <c r="AX223" s="2">
        <f t="shared" si="163"/>
        <v>0</v>
      </c>
      <c r="AY223" s="2">
        <f t="shared" si="163"/>
        <v>0</v>
      </c>
      <c r="AZ223" s="2">
        <f t="shared" si="163"/>
        <v>0</v>
      </c>
      <c r="BA223" s="2">
        <f t="shared" si="163"/>
        <v>0</v>
      </c>
      <c r="BB223" s="2">
        <f t="shared" si="163"/>
        <v>0</v>
      </c>
      <c r="BC223" s="2">
        <f t="shared" si="163"/>
        <v>0</v>
      </c>
      <c r="BD223" s="2">
        <f t="shared" si="163"/>
        <v>0</v>
      </c>
      <c r="BE223" s="2">
        <f t="shared" si="163"/>
        <v>0</v>
      </c>
      <c r="BF223" s="2">
        <f t="shared" si="163"/>
        <v>0</v>
      </c>
      <c r="BG223" s="2">
        <f t="shared" si="163"/>
        <v>0</v>
      </c>
      <c r="BH223" s="2">
        <f t="shared" si="163"/>
        <v>0</v>
      </c>
      <c r="BI223" s="2">
        <f t="shared" si="163"/>
        <v>0</v>
      </c>
      <c r="BJ223" s="2">
        <f t="shared" si="163"/>
        <v>0</v>
      </c>
      <c r="BK223" s="2">
        <f t="shared" si="163"/>
        <v>0</v>
      </c>
      <c r="BL223" s="2">
        <f t="shared" si="163"/>
        <v>0</v>
      </c>
      <c r="BM223" s="2">
        <f t="shared" si="163"/>
        <v>0</v>
      </c>
      <c r="BN223" s="2">
        <f t="shared" si="163"/>
        <v>0</v>
      </c>
      <c r="BO223" s="2">
        <f t="shared" si="163"/>
        <v>0</v>
      </c>
      <c r="BP223" s="2">
        <f t="shared" si="163"/>
        <v>0</v>
      </c>
      <c r="BQ223" s="2">
        <f t="shared" si="163"/>
        <v>0</v>
      </c>
      <c r="BR223" s="2">
        <f t="shared" si="163"/>
        <v>0</v>
      </c>
      <c r="BS223" s="2">
        <f t="shared" si="163"/>
        <v>0</v>
      </c>
      <c r="BT223" s="2">
        <f t="shared" si="163"/>
        <v>0</v>
      </c>
      <c r="BU223" s="2">
        <f t="shared" si="163"/>
        <v>0</v>
      </c>
      <c r="BV223" s="2">
        <f t="shared" si="163"/>
        <v>0</v>
      </c>
      <c r="BW223" s="2">
        <f t="shared" si="163"/>
        <v>0</v>
      </c>
      <c r="BX223" s="2">
        <f t="shared" si="163"/>
        <v>0</v>
      </c>
      <c r="BY223" s="2">
        <f t="shared" si="163"/>
        <v>0</v>
      </c>
      <c r="BZ223" s="2">
        <f t="shared" si="163"/>
        <v>0</v>
      </c>
      <c r="CA223" s="2">
        <f t="shared" ref="CA223:DF223" si="164">CA233</f>
        <v>9465.9</v>
      </c>
      <c r="CB223" s="2">
        <f t="shared" si="164"/>
        <v>9465.9</v>
      </c>
      <c r="CC223" s="2">
        <f t="shared" si="164"/>
        <v>0</v>
      </c>
      <c r="CD223" s="2">
        <f t="shared" si="164"/>
        <v>0</v>
      </c>
      <c r="CE223" s="2">
        <f t="shared" si="164"/>
        <v>0</v>
      </c>
      <c r="CF223" s="2">
        <f t="shared" si="164"/>
        <v>0</v>
      </c>
      <c r="CG223" s="2">
        <f t="shared" si="164"/>
        <v>0</v>
      </c>
      <c r="CH223" s="2">
        <f t="shared" si="164"/>
        <v>0</v>
      </c>
      <c r="CI223" s="2">
        <f t="shared" si="164"/>
        <v>0</v>
      </c>
      <c r="CJ223" s="2">
        <f t="shared" si="164"/>
        <v>0</v>
      </c>
      <c r="CK223" s="2">
        <f t="shared" si="164"/>
        <v>0</v>
      </c>
      <c r="CL223" s="2">
        <f t="shared" si="164"/>
        <v>0</v>
      </c>
      <c r="CM223" s="2">
        <f t="shared" si="164"/>
        <v>0</v>
      </c>
      <c r="CN223" s="2">
        <f t="shared" si="164"/>
        <v>0</v>
      </c>
      <c r="CO223" s="2">
        <f t="shared" si="164"/>
        <v>0</v>
      </c>
      <c r="CP223" s="2">
        <f t="shared" si="164"/>
        <v>0</v>
      </c>
      <c r="CQ223" s="2">
        <f t="shared" si="164"/>
        <v>0</v>
      </c>
      <c r="CR223" s="2">
        <f t="shared" si="164"/>
        <v>0</v>
      </c>
      <c r="CS223" s="2">
        <f t="shared" si="164"/>
        <v>0</v>
      </c>
      <c r="CT223" s="2">
        <f t="shared" si="164"/>
        <v>0</v>
      </c>
      <c r="CU223" s="2">
        <f t="shared" si="164"/>
        <v>0</v>
      </c>
      <c r="CV223" s="2">
        <f t="shared" si="164"/>
        <v>0</v>
      </c>
      <c r="CW223" s="2">
        <f t="shared" si="164"/>
        <v>0</v>
      </c>
      <c r="CX223" s="2">
        <f t="shared" si="164"/>
        <v>0</v>
      </c>
      <c r="CY223" s="2">
        <f t="shared" si="164"/>
        <v>0</v>
      </c>
      <c r="CZ223" s="2">
        <f t="shared" si="164"/>
        <v>0</v>
      </c>
      <c r="DA223" s="2">
        <f t="shared" si="164"/>
        <v>0</v>
      </c>
      <c r="DB223" s="2">
        <f t="shared" si="164"/>
        <v>0</v>
      </c>
      <c r="DC223" s="2">
        <f t="shared" si="164"/>
        <v>0</v>
      </c>
      <c r="DD223" s="2">
        <f t="shared" si="164"/>
        <v>0</v>
      </c>
      <c r="DE223" s="2">
        <f t="shared" si="164"/>
        <v>0</v>
      </c>
      <c r="DF223" s="2">
        <f t="shared" si="164"/>
        <v>0</v>
      </c>
      <c r="DG223" s="3">
        <f t="shared" ref="DG223:EL223" si="165">DG233</f>
        <v>0</v>
      </c>
      <c r="DH223" s="3">
        <f t="shared" si="165"/>
        <v>0</v>
      </c>
      <c r="DI223" s="3">
        <f t="shared" si="165"/>
        <v>0</v>
      </c>
      <c r="DJ223" s="3">
        <f t="shared" si="165"/>
        <v>0</v>
      </c>
      <c r="DK223" s="3">
        <f t="shared" si="165"/>
        <v>0</v>
      </c>
      <c r="DL223" s="3">
        <f t="shared" si="165"/>
        <v>0</v>
      </c>
      <c r="DM223" s="3">
        <f t="shared" si="165"/>
        <v>0</v>
      </c>
      <c r="DN223" s="3">
        <f t="shared" si="165"/>
        <v>0</v>
      </c>
      <c r="DO223" s="3">
        <f t="shared" si="165"/>
        <v>0</v>
      </c>
      <c r="DP223" s="3">
        <f t="shared" si="165"/>
        <v>0</v>
      </c>
      <c r="DQ223" s="3">
        <f t="shared" si="165"/>
        <v>0</v>
      </c>
      <c r="DR223" s="3">
        <f t="shared" si="165"/>
        <v>0</v>
      </c>
      <c r="DS223" s="3">
        <f t="shared" si="165"/>
        <v>0</v>
      </c>
      <c r="DT223" s="3">
        <f t="shared" si="165"/>
        <v>0</v>
      </c>
      <c r="DU223" s="3">
        <f t="shared" si="165"/>
        <v>0</v>
      </c>
      <c r="DV223" s="3">
        <f t="shared" si="165"/>
        <v>0</v>
      </c>
      <c r="DW223" s="3">
        <f t="shared" si="165"/>
        <v>0</v>
      </c>
      <c r="DX223" s="3">
        <f t="shared" si="165"/>
        <v>0</v>
      </c>
      <c r="DY223" s="3">
        <f t="shared" si="165"/>
        <v>0</v>
      </c>
      <c r="DZ223" s="3">
        <f t="shared" si="165"/>
        <v>0</v>
      </c>
      <c r="EA223" s="3">
        <f t="shared" si="165"/>
        <v>0</v>
      </c>
      <c r="EB223" s="3">
        <f t="shared" si="165"/>
        <v>0</v>
      </c>
      <c r="EC223" s="3">
        <f t="shared" si="165"/>
        <v>0</v>
      </c>
      <c r="ED223" s="3">
        <f t="shared" si="165"/>
        <v>0</v>
      </c>
      <c r="EE223" s="3">
        <f t="shared" si="165"/>
        <v>0</v>
      </c>
      <c r="EF223" s="3">
        <f t="shared" si="165"/>
        <v>0</v>
      </c>
      <c r="EG223" s="3">
        <f t="shared" si="165"/>
        <v>0</v>
      </c>
      <c r="EH223" s="3">
        <f t="shared" si="165"/>
        <v>0</v>
      </c>
      <c r="EI223" s="3">
        <f t="shared" si="165"/>
        <v>0</v>
      </c>
      <c r="EJ223" s="3">
        <f t="shared" si="165"/>
        <v>0</v>
      </c>
      <c r="EK223" s="3">
        <f t="shared" si="165"/>
        <v>0</v>
      </c>
      <c r="EL223" s="3">
        <f t="shared" si="165"/>
        <v>0</v>
      </c>
      <c r="EM223" s="3">
        <f t="shared" ref="EM223:FR223" si="166">EM233</f>
        <v>0</v>
      </c>
      <c r="EN223" s="3">
        <f t="shared" si="166"/>
        <v>0</v>
      </c>
      <c r="EO223" s="3">
        <f t="shared" si="166"/>
        <v>0</v>
      </c>
      <c r="EP223" s="3">
        <f t="shared" si="166"/>
        <v>0</v>
      </c>
      <c r="EQ223" s="3">
        <f t="shared" si="166"/>
        <v>0</v>
      </c>
      <c r="ER223" s="3">
        <f t="shared" si="166"/>
        <v>0</v>
      </c>
      <c r="ES223" s="3">
        <f t="shared" si="166"/>
        <v>0</v>
      </c>
      <c r="ET223" s="3">
        <f t="shared" si="166"/>
        <v>0</v>
      </c>
      <c r="EU223" s="3">
        <f t="shared" si="166"/>
        <v>0</v>
      </c>
      <c r="EV223" s="3">
        <f t="shared" si="166"/>
        <v>0</v>
      </c>
      <c r="EW223" s="3">
        <f t="shared" si="166"/>
        <v>0</v>
      </c>
      <c r="EX223" s="3">
        <f t="shared" si="166"/>
        <v>0</v>
      </c>
      <c r="EY223" s="3">
        <f t="shared" si="166"/>
        <v>0</v>
      </c>
      <c r="EZ223" s="3">
        <f t="shared" si="166"/>
        <v>0</v>
      </c>
      <c r="FA223" s="3">
        <f t="shared" si="166"/>
        <v>0</v>
      </c>
      <c r="FB223" s="3">
        <f t="shared" si="166"/>
        <v>0</v>
      </c>
      <c r="FC223" s="3">
        <f t="shared" si="166"/>
        <v>0</v>
      </c>
      <c r="FD223" s="3">
        <f t="shared" si="166"/>
        <v>0</v>
      </c>
      <c r="FE223" s="3">
        <f t="shared" si="166"/>
        <v>0</v>
      </c>
      <c r="FF223" s="3">
        <f t="shared" si="166"/>
        <v>0</v>
      </c>
      <c r="FG223" s="3">
        <f t="shared" si="166"/>
        <v>0</v>
      </c>
      <c r="FH223" s="3">
        <f t="shared" si="166"/>
        <v>0</v>
      </c>
      <c r="FI223" s="3">
        <f t="shared" si="166"/>
        <v>0</v>
      </c>
      <c r="FJ223" s="3">
        <f t="shared" si="166"/>
        <v>0</v>
      </c>
      <c r="FK223" s="3">
        <f t="shared" si="166"/>
        <v>0</v>
      </c>
      <c r="FL223" s="3">
        <f t="shared" si="166"/>
        <v>0</v>
      </c>
      <c r="FM223" s="3">
        <f t="shared" si="166"/>
        <v>0</v>
      </c>
      <c r="FN223" s="3">
        <f t="shared" si="166"/>
        <v>0</v>
      </c>
      <c r="FO223" s="3">
        <f t="shared" si="166"/>
        <v>0</v>
      </c>
      <c r="FP223" s="3">
        <f t="shared" si="166"/>
        <v>0</v>
      </c>
      <c r="FQ223" s="3">
        <f t="shared" si="166"/>
        <v>0</v>
      </c>
      <c r="FR223" s="3">
        <f t="shared" si="166"/>
        <v>0</v>
      </c>
      <c r="FS223" s="3">
        <f t="shared" ref="FS223:GX223" si="167">FS233</f>
        <v>0</v>
      </c>
      <c r="FT223" s="3">
        <f t="shared" si="167"/>
        <v>0</v>
      </c>
      <c r="FU223" s="3">
        <f t="shared" si="167"/>
        <v>0</v>
      </c>
      <c r="FV223" s="3">
        <f t="shared" si="167"/>
        <v>0</v>
      </c>
      <c r="FW223" s="3">
        <f t="shared" si="167"/>
        <v>0</v>
      </c>
      <c r="FX223" s="3">
        <f t="shared" si="167"/>
        <v>0</v>
      </c>
      <c r="FY223" s="3">
        <f t="shared" si="167"/>
        <v>0</v>
      </c>
      <c r="FZ223" s="3">
        <f t="shared" si="167"/>
        <v>0</v>
      </c>
      <c r="GA223" s="3">
        <f t="shared" si="167"/>
        <v>0</v>
      </c>
      <c r="GB223" s="3">
        <f t="shared" si="167"/>
        <v>0</v>
      </c>
      <c r="GC223" s="3">
        <f t="shared" si="167"/>
        <v>0</v>
      </c>
      <c r="GD223" s="3">
        <f t="shared" si="167"/>
        <v>0</v>
      </c>
      <c r="GE223" s="3">
        <f t="shared" si="167"/>
        <v>0</v>
      </c>
      <c r="GF223" s="3">
        <f t="shared" si="167"/>
        <v>0</v>
      </c>
      <c r="GG223" s="3">
        <f t="shared" si="167"/>
        <v>0</v>
      </c>
      <c r="GH223" s="3">
        <f t="shared" si="167"/>
        <v>0</v>
      </c>
      <c r="GI223" s="3">
        <f t="shared" si="167"/>
        <v>0</v>
      </c>
      <c r="GJ223" s="3">
        <f t="shared" si="167"/>
        <v>0</v>
      </c>
      <c r="GK223" s="3">
        <f t="shared" si="167"/>
        <v>0</v>
      </c>
      <c r="GL223" s="3">
        <f t="shared" si="167"/>
        <v>0</v>
      </c>
      <c r="GM223" s="3">
        <f t="shared" si="167"/>
        <v>0</v>
      </c>
      <c r="GN223" s="3">
        <f t="shared" si="167"/>
        <v>0</v>
      </c>
      <c r="GO223" s="3">
        <f t="shared" si="167"/>
        <v>0</v>
      </c>
      <c r="GP223" s="3">
        <f t="shared" si="167"/>
        <v>0</v>
      </c>
      <c r="GQ223" s="3">
        <f t="shared" si="167"/>
        <v>0</v>
      </c>
      <c r="GR223" s="3">
        <f t="shared" si="167"/>
        <v>0</v>
      </c>
      <c r="GS223" s="3">
        <f t="shared" si="167"/>
        <v>0</v>
      </c>
      <c r="GT223" s="3">
        <f t="shared" si="167"/>
        <v>0</v>
      </c>
      <c r="GU223" s="3">
        <f t="shared" si="167"/>
        <v>0</v>
      </c>
      <c r="GV223" s="3">
        <f t="shared" si="167"/>
        <v>0</v>
      </c>
      <c r="GW223" s="3">
        <f t="shared" si="167"/>
        <v>0</v>
      </c>
      <c r="GX223" s="3">
        <f t="shared" si="167"/>
        <v>0</v>
      </c>
    </row>
    <row r="225" spans="1:245" x14ac:dyDescent="0.2">
      <c r="A225">
        <v>17</v>
      </c>
      <c r="B225">
        <v>1</v>
      </c>
      <c r="C225">
        <f>ROW(SmtRes!A164)</f>
        <v>164</v>
      </c>
      <c r="D225">
        <f>ROW(EtalonRes!A170)</f>
        <v>170</v>
      </c>
      <c r="E225" t="s">
        <v>224</v>
      </c>
      <c r="F225" t="s">
        <v>201</v>
      </c>
      <c r="G225" t="s">
        <v>202</v>
      </c>
      <c r="H225" t="s">
        <v>36</v>
      </c>
      <c r="I225">
        <v>1</v>
      </c>
      <c r="J225">
        <v>0</v>
      </c>
      <c r="K225">
        <v>1</v>
      </c>
      <c r="O225">
        <f t="shared" ref="O225:O231" si="168">ROUND(CP225,2)</f>
        <v>1093.9000000000001</v>
      </c>
      <c r="P225">
        <f>SUMIF(SmtRes!AQ161:'SmtRes'!AQ164,"=1",SmtRes!DF161:'SmtRes'!DF164)</f>
        <v>0</v>
      </c>
      <c r="Q225">
        <f>SUMIF(SmtRes!AQ161:'SmtRes'!AQ164,"=1",SmtRes!DG161:'SmtRes'!DG164)</f>
        <v>222.71</v>
      </c>
      <c r="R225">
        <f>SUMIF(SmtRes!AQ161:'SmtRes'!AQ164,"=1",SmtRes!DH161:'SmtRes'!DH164)</f>
        <v>235.16</v>
      </c>
      <c r="S225">
        <f>SUMIF(SmtRes!AQ161:'SmtRes'!AQ164,"=1",SmtRes!DI161:'SmtRes'!DI164)</f>
        <v>636.03</v>
      </c>
      <c r="T225">
        <f t="shared" ref="T225:T231" si="169">ROUND(CU225*I225,2)</f>
        <v>0</v>
      </c>
      <c r="U225">
        <f>SUMIF(SmtRes!AQ161:'SmtRes'!AQ164,"=1",SmtRes!CV161:'SmtRes'!CV164)</f>
        <v>1.524</v>
      </c>
      <c r="V225">
        <f>SUMIF(SmtRes!AQ161:'SmtRes'!AQ164,"=1",SmtRes!CW161:'SmtRes'!CW164)</f>
        <v>0.49199999999999999</v>
      </c>
      <c r="W225">
        <f t="shared" ref="W225:W231" si="170">ROUND(CX225*I225,2)</f>
        <v>0</v>
      </c>
      <c r="X225">
        <f t="shared" ref="X225:Y231" si="171">ROUND(CY225,2)</f>
        <v>897.33</v>
      </c>
      <c r="Y225">
        <f t="shared" si="171"/>
        <v>522.71</v>
      </c>
      <c r="AA225">
        <v>312661732</v>
      </c>
      <c r="AB225">
        <f t="shared" ref="AB225:AB231" si="172">ROUND((AC225+AD225+AF225),6)</f>
        <v>820.87116000000003</v>
      </c>
      <c r="AC225">
        <f>ROUND((0),6)</f>
        <v>0</v>
      </c>
      <c r="AD225">
        <f>ROUND((((SUM(SmtRes!BR161:'SmtRes'!BR164))-(SUM(SmtRes!BS161:'SmtRes'!BS164)))+AE225),6)</f>
        <v>184.845</v>
      </c>
      <c r="AE225">
        <f>ROUND((SUM(SmtRes!BS161:'SmtRes'!BS164)),6)</f>
        <v>235.16615999999999</v>
      </c>
      <c r="AF225">
        <f>ROUND((SUM(SmtRes!BT161:'SmtRes'!BT164)),6)</f>
        <v>636.02616</v>
      </c>
      <c r="AG225">
        <f t="shared" ref="AG225:AG231" si="173">ROUND((AP225),6)</f>
        <v>0</v>
      </c>
      <c r="AH225">
        <f>(SUM(SmtRes!BU161:'SmtRes'!BU164))</f>
        <v>1.524</v>
      </c>
      <c r="AI225">
        <f>(SUM(SmtRes!BV161:'SmtRes'!BV164))</f>
        <v>0.49199999999999999</v>
      </c>
      <c r="AJ225">
        <f t="shared" ref="AJ225:AJ231" si="174">(AS225)</f>
        <v>0</v>
      </c>
      <c r="AK225">
        <v>880.03110000000004</v>
      </c>
      <c r="AL225">
        <v>0</v>
      </c>
      <c r="AM225">
        <v>154.03749999999999</v>
      </c>
      <c r="AN225">
        <v>195.9718</v>
      </c>
      <c r="AO225">
        <v>530.02179999999998</v>
      </c>
      <c r="AP225">
        <v>0</v>
      </c>
      <c r="AQ225">
        <v>1.27</v>
      </c>
      <c r="AR225">
        <v>0.41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203</v>
      </c>
      <c r="BM225">
        <v>33002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660</v>
      </c>
      <c r="CO225">
        <v>0</v>
      </c>
      <c r="CP225">
        <f t="shared" ref="CP225:CP231" si="175">(P225+Q225+S225+R225)</f>
        <v>1093.9000000000001</v>
      </c>
      <c r="CQ225">
        <f>SUMIF(SmtRes!AQ161:'SmtRes'!AQ164,"=1",SmtRes!AA161:'SmtRes'!AA164)</f>
        <v>0</v>
      </c>
      <c r="CR225">
        <f>SUMIF(SmtRes!AQ161:'SmtRes'!AQ164,"=1",SmtRes!AB161:'SmtRes'!AB164)</f>
        <v>981.58</v>
      </c>
      <c r="CS225">
        <f>SUMIF(SmtRes!AQ161:'SmtRes'!AQ164,"=1",SmtRes!AC161:'SmtRes'!AC164)</f>
        <v>955.96</v>
      </c>
      <c r="CT225">
        <f>SUMIF(SmtRes!AQ161:'SmtRes'!AQ164,"=1",SmtRes!AD161:'SmtRes'!AD164)</f>
        <v>417.34</v>
      </c>
      <c r="CU225">
        <f t="shared" ref="CU225:CU231" si="176">AG225</f>
        <v>0</v>
      </c>
      <c r="CV225">
        <f>SUMIF(SmtRes!AQ161:'SmtRes'!AQ164,"=1",SmtRes!BU161:'SmtRes'!BU164)</f>
        <v>1.524</v>
      </c>
      <c r="CW225">
        <f>SUMIF(SmtRes!AQ161:'SmtRes'!AQ164,"=1",SmtRes!BV161:'SmtRes'!BV164)</f>
        <v>0.49199999999999999</v>
      </c>
      <c r="CX225">
        <f t="shared" ref="CX225:CX231" si="177">AJ225</f>
        <v>0</v>
      </c>
      <c r="CY225">
        <f t="shared" ref="CY225:CY231" si="178">(((S225+R225)*AT225)/100)</f>
        <v>897.32569999999987</v>
      </c>
      <c r="CZ225">
        <f t="shared" ref="CZ225:CZ231" si="179">(((S225+R225)*AU225)/100)</f>
        <v>522.71399999999994</v>
      </c>
      <c r="DC225" t="s">
        <v>3</v>
      </c>
      <c r="DD225" t="s">
        <v>22</v>
      </c>
      <c r="DE225" t="s">
        <v>49</v>
      </c>
      <c r="DF225" t="s">
        <v>49</v>
      </c>
      <c r="DG225" t="s">
        <v>49</v>
      </c>
      <c r="DH225" t="s">
        <v>3</v>
      </c>
      <c r="DI225" t="s">
        <v>49</v>
      </c>
      <c r="DJ225" t="s">
        <v>49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36</v>
      </c>
      <c r="DW225" t="s">
        <v>36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293259713</v>
      </c>
      <c r="EF225">
        <v>2</v>
      </c>
      <c r="EG225" t="s">
        <v>27</v>
      </c>
      <c r="EH225">
        <v>27</v>
      </c>
      <c r="EI225" t="s">
        <v>28</v>
      </c>
      <c r="EJ225">
        <v>1</v>
      </c>
      <c r="EK225">
        <v>33002</v>
      </c>
      <c r="EL225" t="s">
        <v>28</v>
      </c>
      <c r="EM225" t="s">
        <v>29</v>
      </c>
      <c r="EO225" t="s">
        <v>50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1.27</v>
      </c>
      <c r="EX225">
        <v>0.41</v>
      </c>
      <c r="EY225">
        <v>0</v>
      </c>
      <c r="FQ225">
        <v>0</v>
      </c>
      <c r="FR225">
        <f t="shared" ref="FR225:FR231" si="180">ROUND(IF(BI225=3,GM225,0),2)</f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-2080053868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ref="GL225:GL231" si="181">ROUND(IF(AND(BH225=3,BI225=3,FS225&lt;&gt;0),P225,0),2)</f>
        <v>0</v>
      </c>
      <c r="GM225">
        <f t="shared" ref="GM225:GM231" si="182">ROUND(O225+X225+Y225,2)+GX225</f>
        <v>2513.94</v>
      </c>
      <c r="GN225">
        <f t="shared" ref="GN225:GN231" si="183">IF(OR(BI225=0,BI225=1),GM225-GX225,0)</f>
        <v>2513.94</v>
      </c>
      <c r="GO225">
        <f t="shared" ref="GO225:GO231" si="184">IF(BI225=2,GM225-GX225,0)</f>
        <v>0</v>
      </c>
      <c r="GP225">
        <f t="shared" ref="GP225:GP231" si="185"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ref="GV225:GV231" si="186">ROUND((GT225),6)</f>
        <v>0</v>
      </c>
      <c r="GW225">
        <v>1</v>
      </c>
      <c r="GX225">
        <f t="shared" ref="GX225:GX231" si="187">ROUND(HC225*I225,2)</f>
        <v>0</v>
      </c>
      <c r="HA225">
        <v>0</v>
      </c>
      <c r="HB225">
        <v>0</v>
      </c>
      <c r="HC225">
        <f t="shared" ref="HC225:HC231" si="188">GV225*GW225</f>
        <v>0</v>
      </c>
      <c r="HE225" t="s">
        <v>3</v>
      </c>
      <c r="HF225" t="s">
        <v>3</v>
      </c>
      <c r="HM225" t="s">
        <v>3</v>
      </c>
      <c r="HN225" t="s">
        <v>31</v>
      </c>
      <c r="HO225" t="s">
        <v>32</v>
      </c>
      <c r="HP225" t="s">
        <v>28</v>
      </c>
      <c r="HQ225" t="s">
        <v>28</v>
      </c>
      <c r="IK225">
        <v>0</v>
      </c>
    </row>
    <row r="226" spans="1:245" x14ac:dyDescent="0.2">
      <c r="A226">
        <v>17</v>
      </c>
      <c r="B226">
        <v>1</v>
      </c>
      <c r="C226">
        <f>ROW(SmtRes!A168)</f>
        <v>168</v>
      </c>
      <c r="D226">
        <f>ROW(EtalonRes!A174)</f>
        <v>174</v>
      </c>
      <c r="E226" t="s">
        <v>225</v>
      </c>
      <c r="F226" t="s">
        <v>205</v>
      </c>
      <c r="G226" t="s">
        <v>206</v>
      </c>
      <c r="H226" t="s">
        <v>36</v>
      </c>
      <c r="I226">
        <v>-1</v>
      </c>
      <c r="J226">
        <v>0</v>
      </c>
      <c r="K226">
        <v>-1</v>
      </c>
      <c r="O226">
        <f t="shared" si="168"/>
        <v>-162.97</v>
      </c>
      <c r="P226">
        <f>SUMIF(SmtRes!AQ165:'SmtRes'!AQ168,"=1",SmtRes!DF165:'SmtRes'!DF168)</f>
        <v>0</v>
      </c>
      <c r="Q226">
        <f>SUMIF(SmtRes!AQ165:'SmtRes'!AQ168,"=1",SmtRes!DG165:'SmtRes'!DG168)</f>
        <v>-43.24</v>
      </c>
      <c r="R226">
        <f>SUMIF(SmtRes!AQ165:'SmtRes'!AQ168,"=1",SmtRes!DH165:'SmtRes'!DH168)</f>
        <v>-45.89</v>
      </c>
      <c r="S226">
        <f>SUMIF(SmtRes!AQ165:'SmtRes'!AQ168,"=1",SmtRes!DI165:'SmtRes'!DI168)</f>
        <v>-73.84</v>
      </c>
      <c r="T226">
        <f t="shared" si="169"/>
        <v>0</v>
      </c>
      <c r="U226">
        <f>SUMIF(SmtRes!AQ165:'SmtRes'!AQ168,"=1",SmtRes!CV165:'SmtRes'!CV168)</f>
        <v>-0.18</v>
      </c>
      <c r="V226">
        <f>SUMIF(SmtRes!AQ165:'SmtRes'!AQ168,"=1",SmtRes!CW165:'SmtRes'!CW168)</f>
        <v>-9.6000000000000002E-2</v>
      </c>
      <c r="W226">
        <f t="shared" si="170"/>
        <v>0</v>
      </c>
      <c r="X226">
        <f t="shared" si="171"/>
        <v>-123.32</v>
      </c>
      <c r="Y226">
        <f t="shared" si="171"/>
        <v>-71.84</v>
      </c>
      <c r="AA226">
        <v>312661732</v>
      </c>
      <c r="AB226">
        <f t="shared" si="172"/>
        <v>109.49952</v>
      </c>
      <c r="AC226">
        <f>ROUND((0),6)</f>
        <v>0</v>
      </c>
      <c r="AD226">
        <f>ROUND((((SUM(SmtRes!BR165:'SmtRes'!BR168))-(SUM(SmtRes!BS165:'SmtRes'!BS168)))+AE226),6)</f>
        <v>35.661720000000003</v>
      </c>
      <c r="AE226">
        <f>ROUND((SUM(SmtRes!BS165:'SmtRes'!BS168)),6)</f>
        <v>45.88608</v>
      </c>
      <c r="AF226">
        <f>ROUND((SUM(SmtRes!BT165:'SmtRes'!BT168)),6)</f>
        <v>73.837800000000001</v>
      </c>
      <c r="AG226">
        <f t="shared" si="173"/>
        <v>0</v>
      </c>
      <c r="AH226">
        <f>(SUM(SmtRes!BU165:'SmtRes'!BU168))</f>
        <v>0.18</v>
      </c>
      <c r="AI226">
        <f>(SUM(SmtRes!BV165:'SmtRes'!BV168))</f>
        <v>9.6000000000000002E-2</v>
      </c>
      <c r="AJ226">
        <f t="shared" si="174"/>
        <v>0</v>
      </c>
      <c r="AK226">
        <v>129.488</v>
      </c>
      <c r="AL226">
        <v>0</v>
      </c>
      <c r="AM226">
        <v>29.718100000000007</v>
      </c>
      <c r="AN226">
        <v>38.238400000000006</v>
      </c>
      <c r="AO226">
        <v>61.531499999999994</v>
      </c>
      <c r="AP226">
        <v>0</v>
      </c>
      <c r="AQ226">
        <v>0.15</v>
      </c>
      <c r="AR226">
        <v>0.08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207</v>
      </c>
      <c r="BM226">
        <v>33002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660</v>
      </c>
      <c r="CO226">
        <v>0</v>
      </c>
      <c r="CP226">
        <f t="shared" si="175"/>
        <v>-162.97000000000003</v>
      </c>
      <c r="CQ226">
        <f>SUMIF(SmtRes!AQ165:'SmtRes'!AQ168,"=1",SmtRes!AA165:'SmtRes'!AA168)</f>
        <v>0</v>
      </c>
      <c r="CR226">
        <f>SUMIF(SmtRes!AQ165:'SmtRes'!AQ168,"=1",SmtRes!AB165:'SmtRes'!AB168)</f>
        <v>981.58</v>
      </c>
      <c r="CS226">
        <f>SUMIF(SmtRes!AQ165:'SmtRes'!AQ168,"=1",SmtRes!AC165:'SmtRes'!AC168)</f>
        <v>955.96</v>
      </c>
      <c r="CT226">
        <f>SUMIF(SmtRes!AQ165:'SmtRes'!AQ168,"=1",SmtRes!AD165:'SmtRes'!AD168)</f>
        <v>410.21</v>
      </c>
      <c r="CU226">
        <f t="shared" si="176"/>
        <v>0</v>
      </c>
      <c r="CV226">
        <f>SUMIF(SmtRes!AQ165:'SmtRes'!AQ168,"=1",SmtRes!BU165:'SmtRes'!BU168)</f>
        <v>0.18</v>
      </c>
      <c r="CW226">
        <f>SUMIF(SmtRes!AQ165:'SmtRes'!AQ168,"=1",SmtRes!BV165:'SmtRes'!BV168)</f>
        <v>9.6000000000000002E-2</v>
      </c>
      <c r="CX226">
        <f t="shared" si="177"/>
        <v>0</v>
      </c>
      <c r="CY226">
        <f t="shared" si="178"/>
        <v>-123.3219</v>
      </c>
      <c r="CZ226">
        <f t="shared" si="179"/>
        <v>-71.838000000000008</v>
      </c>
      <c r="DC226" t="s">
        <v>3</v>
      </c>
      <c r="DD226" t="s">
        <v>22</v>
      </c>
      <c r="DE226" t="s">
        <v>49</v>
      </c>
      <c r="DF226" t="s">
        <v>49</v>
      </c>
      <c r="DG226" t="s">
        <v>49</v>
      </c>
      <c r="DH226" t="s">
        <v>3</v>
      </c>
      <c r="DI226" t="s">
        <v>49</v>
      </c>
      <c r="DJ226" t="s">
        <v>49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36</v>
      </c>
      <c r="DW226" t="s">
        <v>36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293259713</v>
      </c>
      <c r="EF226">
        <v>2</v>
      </c>
      <c r="EG226" t="s">
        <v>27</v>
      </c>
      <c r="EH226">
        <v>27</v>
      </c>
      <c r="EI226" t="s">
        <v>28</v>
      </c>
      <c r="EJ226">
        <v>1</v>
      </c>
      <c r="EK226">
        <v>33002</v>
      </c>
      <c r="EL226" t="s">
        <v>28</v>
      </c>
      <c r="EM226" t="s">
        <v>29</v>
      </c>
      <c r="EO226" t="s">
        <v>50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0.15</v>
      </c>
      <c r="EX226">
        <v>0.08</v>
      </c>
      <c r="EY226">
        <v>0</v>
      </c>
      <c r="FQ226">
        <v>0</v>
      </c>
      <c r="FR226">
        <f t="shared" si="180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211252595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81"/>
        <v>0</v>
      </c>
      <c r="GM226">
        <f t="shared" si="182"/>
        <v>-358.13</v>
      </c>
      <c r="GN226">
        <f t="shared" si="183"/>
        <v>-358.13</v>
      </c>
      <c r="GO226">
        <f t="shared" si="184"/>
        <v>0</v>
      </c>
      <c r="GP226">
        <f t="shared" si="185"/>
        <v>0</v>
      </c>
      <c r="GR226">
        <v>0</v>
      </c>
      <c r="GS226">
        <v>3</v>
      </c>
      <c r="GT226">
        <v>0</v>
      </c>
      <c r="GU226" t="s">
        <v>3</v>
      </c>
      <c r="GV226">
        <f t="shared" si="186"/>
        <v>0</v>
      </c>
      <c r="GW226">
        <v>1</v>
      </c>
      <c r="GX226">
        <f t="shared" si="187"/>
        <v>0</v>
      </c>
      <c r="HA226">
        <v>0</v>
      </c>
      <c r="HB226">
        <v>0</v>
      </c>
      <c r="HC226">
        <f t="shared" si="188"/>
        <v>0</v>
      </c>
      <c r="HE226" t="s">
        <v>3</v>
      </c>
      <c r="HF226" t="s">
        <v>3</v>
      </c>
      <c r="HM226" t="s">
        <v>3</v>
      </c>
      <c r="HN226" t="s">
        <v>31</v>
      </c>
      <c r="HO226" t="s">
        <v>32</v>
      </c>
      <c r="HP226" t="s">
        <v>28</v>
      </c>
      <c r="HQ226" t="s">
        <v>28</v>
      </c>
      <c r="IK226">
        <v>0</v>
      </c>
    </row>
    <row r="227" spans="1:245" x14ac:dyDescent="0.2">
      <c r="A227">
        <v>17</v>
      </c>
      <c r="B227">
        <v>1</v>
      </c>
      <c r="C227">
        <f>ROW(SmtRes!A172)</f>
        <v>172</v>
      </c>
      <c r="D227">
        <f>ROW(EtalonRes!A178)</f>
        <v>178</v>
      </c>
      <c r="E227" t="s">
        <v>226</v>
      </c>
      <c r="F227" t="s">
        <v>205</v>
      </c>
      <c r="G227" t="s">
        <v>206</v>
      </c>
      <c r="H227" t="s">
        <v>36</v>
      </c>
      <c r="I227">
        <v>-1</v>
      </c>
      <c r="J227">
        <v>0</v>
      </c>
      <c r="K227">
        <v>-1</v>
      </c>
      <c r="O227">
        <f t="shared" si="168"/>
        <v>-162.97</v>
      </c>
      <c r="P227">
        <f>SUMIF(SmtRes!AQ169:'SmtRes'!AQ172,"=1",SmtRes!DF169:'SmtRes'!DF172)</f>
        <v>0</v>
      </c>
      <c r="Q227">
        <f>SUMIF(SmtRes!AQ169:'SmtRes'!AQ172,"=1",SmtRes!DG169:'SmtRes'!DG172)</f>
        <v>-43.24</v>
      </c>
      <c r="R227">
        <f>SUMIF(SmtRes!AQ169:'SmtRes'!AQ172,"=1",SmtRes!DH169:'SmtRes'!DH172)</f>
        <v>-45.89</v>
      </c>
      <c r="S227">
        <f>SUMIF(SmtRes!AQ169:'SmtRes'!AQ172,"=1",SmtRes!DI169:'SmtRes'!DI172)</f>
        <v>-73.84</v>
      </c>
      <c r="T227">
        <f t="shared" si="169"/>
        <v>0</v>
      </c>
      <c r="U227">
        <f>SUMIF(SmtRes!AQ169:'SmtRes'!AQ172,"=1",SmtRes!CV169:'SmtRes'!CV172)</f>
        <v>-0.18</v>
      </c>
      <c r="V227">
        <f>SUMIF(SmtRes!AQ169:'SmtRes'!AQ172,"=1",SmtRes!CW169:'SmtRes'!CW172)</f>
        <v>-9.6000000000000002E-2</v>
      </c>
      <c r="W227">
        <f t="shared" si="170"/>
        <v>0</v>
      </c>
      <c r="X227">
        <f t="shared" si="171"/>
        <v>-123.32</v>
      </c>
      <c r="Y227">
        <f t="shared" si="171"/>
        <v>-71.84</v>
      </c>
      <c r="AA227">
        <v>312661732</v>
      </c>
      <c r="AB227">
        <f t="shared" si="172"/>
        <v>109.49952</v>
      </c>
      <c r="AC227">
        <f>ROUND((0),6)</f>
        <v>0</v>
      </c>
      <c r="AD227">
        <f>ROUND((((SUM(SmtRes!BR169:'SmtRes'!BR172))-(SUM(SmtRes!BS169:'SmtRes'!BS172)))+AE227),6)</f>
        <v>35.661720000000003</v>
      </c>
      <c r="AE227">
        <f>ROUND((SUM(SmtRes!BS169:'SmtRes'!BS172)),6)</f>
        <v>45.88608</v>
      </c>
      <c r="AF227">
        <f>ROUND((SUM(SmtRes!BT169:'SmtRes'!BT172)),6)</f>
        <v>73.837800000000001</v>
      </c>
      <c r="AG227">
        <f t="shared" si="173"/>
        <v>0</v>
      </c>
      <c r="AH227">
        <f>(SUM(SmtRes!BU169:'SmtRes'!BU172))</f>
        <v>0.18</v>
      </c>
      <c r="AI227">
        <f>(SUM(SmtRes!BV169:'SmtRes'!BV172))</f>
        <v>9.6000000000000002E-2</v>
      </c>
      <c r="AJ227">
        <f t="shared" si="174"/>
        <v>0</v>
      </c>
      <c r="AK227">
        <v>129.488</v>
      </c>
      <c r="AL227">
        <v>0</v>
      </c>
      <c r="AM227">
        <v>29.718100000000007</v>
      </c>
      <c r="AN227">
        <v>38.238400000000006</v>
      </c>
      <c r="AO227">
        <v>61.531499999999994</v>
      </c>
      <c r="AP227">
        <v>0</v>
      </c>
      <c r="AQ227">
        <v>0.15</v>
      </c>
      <c r="AR227">
        <v>0.08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207</v>
      </c>
      <c r="BM227">
        <v>33002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660</v>
      </c>
      <c r="CO227">
        <v>0</v>
      </c>
      <c r="CP227">
        <f t="shared" si="175"/>
        <v>-162.97000000000003</v>
      </c>
      <c r="CQ227">
        <f>SUMIF(SmtRes!AQ169:'SmtRes'!AQ172,"=1",SmtRes!AA169:'SmtRes'!AA172)</f>
        <v>0</v>
      </c>
      <c r="CR227">
        <f>SUMIF(SmtRes!AQ169:'SmtRes'!AQ172,"=1",SmtRes!AB169:'SmtRes'!AB172)</f>
        <v>981.58</v>
      </c>
      <c r="CS227">
        <f>SUMIF(SmtRes!AQ169:'SmtRes'!AQ172,"=1",SmtRes!AC169:'SmtRes'!AC172)</f>
        <v>955.96</v>
      </c>
      <c r="CT227">
        <f>SUMIF(SmtRes!AQ169:'SmtRes'!AQ172,"=1",SmtRes!AD169:'SmtRes'!AD172)</f>
        <v>410.21</v>
      </c>
      <c r="CU227">
        <f t="shared" si="176"/>
        <v>0</v>
      </c>
      <c r="CV227">
        <f>SUMIF(SmtRes!AQ169:'SmtRes'!AQ172,"=1",SmtRes!BU169:'SmtRes'!BU172)</f>
        <v>0.18</v>
      </c>
      <c r="CW227">
        <f>SUMIF(SmtRes!AQ169:'SmtRes'!AQ172,"=1",SmtRes!BV169:'SmtRes'!BV172)</f>
        <v>9.6000000000000002E-2</v>
      </c>
      <c r="CX227">
        <f t="shared" si="177"/>
        <v>0</v>
      </c>
      <c r="CY227">
        <f t="shared" si="178"/>
        <v>-123.3219</v>
      </c>
      <c r="CZ227">
        <f t="shared" si="179"/>
        <v>-71.838000000000008</v>
      </c>
      <c r="DC227" t="s">
        <v>3</v>
      </c>
      <c r="DD227" t="s">
        <v>22</v>
      </c>
      <c r="DE227" t="s">
        <v>49</v>
      </c>
      <c r="DF227" t="s">
        <v>49</v>
      </c>
      <c r="DG227" t="s">
        <v>49</v>
      </c>
      <c r="DH227" t="s">
        <v>3</v>
      </c>
      <c r="DI227" t="s">
        <v>49</v>
      </c>
      <c r="DJ227" t="s">
        <v>49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36</v>
      </c>
      <c r="DW227" t="s">
        <v>36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293259713</v>
      </c>
      <c r="EF227">
        <v>2</v>
      </c>
      <c r="EG227" t="s">
        <v>27</v>
      </c>
      <c r="EH227">
        <v>27</v>
      </c>
      <c r="EI227" t="s">
        <v>28</v>
      </c>
      <c r="EJ227">
        <v>1</v>
      </c>
      <c r="EK227">
        <v>33002</v>
      </c>
      <c r="EL227" t="s">
        <v>28</v>
      </c>
      <c r="EM227" t="s">
        <v>29</v>
      </c>
      <c r="EO227" t="s">
        <v>50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0.15</v>
      </c>
      <c r="EX227">
        <v>0.08</v>
      </c>
      <c r="EY227">
        <v>0</v>
      </c>
      <c r="FQ227">
        <v>0</v>
      </c>
      <c r="FR227">
        <f t="shared" si="180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211252595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81"/>
        <v>0</v>
      </c>
      <c r="GM227">
        <f t="shared" si="182"/>
        <v>-358.13</v>
      </c>
      <c r="GN227">
        <f t="shared" si="183"/>
        <v>-358.13</v>
      </c>
      <c r="GO227">
        <f t="shared" si="184"/>
        <v>0</v>
      </c>
      <c r="GP227">
        <f t="shared" si="185"/>
        <v>0</v>
      </c>
      <c r="GR227">
        <v>0</v>
      </c>
      <c r="GS227">
        <v>3</v>
      </c>
      <c r="GT227">
        <v>0</v>
      </c>
      <c r="GU227" t="s">
        <v>3</v>
      </c>
      <c r="GV227">
        <f t="shared" si="186"/>
        <v>0</v>
      </c>
      <c r="GW227">
        <v>1</v>
      </c>
      <c r="GX227">
        <f t="shared" si="187"/>
        <v>0</v>
      </c>
      <c r="HA227">
        <v>0</v>
      </c>
      <c r="HB227">
        <v>0</v>
      </c>
      <c r="HC227">
        <f t="shared" si="188"/>
        <v>0</v>
      </c>
      <c r="HE227" t="s">
        <v>3</v>
      </c>
      <c r="HF227" t="s">
        <v>3</v>
      </c>
      <c r="HM227" t="s">
        <v>3</v>
      </c>
      <c r="HN227" t="s">
        <v>31</v>
      </c>
      <c r="HO227" t="s">
        <v>32</v>
      </c>
      <c r="HP227" t="s">
        <v>28</v>
      </c>
      <c r="HQ227" t="s">
        <v>28</v>
      </c>
      <c r="IK227">
        <v>0</v>
      </c>
    </row>
    <row r="228" spans="1:245" x14ac:dyDescent="0.2">
      <c r="A228">
        <v>17</v>
      </c>
      <c r="B228">
        <v>1</v>
      </c>
      <c r="C228">
        <f>ROW(SmtRes!A185)</f>
        <v>185</v>
      </c>
      <c r="D228">
        <f>ROW(EtalonRes!A191)</f>
        <v>191</v>
      </c>
      <c r="E228" t="s">
        <v>227</v>
      </c>
      <c r="F228" t="s">
        <v>18</v>
      </c>
      <c r="G228" t="s">
        <v>19</v>
      </c>
      <c r="H228" t="s">
        <v>20</v>
      </c>
      <c r="I228">
        <f>ROUND(35/1000,7)</f>
        <v>3.5000000000000003E-2</v>
      </c>
      <c r="J228">
        <v>0</v>
      </c>
      <c r="K228">
        <f>ROUND(35/1000,7)</f>
        <v>3.5000000000000003E-2</v>
      </c>
      <c r="O228">
        <f t="shared" si="168"/>
        <v>3385.11</v>
      </c>
      <c r="P228">
        <f>SUMIF(SmtRes!AQ173:'SmtRes'!AQ185,"=1",SmtRes!DF173:'SmtRes'!DF185)</f>
        <v>0</v>
      </c>
      <c r="Q228">
        <f>SUMIF(SmtRes!AQ173:'SmtRes'!AQ185,"=1",SmtRes!DG173:'SmtRes'!DG185)</f>
        <v>603.87000000000012</v>
      </c>
      <c r="R228">
        <f>SUMIF(SmtRes!AQ173:'SmtRes'!AQ185,"=1",SmtRes!DH173:'SmtRes'!DH185)</f>
        <v>631.05999999999995</v>
      </c>
      <c r="S228">
        <f>SUMIF(SmtRes!AQ173:'SmtRes'!AQ185,"=1",SmtRes!DI173:'SmtRes'!DI185)</f>
        <v>2150.1799999999998</v>
      </c>
      <c r="T228">
        <f t="shared" si="169"/>
        <v>0</v>
      </c>
      <c r="U228">
        <f>SUMIF(SmtRes!AQ173:'SmtRes'!AQ185,"=1",SmtRes!CV173:'SmtRes'!CV185)</f>
        <v>4.5942959999999999</v>
      </c>
      <c r="V228">
        <f>SUMIF(SmtRes!AQ173:'SmtRes'!AQ185,"=1",SmtRes!CW173:'SmtRes'!CW185)</f>
        <v>1.3067249999999999</v>
      </c>
      <c r="W228">
        <f t="shared" si="170"/>
        <v>0</v>
      </c>
      <c r="X228">
        <f t="shared" si="171"/>
        <v>2864.68</v>
      </c>
      <c r="Y228">
        <f t="shared" si="171"/>
        <v>1418.43</v>
      </c>
      <c r="AA228">
        <v>312661732</v>
      </c>
      <c r="AB228">
        <f t="shared" si="172"/>
        <v>75612.748584000001</v>
      </c>
      <c r="AC228">
        <f>ROUND((0),6)</f>
        <v>0</v>
      </c>
      <c r="AD228">
        <f>ROUND((((SUM(SmtRes!BR173:'SmtRes'!BR185))-(SUM(SmtRes!BS173:'SmtRes'!BS185)))+AE228),6)</f>
        <v>14178.647849999999</v>
      </c>
      <c r="AE228">
        <f>ROUND((SUM(SmtRes!BS173:'SmtRes'!BS185)),6)</f>
        <v>18029.973300000001</v>
      </c>
      <c r="AF228">
        <f>ROUND((SUM(SmtRes!BT173:'SmtRes'!BT185)),6)</f>
        <v>61434.100734</v>
      </c>
      <c r="AG228">
        <f t="shared" si="173"/>
        <v>0</v>
      </c>
      <c r="AH228">
        <f>(SUM(SmtRes!BU173:'SmtRes'!BU185))</f>
        <v>131.26560000000001</v>
      </c>
      <c r="AI228">
        <f>(SUM(SmtRes!BV173:'SmtRes'!BV185))</f>
        <v>37.334999999999994</v>
      </c>
      <c r="AJ228">
        <f t="shared" si="174"/>
        <v>0</v>
      </c>
      <c r="AK228">
        <v>65989.878400000001</v>
      </c>
      <c r="AL228">
        <v>0</v>
      </c>
      <c r="AM228">
        <v>9452.4318999999996</v>
      </c>
      <c r="AN228">
        <v>12019.9822</v>
      </c>
      <c r="AO228">
        <v>44517.464300000007</v>
      </c>
      <c r="AP228">
        <v>0</v>
      </c>
      <c r="AQ228">
        <v>95.12</v>
      </c>
      <c r="AR228">
        <v>24.889999999999997</v>
      </c>
      <c r="AS228">
        <v>0</v>
      </c>
      <c r="AT228">
        <v>103</v>
      </c>
      <c r="AU228">
        <v>51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21</v>
      </c>
      <c r="BM228">
        <v>33001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658</v>
      </c>
      <c r="CO228">
        <v>0</v>
      </c>
      <c r="CP228">
        <f t="shared" si="175"/>
        <v>3385.11</v>
      </c>
      <c r="CQ228">
        <f>SUMIF(SmtRes!AQ173:'SmtRes'!AQ185,"=1",SmtRes!AA173:'SmtRes'!AA185)</f>
        <v>0</v>
      </c>
      <c r="CR228">
        <f>SUMIF(SmtRes!AQ173:'SmtRes'!AQ185,"=1",SmtRes!AB173:'SmtRes'!AB185)</f>
        <v>2629.4300000000003</v>
      </c>
      <c r="CS228">
        <f>SUMIF(SmtRes!AQ173:'SmtRes'!AQ185,"=1",SmtRes!AC173:'SmtRes'!AC185)</f>
        <v>2076</v>
      </c>
      <c r="CT228">
        <f>SUMIF(SmtRes!AQ173:'SmtRes'!AQ185,"=1",SmtRes!AD173:'SmtRes'!AD185)</f>
        <v>1840.5700000000002</v>
      </c>
      <c r="CU228">
        <f t="shared" si="176"/>
        <v>0</v>
      </c>
      <c r="CV228">
        <f>SUMIF(SmtRes!AQ173:'SmtRes'!AQ185,"=1",SmtRes!BU173:'SmtRes'!BU185)</f>
        <v>131.26560000000001</v>
      </c>
      <c r="CW228">
        <f>SUMIF(SmtRes!AQ173:'SmtRes'!AQ185,"=1",SmtRes!BV173:'SmtRes'!BV185)</f>
        <v>37.334999999999994</v>
      </c>
      <c r="CX228">
        <f t="shared" si="177"/>
        <v>0</v>
      </c>
      <c r="CY228">
        <f t="shared" si="178"/>
        <v>2864.6771999999996</v>
      </c>
      <c r="CZ228">
        <f t="shared" si="179"/>
        <v>1418.4323999999999</v>
      </c>
      <c r="DC228" t="s">
        <v>3</v>
      </c>
      <c r="DD228" t="s">
        <v>22</v>
      </c>
      <c r="DE228" t="s">
        <v>23</v>
      </c>
      <c r="DF228" t="s">
        <v>23</v>
      </c>
      <c r="DG228" t="s">
        <v>24</v>
      </c>
      <c r="DH228" t="s">
        <v>3</v>
      </c>
      <c r="DI228" t="s">
        <v>24</v>
      </c>
      <c r="DJ228" t="s">
        <v>23</v>
      </c>
      <c r="DK228" t="s">
        <v>3</v>
      </c>
      <c r="DL228" t="s">
        <v>3</v>
      </c>
      <c r="DM228" t="s">
        <v>25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293259405</v>
      </c>
      <c r="EF228">
        <v>2</v>
      </c>
      <c r="EG228" t="s">
        <v>27</v>
      </c>
      <c r="EH228">
        <v>27</v>
      </c>
      <c r="EI228" t="s">
        <v>28</v>
      </c>
      <c r="EJ228">
        <v>1</v>
      </c>
      <c r="EK228">
        <v>33001</v>
      </c>
      <c r="EL228" t="s">
        <v>28</v>
      </c>
      <c r="EM228" t="s">
        <v>29</v>
      </c>
      <c r="EO228" t="s">
        <v>30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95.12</v>
      </c>
      <c r="EX228">
        <v>24.89</v>
      </c>
      <c r="EY228">
        <v>0</v>
      </c>
      <c r="FQ228">
        <v>0</v>
      </c>
      <c r="FR228">
        <f t="shared" si="180"/>
        <v>0</v>
      </c>
      <c r="FS228">
        <v>0</v>
      </c>
      <c r="FX228">
        <v>103</v>
      </c>
      <c r="FY228">
        <v>51</v>
      </c>
      <c r="GA228" t="s">
        <v>3</v>
      </c>
      <c r="GD228">
        <v>1</v>
      </c>
      <c r="GF228">
        <v>-1333402074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181"/>
        <v>0</v>
      </c>
      <c r="GM228">
        <f t="shared" si="182"/>
        <v>7668.22</v>
      </c>
      <c r="GN228">
        <f t="shared" si="183"/>
        <v>7668.22</v>
      </c>
      <c r="GO228">
        <f t="shared" si="184"/>
        <v>0</v>
      </c>
      <c r="GP228">
        <f t="shared" si="185"/>
        <v>0</v>
      </c>
      <c r="GR228">
        <v>0</v>
      </c>
      <c r="GS228">
        <v>3</v>
      </c>
      <c r="GT228">
        <v>0</v>
      </c>
      <c r="GU228" t="s">
        <v>3</v>
      </c>
      <c r="GV228">
        <f t="shared" si="186"/>
        <v>0</v>
      </c>
      <c r="GW228">
        <v>1</v>
      </c>
      <c r="GX228">
        <f t="shared" si="187"/>
        <v>0</v>
      </c>
      <c r="HA228">
        <v>0</v>
      </c>
      <c r="HB228">
        <v>0</v>
      </c>
      <c r="HC228">
        <f t="shared" si="188"/>
        <v>0</v>
      </c>
      <c r="HE228" t="s">
        <v>3</v>
      </c>
      <c r="HF228" t="s">
        <v>3</v>
      </c>
      <c r="HM228" t="s">
        <v>3</v>
      </c>
      <c r="HN228" t="s">
        <v>31</v>
      </c>
      <c r="HO228" t="s">
        <v>32</v>
      </c>
      <c r="HP228" t="s">
        <v>28</v>
      </c>
      <c r="HQ228" t="s">
        <v>28</v>
      </c>
      <c r="IK228">
        <v>0</v>
      </c>
    </row>
    <row r="229" spans="1:245" x14ac:dyDescent="0.2">
      <c r="A229">
        <v>18</v>
      </c>
      <c r="B229">
        <v>1</v>
      </c>
      <c r="C229">
        <v>183</v>
      </c>
      <c r="E229" t="s">
        <v>228</v>
      </c>
      <c r="F229" t="s">
        <v>34</v>
      </c>
      <c r="G229" t="s">
        <v>35</v>
      </c>
      <c r="H229" t="s">
        <v>36</v>
      </c>
      <c r="I229">
        <f>I228*J229</f>
        <v>0</v>
      </c>
      <c r="J229">
        <v>0</v>
      </c>
      <c r="K229">
        <v>0</v>
      </c>
      <c r="O229">
        <f t="shared" si="168"/>
        <v>0</v>
      </c>
      <c r="P229">
        <f>ROUND(CQ229*I229,2)</f>
        <v>0</v>
      </c>
      <c r="Q229">
        <f>ROUND(CR229*I229,2)</f>
        <v>0</v>
      </c>
      <c r="R229">
        <f>ROUND(CS229*I229,2)</f>
        <v>0</v>
      </c>
      <c r="S229">
        <f>ROUND(CT229*I229,2)</f>
        <v>0</v>
      </c>
      <c r="T229">
        <f t="shared" si="169"/>
        <v>0</v>
      </c>
      <c r="U229">
        <f>ROUND(CV229*I229,7)</f>
        <v>0</v>
      </c>
      <c r="V229">
        <f>ROUND(CW229*I229,7)</f>
        <v>0</v>
      </c>
      <c r="W229">
        <f t="shared" si="170"/>
        <v>0</v>
      </c>
      <c r="X229">
        <f t="shared" si="171"/>
        <v>0</v>
      </c>
      <c r="Y229">
        <f t="shared" si="171"/>
        <v>0</v>
      </c>
      <c r="AA229">
        <v>312661732</v>
      </c>
      <c r="AB229">
        <f t="shared" si="172"/>
        <v>0</v>
      </c>
      <c r="AC229">
        <f>ROUND((ES229),6)</f>
        <v>0</v>
      </c>
      <c r="AD229">
        <f>ROUND((((ET229)-(EU229))+AE229),6)</f>
        <v>0</v>
      </c>
      <c r="AE229">
        <f t="shared" ref="AE229:AF231" si="189">ROUND((EU229),6)</f>
        <v>0</v>
      </c>
      <c r="AF229">
        <f t="shared" si="189"/>
        <v>0</v>
      </c>
      <c r="AG229">
        <f t="shared" si="173"/>
        <v>0</v>
      </c>
      <c r="AH229">
        <f t="shared" ref="AH229:AI231" si="190">(EW229)</f>
        <v>0</v>
      </c>
      <c r="AI229">
        <f t="shared" si="190"/>
        <v>0</v>
      </c>
      <c r="AJ229">
        <f t="shared" si="174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103</v>
      </c>
      <c r="AU229">
        <v>60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33001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659</v>
      </c>
      <c r="CO229">
        <v>0</v>
      </c>
      <c r="CP229">
        <f t="shared" si="175"/>
        <v>0</v>
      </c>
      <c r="CQ229">
        <f>ROUND(AL229*BC229,2)</f>
        <v>0</v>
      </c>
      <c r="CR229">
        <f>ROUND(AM229*BB229,2)</f>
        <v>0</v>
      </c>
      <c r="CS229">
        <f>ROUND(AN229*BS229,2)</f>
        <v>0</v>
      </c>
      <c r="CT229">
        <f>ROUND(AO229*BA229,2)</f>
        <v>0</v>
      </c>
      <c r="CU229">
        <f t="shared" si="176"/>
        <v>0</v>
      </c>
      <c r="CV229">
        <f t="shared" ref="CV229:CW231" si="191">AH229</f>
        <v>0</v>
      </c>
      <c r="CW229">
        <f t="shared" si="191"/>
        <v>0</v>
      </c>
      <c r="CX229">
        <f t="shared" si="177"/>
        <v>0</v>
      </c>
      <c r="CY229">
        <f t="shared" si="178"/>
        <v>0</v>
      </c>
      <c r="CZ229">
        <f t="shared" si="179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36</v>
      </c>
      <c r="DW229" t="s">
        <v>36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293259405</v>
      </c>
      <c r="EF229">
        <v>2</v>
      </c>
      <c r="EG229" t="s">
        <v>27</v>
      </c>
      <c r="EH229">
        <v>27</v>
      </c>
      <c r="EI229" t="s">
        <v>28</v>
      </c>
      <c r="EJ229">
        <v>1</v>
      </c>
      <c r="EK229">
        <v>33001</v>
      </c>
      <c r="EL229" t="s">
        <v>28</v>
      </c>
      <c r="EM229" t="s">
        <v>29</v>
      </c>
      <c r="EO229" t="s">
        <v>37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180"/>
        <v>0</v>
      </c>
      <c r="FS229">
        <v>0</v>
      </c>
      <c r="FX229">
        <v>103</v>
      </c>
      <c r="FY229">
        <v>60</v>
      </c>
      <c r="GA229" t="s">
        <v>3</v>
      </c>
      <c r="GD229">
        <v>1</v>
      </c>
      <c r="GF229">
        <v>864875641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81"/>
        <v>0</v>
      </c>
      <c r="GM229">
        <f t="shared" si="182"/>
        <v>0</v>
      </c>
      <c r="GN229">
        <f t="shared" si="183"/>
        <v>0</v>
      </c>
      <c r="GO229">
        <f t="shared" si="184"/>
        <v>0</v>
      </c>
      <c r="GP229">
        <f t="shared" si="185"/>
        <v>0</v>
      </c>
      <c r="GR229">
        <v>0</v>
      </c>
      <c r="GS229">
        <v>3</v>
      </c>
      <c r="GT229">
        <v>0</v>
      </c>
      <c r="GU229" t="s">
        <v>3</v>
      </c>
      <c r="GV229">
        <f t="shared" si="186"/>
        <v>0</v>
      </c>
      <c r="GW229">
        <v>1</v>
      </c>
      <c r="GX229">
        <f t="shared" si="187"/>
        <v>0</v>
      </c>
      <c r="HA229">
        <v>0</v>
      </c>
      <c r="HB229">
        <v>0</v>
      </c>
      <c r="HC229">
        <f t="shared" si="188"/>
        <v>0</v>
      </c>
      <c r="HE229" t="s">
        <v>3</v>
      </c>
      <c r="HF229" t="s">
        <v>3</v>
      </c>
      <c r="HM229" t="s">
        <v>48</v>
      </c>
      <c r="HN229" t="s">
        <v>31</v>
      </c>
      <c r="HO229" t="s">
        <v>32</v>
      </c>
      <c r="HP229" t="s">
        <v>28</v>
      </c>
      <c r="HQ229" t="s">
        <v>28</v>
      </c>
      <c r="IK229">
        <v>0</v>
      </c>
    </row>
    <row r="230" spans="1:245" x14ac:dyDescent="0.2">
      <c r="A230">
        <v>18</v>
      </c>
      <c r="B230">
        <v>1</v>
      </c>
      <c r="C230">
        <v>184</v>
      </c>
      <c r="E230" t="s">
        <v>229</v>
      </c>
      <c r="F230" t="s">
        <v>39</v>
      </c>
      <c r="G230" t="s">
        <v>40</v>
      </c>
      <c r="H230" t="s">
        <v>36</v>
      </c>
      <c r="I230">
        <f>I228*J230</f>
        <v>0</v>
      </c>
      <c r="J230">
        <v>0</v>
      </c>
      <c r="K230">
        <v>0</v>
      </c>
      <c r="O230">
        <f t="shared" si="168"/>
        <v>0</v>
      </c>
      <c r="P230">
        <f>ROUND(CQ230*I230,2)</f>
        <v>0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169"/>
        <v>0</v>
      </c>
      <c r="U230">
        <f>ROUND(CV230*I230,7)</f>
        <v>0</v>
      </c>
      <c r="V230">
        <f>ROUND(CW230*I230,7)</f>
        <v>0</v>
      </c>
      <c r="W230">
        <f t="shared" si="170"/>
        <v>0</v>
      </c>
      <c r="X230">
        <f t="shared" si="171"/>
        <v>0</v>
      </c>
      <c r="Y230">
        <f t="shared" si="171"/>
        <v>0</v>
      </c>
      <c r="AA230">
        <v>312661732</v>
      </c>
      <c r="AB230">
        <f t="shared" si="172"/>
        <v>0</v>
      </c>
      <c r="AC230">
        <f>ROUND((ES230),6)</f>
        <v>0</v>
      </c>
      <c r="AD230">
        <f>ROUND((((ET230)-(EU230))+AE230),6)</f>
        <v>0</v>
      </c>
      <c r="AE230">
        <f t="shared" si="189"/>
        <v>0</v>
      </c>
      <c r="AF230">
        <f t="shared" si="189"/>
        <v>0</v>
      </c>
      <c r="AG230">
        <f t="shared" si="173"/>
        <v>0</v>
      </c>
      <c r="AH230">
        <f t="shared" si="190"/>
        <v>0</v>
      </c>
      <c r="AI230">
        <f t="shared" si="190"/>
        <v>0</v>
      </c>
      <c r="AJ230">
        <f t="shared" si="174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659</v>
      </c>
      <c r="CO230">
        <v>0</v>
      </c>
      <c r="CP230">
        <f t="shared" si="175"/>
        <v>0</v>
      </c>
      <c r="CQ230">
        <f>ROUND(AL230*BC230,2)</f>
        <v>0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si="176"/>
        <v>0</v>
      </c>
      <c r="CV230">
        <f t="shared" si="191"/>
        <v>0</v>
      </c>
      <c r="CW230">
        <f t="shared" si="191"/>
        <v>0</v>
      </c>
      <c r="CX230">
        <f t="shared" si="177"/>
        <v>0</v>
      </c>
      <c r="CY230">
        <f t="shared" si="178"/>
        <v>0</v>
      </c>
      <c r="CZ230">
        <f t="shared" si="179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36</v>
      </c>
      <c r="DW230" t="s">
        <v>36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27</v>
      </c>
      <c r="EH230">
        <v>27</v>
      </c>
      <c r="EI230" t="s">
        <v>28</v>
      </c>
      <c r="EJ230">
        <v>1</v>
      </c>
      <c r="EK230">
        <v>33001</v>
      </c>
      <c r="EL230" t="s">
        <v>28</v>
      </c>
      <c r="EM230" t="s">
        <v>29</v>
      </c>
      <c r="EO230" t="s">
        <v>37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80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-1890832814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81"/>
        <v>0</v>
      </c>
      <c r="GM230">
        <f t="shared" si="182"/>
        <v>0</v>
      </c>
      <c r="GN230">
        <f t="shared" si="183"/>
        <v>0</v>
      </c>
      <c r="GO230">
        <f t="shared" si="184"/>
        <v>0</v>
      </c>
      <c r="GP230">
        <f t="shared" si="185"/>
        <v>0</v>
      </c>
      <c r="GR230">
        <v>0</v>
      </c>
      <c r="GS230">
        <v>3</v>
      </c>
      <c r="GT230">
        <v>0</v>
      </c>
      <c r="GU230" t="s">
        <v>3</v>
      </c>
      <c r="GV230">
        <f t="shared" si="186"/>
        <v>0</v>
      </c>
      <c r="GW230">
        <v>1</v>
      </c>
      <c r="GX230">
        <f t="shared" si="187"/>
        <v>0</v>
      </c>
      <c r="HA230">
        <v>0</v>
      </c>
      <c r="HB230">
        <v>0</v>
      </c>
      <c r="HC230">
        <f t="shared" si="188"/>
        <v>0</v>
      </c>
      <c r="HE230" t="s">
        <v>3</v>
      </c>
      <c r="HF230" t="s">
        <v>3</v>
      </c>
      <c r="HM230" t="s">
        <v>48</v>
      </c>
      <c r="HN230" t="s">
        <v>31</v>
      </c>
      <c r="HO230" t="s">
        <v>32</v>
      </c>
      <c r="HP230" t="s">
        <v>28</v>
      </c>
      <c r="HQ230" t="s">
        <v>28</v>
      </c>
      <c r="IK230">
        <v>0</v>
      </c>
    </row>
    <row r="231" spans="1:245" x14ac:dyDescent="0.2">
      <c r="A231">
        <v>18</v>
      </c>
      <c r="B231">
        <v>1</v>
      </c>
      <c r="C231">
        <v>185</v>
      </c>
      <c r="E231" t="s">
        <v>230</v>
      </c>
      <c r="F231" t="s">
        <v>42</v>
      </c>
      <c r="G231" t="s">
        <v>43</v>
      </c>
      <c r="H231" t="s">
        <v>20</v>
      </c>
      <c r="I231">
        <f>I228*J231</f>
        <v>0</v>
      </c>
      <c r="J231">
        <v>0</v>
      </c>
      <c r="K231">
        <v>0</v>
      </c>
      <c r="O231">
        <f t="shared" si="168"/>
        <v>0</v>
      </c>
      <c r="P231">
        <f>ROUND(CQ231*I231,2)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69"/>
        <v>0</v>
      </c>
      <c r="U231">
        <f>ROUND(CV231*I231,7)</f>
        <v>0</v>
      </c>
      <c r="V231">
        <f>ROUND(CW231*I231,7)</f>
        <v>0</v>
      </c>
      <c r="W231">
        <f t="shared" si="170"/>
        <v>0</v>
      </c>
      <c r="X231">
        <f t="shared" si="171"/>
        <v>0</v>
      </c>
      <c r="Y231">
        <f t="shared" si="171"/>
        <v>0</v>
      </c>
      <c r="AA231">
        <v>312661732</v>
      </c>
      <c r="AB231">
        <f t="shared" si="172"/>
        <v>0</v>
      </c>
      <c r="AC231">
        <f>ROUND((ES231),6)</f>
        <v>0</v>
      </c>
      <c r="AD231">
        <f>ROUND((((ET231)-(EU231))+AE231),6)</f>
        <v>0</v>
      </c>
      <c r="AE231">
        <f t="shared" si="189"/>
        <v>0</v>
      </c>
      <c r="AF231">
        <f t="shared" si="189"/>
        <v>0</v>
      </c>
      <c r="AG231">
        <f t="shared" si="173"/>
        <v>0</v>
      </c>
      <c r="AH231">
        <f t="shared" si="190"/>
        <v>0</v>
      </c>
      <c r="AI231">
        <f t="shared" si="190"/>
        <v>0</v>
      </c>
      <c r="AJ231">
        <f t="shared" si="174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103</v>
      </c>
      <c r="AU231">
        <v>60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33001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103</v>
      </c>
      <c r="CA231">
        <v>60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659</v>
      </c>
      <c r="CO231">
        <v>0</v>
      </c>
      <c r="CP231">
        <f t="shared" si="175"/>
        <v>0</v>
      </c>
      <c r="CQ231">
        <f>ROUND(AL231*BC231,2)</f>
        <v>0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176"/>
        <v>0</v>
      </c>
      <c r="CV231">
        <f t="shared" si="191"/>
        <v>0</v>
      </c>
      <c r="CW231">
        <f t="shared" si="191"/>
        <v>0</v>
      </c>
      <c r="CX231">
        <f t="shared" si="177"/>
        <v>0</v>
      </c>
      <c r="CY231">
        <f t="shared" si="178"/>
        <v>0</v>
      </c>
      <c r="CZ231">
        <f t="shared" si="17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26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293259405</v>
      </c>
      <c r="EF231">
        <v>2</v>
      </c>
      <c r="EG231" t="s">
        <v>27</v>
      </c>
      <c r="EH231">
        <v>27</v>
      </c>
      <c r="EI231" t="s">
        <v>28</v>
      </c>
      <c r="EJ231">
        <v>1</v>
      </c>
      <c r="EK231">
        <v>33001</v>
      </c>
      <c r="EL231" t="s">
        <v>28</v>
      </c>
      <c r="EM231" t="s">
        <v>29</v>
      </c>
      <c r="EO231" t="s">
        <v>37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180"/>
        <v>0</v>
      </c>
      <c r="FS231">
        <v>0</v>
      </c>
      <c r="FX231">
        <v>103</v>
      </c>
      <c r="FY231">
        <v>60</v>
      </c>
      <c r="GA231" t="s">
        <v>3</v>
      </c>
      <c r="GD231">
        <v>1</v>
      </c>
      <c r="GF231">
        <v>164804165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81"/>
        <v>0</v>
      </c>
      <c r="GM231">
        <f t="shared" si="182"/>
        <v>0</v>
      </c>
      <c r="GN231">
        <f t="shared" si="183"/>
        <v>0</v>
      </c>
      <c r="GO231">
        <f t="shared" si="184"/>
        <v>0</v>
      </c>
      <c r="GP231">
        <f t="shared" si="185"/>
        <v>0</v>
      </c>
      <c r="GR231">
        <v>0</v>
      </c>
      <c r="GS231">
        <v>3</v>
      </c>
      <c r="GT231">
        <v>0</v>
      </c>
      <c r="GU231" t="s">
        <v>3</v>
      </c>
      <c r="GV231">
        <f t="shared" si="186"/>
        <v>0</v>
      </c>
      <c r="GW231">
        <v>1</v>
      </c>
      <c r="GX231">
        <f t="shared" si="187"/>
        <v>0</v>
      </c>
      <c r="HA231">
        <v>0</v>
      </c>
      <c r="HB231">
        <v>0</v>
      </c>
      <c r="HC231">
        <f t="shared" si="188"/>
        <v>0</v>
      </c>
      <c r="HE231" t="s">
        <v>3</v>
      </c>
      <c r="HF231" t="s">
        <v>3</v>
      </c>
      <c r="HM231" t="s">
        <v>48</v>
      </c>
      <c r="HN231" t="s">
        <v>31</v>
      </c>
      <c r="HO231" t="s">
        <v>32</v>
      </c>
      <c r="HP231" t="s">
        <v>28</v>
      </c>
      <c r="HQ231" t="s">
        <v>28</v>
      </c>
      <c r="IK231">
        <v>0</v>
      </c>
    </row>
    <row r="233" spans="1:245" x14ac:dyDescent="0.2">
      <c r="A233" s="2">
        <v>51</v>
      </c>
      <c r="B233" s="2">
        <f>B221</f>
        <v>1</v>
      </c>
      <c r="C233" s="2">
        <f>A221</f>
        <v>4</v>
      </c>
      <c r="D233" s="2">
        <f>ROW(A221)</f>
        <v>221</v>
      </c>
      <c r="E233" s="2"/>
      <c r="F233" s="2" t="str">
        <f>IF(F221&lt;&gt;"",F221,"")</f>
        <v>Новый раздел</v>
      </c>
      <c r="G233" s="2" t="str">
        <f>IF(G221&lt;&gt;"",G221,"")</f>
        <v>Подвеска существующего провода (снятие и устройство при замене опор)</v>
      </c>
      <c r="H233" s="2">
        <v>0</v>
      </c>
      <c r="I233" s="2"/>
      <c r="J233" s="2"/>
      <c r="K233" s="2"/>
      <c r="L233" s="2"/>
      <c r="M233" s="2"/>
      <c r="N233" s="2"/>
      <c r="O233" s="2">
        <f t="shared" ref="O233:T233" si="192">ROUND(AB233,2)</f>
        <v>4153.07</v>
      </c>
      <c r="P233" s="2">
        <f t="shared" si="192"/>
        <v>0</v>
      </c>
      <c r="Q233" s="2">
        <f t="shared" si="192"/>
        <v>740.1</v>
      </c>
      <c r="R233" s="2">
        <f t="shared" si="192"/>
        <v>774.44</v>
      </c>
      <c r="S233" s="2">
        <f t="shared" si="192"/>
        <v>2638.53</v>
      </c>
      <c r="T233" s="2">
        <f t="shared" si="192"/>
        <v>0</v>
      </c>
      <c r="U233" s="2">
        <f>AH233</f>
        <v>5.7582959999999996</v>
      </c>
      <c r="V233" s="2">
        <f>AI233</f>
        <v>1.606725</v>
      </c>
      <c r="W233" s="2">
        <f>ROUND(AJ233,2)</f>
        <v>0</v>
      </c>
      <c r="X233" s="2">
        <f>ROUND(AK233,2)</f>
        <v>3515.37</v>
      </c>
      <c r="Y233" s="2">
        <f>ROUND(AL233,2)</f>
        <v>1797.46</v>
      </c>
      <c r="Z233" s="2"/>
      <c r="AA233" s="2"/>
      <c r="AB233" s="2">
        <f>ROUND(SUMIF(AA225:AA231,"=312661732",O225:O231),2)</f>
        <v>4153.07</v>
      </c>
      <c r="AC233" s="2">
        <f>ROUND(SUMIF(AA225:AA231,"=312661732",P225:P231),2)</f>
        <v>0</v>
      </c>
      <c r="AD233" s="2">
        <f>ROUND(SUMIF(AA225:AA231,"=312661732",Q225:Q231),2)</f>
        <v>740.1</v>
      </c>
      <c r="AE233" s="2">
        <f>ROUND(SUMIF(AA225:AA231,"=312661732",R225:R231),2)</f>
        <v>774.44</v>
      </c>
      <c r="AF233" s="2">
        <f>ROUND(SUMIF(AA225:AA231,"=312661732",S225:S231),2)</f>
        <v>2638.53</v>
      </c>
      <c r="AG233" s="2">
        <f>ROUND(SUMIF(AA225:AA231,"=312661732",T225:T231),2)</f>
        <v>0</v>
      </c>
      <c r="AH233" s="2">
        <f>SUMIF(AA225:AA231,"=312661732",U225:U231)</f>
        <v>5.7582959999999996</v>
      </c>
      <c r="AI233" s="2">
        <f>SUMIF(AA225:AA231,"=312661732",V225:V231)</f>
        <v>1.606725</v>
      </c>
      <c r="AJ233" s="2">
        <f>ROUND(SUMIF(AA225:AA231,"=312661732",W225:W231),2)</f>
        <v>0</v>
      </c>
      <c r="AK233" s="2">
        <f>ROUND(SUMIF(AA225:AA231,"=312661732",X225:X231),2)</f>
        <v>3515.37</v>
      </c>
      <c r="AL233" s="2">
        <f>ROUND(SUMIF(AA225:AA231,"=312661732",Y225:Y231),2)</f>
        <v>1797.46</v>
      </c>
      <c r="AM233" s="2"/>
      <c r="AN233" s="2"/>
      <c r="AO233" s="2">
        <f t="shared" ref="AO233:BD233" si="193">ROUND(BX233,2)</f>
        <v>0</v>
      </c>
      <c r="AP233" s="2">
        <f t="shared" si="193"/>
        <v>0</v>
      </c>
      <c r="AQ233" s="2">
        <f t="shared" si="193"/>
        <v>0</v>
      </c>
      <c r="AR233" s="2">
        <f t="shared" si="193"/>
        <v>9465.9</v>
      </c>
      <c r="AS233" s="2">
        <f t="shared" si="193"/>
        <v>9465.9</v>
      </c>
      <c r="AT233" s="2">
        <f t="shared" si="193"/>
        <v>0</v>
      </c>
      <c r="AU233" s="2">
        <f t="shared" si="193"/>
        <v>0</v>
      </c>
      <c r="AV233" s="2">
        <f t="shared" si="193"/>
        <v>0</v>
      </c>
      <c r="AW233" s="2">
        <f t="shared" si="193"/>
        <v>0</v>
      </c>
      <c r="AX233" s="2">
        <f t="shared" si="193"/>
        <v>0</v>
      </c>
      <c r="AY233" s="2">
        <f t="shared" si="193"/>
        <v>0</v>
      </c>
      <c r="AZ233" s="2">
        <f t="shared" si="193"/>
        <v>0</v>
      </c>
      <c r="BA233" s="2">
        <f t="shared" si="193"/>
        <v>0</v>
      </c>
      <c r="BB233" s="2">
        <f t="shared" si="193"/>
        <v>0</v>
      </c>
      <c r="BC233" s="2">
        <f t="shared" si="193"/>
        <v>0</v>
      </c>
      <c r="BD233" s="2">
        <f t="shared" si="193"/>
        <v>0</v>
      </c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>
        <f>ROUND(SUMIF(AA225:AA231,"=312661732",FQ225:FQ231),2)</f>
        <v>0</v>
      </c>
      <c r="BY233" s="2">
        <f>ROUND(SUMIF(AA225:AA231,"=312661732",FR225:FR231),2)</f>
        <v>0</v>
      </c>
      <c r="BZ233" s="2">
        <f>ROUND(SUMIF(AA225:AA231,"=312661732",GL225:GL231),2)</f>
        <v>0</v>
      </c>
      <c r="CA233" s="2">
        <f>ROUND(SUMIF(AA225:AA231,"=312661732",GM225:GM231),2)</f>
        <v>9465.9</v>
      </c>
      <c r="CB233" s="2">
        <f>ROUND(SUMIF(AA225:AA231,"=312661732",GN225:GN231),2)</f>
        <v>9465.9</v>
      </c>
      <c r="CC233" s="2">
        <f>ROUND(SUMIF(AA225:AA231,"=312661732",GO225:GO231),2)</f>
        <v>0</v>
      </c>
      <c r="CD233" s="2">
        <f>ROUND(SUMIF(AA225:AA231,"=312661732",GP225:GP231),2)</f>
        <v>0</v>
      </c>
      <c r="CE233" s="2">
        <f>AC233-BX233</f>
        <v>0</v>
      </c>
      <c r="CF233" s="2">
        <f>AC233-BY233</f>
        <v>0</v>
      </c>
      <c r="CG233" s="2">
        <f>BX233-BZ233</f>
        <v>0</v>
      </c>
      <c r="CH233" s="2">
        <f>AC233-BX233-BY233+BZ233</f>
        <v>0</v>
      </c>
      <c r="CI233" s="2">
        <f>BY233-BZ233</f>
        <v>0</v>
      </c>
      <c r="CJ233" s="2">
        <f>ROUND(SUMIF(AA225:AA231,"=312661732",GX225:GX231),2)</f>
        <v>0</v>
      </c>
      <c r="CK233" s="2">
        <f>ROUND(SUMIF(AA225:AA231,"=312661732",GY225:GY231),2)</f>
        <v>0</v>
      </c>
      <c r="CL233" s="2">
        <f>ROUND(SUMIF(AA225:AA231,"=312661732",GZ225:GZ231),2)</f>
        <v>0</v>
      </c>
      <c r="CM233" s="2">
        <f>ROUND(SUMIF(AA225:AA231,"=312661732",HD225:HD231),2)</f>
        <v>0</v>
      </c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>
        <v>0</v>
      </c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201</v>
      </c>
      <c r="F235" s="4">
        <f>ROUND(Source!O233,O235)</f>
        <v>4153.07</v>
      </c>
      <c r="G235" s="4" t="s">
        <v>57</v>
      </c>
      <c r="H235" s="4" t="s">
        <v>58</v>
      </c>
      <c r="I235" s="4"/>
      <c r="J235" s="4"/>
      <c r="K235" s="4">
        <v>201</v>
      </c>
      <c r="L235" s="4">
        <v>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4153.07</v>
      </c>
      <c r="X235" s="4">
        <v>1</v>
      </c>
      <c r="Y235" s="4">
        <v>4153.07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202</v>
      </c>
      <c r="F236" s="4">
        <f>ROUND(Source!P233,O236)</f>
        <v>0</v>
      </c>
      <c r="G236" s="4" t="s">
        <v>59</v>
      </c>
      <c r="H236" s="4" t="s">
        <v>60</v>
      </c>
      <c r="I236" s="4"/>
      <c r="J236" s="4"/>
      <c r="K236" s="4">
        <v>202</v>
      </c>
      <c r="L236" s="4">
        <v>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222</v>
      </c>
      <c r="F237" s="4">
        <f>ROUND(Source!AO233,O237)</f>
        <v>0</v>
      </c>
      <c r="G237" s="4" t="s">
        <v>61</v>
      </c>
      <c r="H237" s="4" t="s">
        <v>62</v>
      </c>
      <c r="I237" s="4"/>
      <c r="J237" s="4"/>
      <c r="K237" s="4">
        <v>222</v>
      </c>
      <c r="L237" s="4">
        <v>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225</v>
      </c>
      <c r="F238" s="4">
        <f>ROUND(Source!AV233,O238)</f>
        <v>0</v>
      </c>
      <c r="G238" s="4" t="s">
        <v>63</v>
      </c>
      <c r="H238" s="4" t="s">
        <v>64</v>
      </c>
      <c r="I238" s="4"/>
      <c r="J238" s="4"/>
      <c r="K238" s="4">
        <v>225</v>
      </c>
      <c r="L238" s="4">
        <v>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226</v>
      </c>
      <c r="F239" s="4">
        <f>ROUND(Source!AW233,O239)</f>
        <v>0</v>
      </c>
      <c r="G239" s="4" t="s">
        <v>65</v>
      </c>
      <c r="H239" s="4" t="s">
        <v>66</v>
      </c>
      <c r="I239" s="4"/>
      <c r="J239" s="4"/>
      <c r="K239" s="4">
        <v>226</v>
      </c>
      <c r="L239" s="4">
        <v>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227</v>
      </c>
      <c r="F240" s="4">
        <f>ROUND(Source!AX233,O240)</f>
        <v>0</v>
      </c>
      <c r="G240" s="4" t="s">
        <v>67</v>
      </c>
      <c r="H240" s="4" t="s">
        <v>68</v>
      </c>
      <c r="I240" s="4"/>
      <c r="J240" s="4"/>
      <c r="K240" s="4">
        <v>227</v>
      </c>
      <c r="L240" s="4">
        <v>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228</v>
      </c>
      <c r="F241" s="4">
        <f>ROUND(Source!AY233,O241)</f>
        <v>0</v>
      </c>
      <c r="G241" s="4" t="s">
        <v>69</v>
      </c>
      <c r="H241" s="4" t="s">
        <v>70</v>
      </c>
      <c r="I241" s="4"/>
      <c r="J241" s="4"/>
      <c r="K241" s="4">
        <v>228</v>
      </c>
      <c r="L241" s="4">
        <v>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216</v>
      </c>
      <c r="F242" s="4">
        <f>ROUND(Source!AP233,O242)</f>
        <v>0</v>
      </c>
      <c r="G242" s="4" t="s">
        <v>71</v>
      </c>
      <c r="H242" s="4" t="s">
        <v>72</v>
      </c>
      <c r="I242" s="4"/>
      <c r="J242" s="4"/>
      <c r="K242" s="4">
        <v>216</v>
      </c>
      <c r="L242" s="4">
        <v>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223</v>
      </c>
      <c r="F243" s="4">
        <f>ROUND(Source!AQ233,O243)</f>
        <v>0</v>
      </c>
      <c r="G243" s="4" t="s">
        <v>73</v>
      </c>
      <c r="H243" s="4" t="s">
        <v>74</v>
      </c>
      <c r="I243" s="4"/>
      <c r="J243" s="4"/>
      <c r="K243" s="4">
        <v>223</v>
      </c>
      <c r="L243" s="4">
        <v>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229</v>
      </c>
      <c r="F244" s="4">
        <f>ROUND(Source!AZ233,O244)</f>
        <v>0</v>
      </c>
      <c r="G244" s="4" t="s">
        <v>75</v>
      </c>
      <c r="H244" s="4" t="s">
        <v>76</v>
      </c>
      <c r="I244" s="4"/>
      <c r="J244" s="4"/>
      <c r="K244" s="4">
        <v>229</v>
      </c>
      <c r="L244" s="4">
        <v>10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203</v>
      </c>
      <c r="F245" s="4">
        <f>ROUND(Source!Q233,O245)</f>
        <v>740.1</v>
      </c>
      <c r="G245" s="4" t="s">
        <v>77</v>
      </c>
      <c r="H245" s="4" t="s">
        <v>78</v>
      </c>
      <c r="I245" s="4"/>
      <c r="J245" s="4"/>
      <c r="K245" s="4">
        <v>203</v>
      </c>
      <c r="L245" s="4">
        <v>11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740.10000000000014</v>
      </c>
      <c r="X245" s="4">
        <v>1</v>
      </c>
      <c r="Y245" s="4">
        <v>740.10000000000014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231</v>
      </c>
      <c r="F246" s="4">
        <f>ROUND(Source!BB233,O246)</f>
        <v>0</v>
      </c>
      <c r="G246" s="4" t="s">
        <v>79</v>
      </c>
      <c r="H246" s="4" t="s">
        <v>80</v>
      </c>
      <c r="I246" s="4"/>
      <c r="J246" s="4"/>
      <c r="K246" s="4">
        <v>231</v>
      </c>
      <c r="L246" s="4">
        <v>12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204</v>
      </c>
      <c r="F247" s="4">
        <f>ROUND(Source!R233,O247)</f>
        <v>774.44</v>
      </c>
      <c r="G247" s="4" t="s">
        <v>81</v>
      </c>
      <c r="H247" s="4" t="s">
        <v>82</v>
      </c>
      <c r="I247" s="4"/>
      <c r="J247" s="4"/>
      <c r="K247" s="4">
        <v>204</v>
      </c>
      <c r="L247" s="4">
        <v>13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774.43999999999994</v>
      </c>
      <c r="X247" s="4">
        <v>1</v>
      </c>
      <c r="Y247" s="4">
        <v>774.43999999999994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205</v>
      </c>
      <c r="F248" s="4">
        <f>ROUND(Source!S233,O248)</f>
        <v>2638.53</v>
      </c>
      <c r="G248" s="4" t="s">
        <v>83</v>
      </c>
      <c r="H248" s="4" t="s">
        <v>84</v>
      </c>
      <c r="I248" s="4"/>
      <c r="J248" s="4"/>
      <c r="K248" s="4">
        <v>205</v>
      </c>
      <c r="L248" s="4">
        <v>14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2638.5299999999997</v>
      </c>
      <c r="X248" s="4">
        <v>1</v>
      </c>
      <c r="Y248" s="4">
        <v>2638.5299999999997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232</v>
      </c>
      <c r="F249" s="4">
        <f>ROUND(Source!BC233,O249)</f>
        <v>0</v>
      </c>
      <c r="G249" s="4" t="s">
        <v>85</v>
      </c>
      <c r="H249" s="4" t="s">
        <v>86</v>
      </c>
      <c r="I249" s="4"/>
      <c r="J249" s="4"/>
      <c r="K249" s="4">
        <v>232</v>
      </c>
      <c r="L249" s="4">
        <v>15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214</v>
      </c>
      <c r="F250" s="4">
        <f>ROUND(Source!AS233,O250)</f>
        <v>9465.9</v>
      </c>
      <c r="G250" s="4" t="s">
        <v>87</v>
      </c>
      <c r="H250" s="4" t="s">
        <v>88</v>
      </c>
      <c r="I250" s="4"/>
      <c r="J250" s="4"/>
      <c r="K250" s="4">
        <v>214</v>
      </c>
      <c r="L250" s="4">
        <v>16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9465.9</v>
      </c>
      <c r="X250" s="4">
        <v>1</v>
      </c>
      <c r="Y250" s="4">
        <v>9465.9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215</v>
      </c>
      <c r="F251" s="4">
        <f>ROUND(Source!AT233,O251)</f>
        <v>0</v>
      </c>
      <c r="G251" s="4" t="s">
        <v>89</v>
      </c>
      <c r="H251" s="4" t="s">
        <v>90</v>
      </c>
      <c r="I251" s="4"/>
      <c r="J251" s="4"/>
      <c r="K251" s="4">
        <v>215</v>
      </c>
      <c r="L251" s="4">
        <v>17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217</v>
      </c>
      <c r="F252" s="4">
        <f>ROUND(Source!AU233,O252)</f>
        <v>0</v>
      </c>
      <c r="G252" s="4" t="s">
        <v>91</v>
      </c>
      <c r="H252" s="4" t="s">
        <v>92</v>
      </c>
      <c r="I252" s="4"/>
      <c r="J252" s="4"/>
      <c r="K252" s="4">
        <v>217</v>
      </c>
      <c r="L252" s="4">
        <v>18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230</v>
      </c>
      <c r="F253" s="4">
        <f>ROUND(Source!BA233,O253)</f>
        <v>0</v>
      </c>
      <c r="G253" s="4" t="s">
        <v>93</v>
      </c>
      <c r="H253" s="4" t="s">
        <v>94</v>
      </c>
      <c r="I253" s="4"/>
      <c r="J253" s="4"/>
      <c r="K253" s="4">
        <v>230</v>
      </c>
      <c r="L253" s="4">
        <v>19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206</v>
      </c>
      <c r="F254" s="4">
        <f>ROUND(Source!T233,O254)</f>
        <v>0</v>
      </c>
      <c r="G254" s="4" t="s">
        <v>95</v>
      </c>
      <c r="H254" s="4" t="s">
        <v>96</v>
      </c>
      <c r="I254" s="4"/>
      <c r="J254" s="4"/>
      <c r="K254" s="4">
        <v>206</v>
      </c>
      <c r="L254" s="4">
        <v>20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207</v>
      </c>
      <c r="F255" s="4">
        <f>ROUND(Source!U233,O255)</f>
        <v>5.7582959999999996</v>
      </c>
      <c r="G255" s="4" t="s">
        <v>97</v>
      </c>
      <c r="H255" s="4" t="s">
        <v>98</v>
      </c>
      <c r="I255" s="4"/>
      <c r="J255" s="4"/>
      <c r="K255" s="4">
        <v>207</v>
      </c>
      <c r="L255" s="4">
        <v>21</v>
      </c>
      <c r="M255" s="4">
        <v>3</v>
      </c>
      <c r="N255" s="4" t="s">
        <v>3</v>
      </c>
      <c r="O255" s="4">
        <v>7</v>
      </c>
      <c r="P255" s="4"/>
      <c r="Q255" s="4"/>
      <c r="R255" s="4"/>
      <c r="S255" s="4"/>
      <c r="T255" s="4"/>
      <c r="U255" s="4"/>
      <c r="V255" s="4"/>
      <c r="W255" s="4">
        <v>5.7582959999999996</v>
      </c>
      <c r="X255" s="4">
        <v>1</v>
      </c>
      <c r="Y255" s="4">
        <v>5.7582959999999996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208</v>
      </c>
      <c r="F256" s="4">
        <f>ROUND(Source!V233,O256)</f>
        <v>1.606725</v>
      </c>
      <c r="G256" s="4" t="s">
        <v>99</v>
      </c>
      <c r="H256" s="4" t="s">
        <v>100</v>
      </c>
      <c r="I256" s="4"/>
      <c r="J256" s="4"/>
      <c r="K256" s="4">
        <v>208</v>
      </c>
      <c r="L256" s="4">
        <v>22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1.606725</v>
      </c>
      <c r="X256" s="4">
        <v>1</v>
      </c>
      <c r="Y256" s="4">
        <v>1.606725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209</v>
      </c>
      <c r="F257" s="4">
        <f>ROUND(Source!W233,O257)</f>
        <v>0</v>
      </c>
      <c r="G257" s="4" t="s">
        <v>101</v>
      </c>
      <c r="H257" s="4" t="s">
        <v>102</v>
      </c>
      <c r="I257" s="4"/>
      <c r="J257" s="4"/>
      <c r="K257" s="4">
        <v>209</v>
      </c>
      <c r="L257" s="4">
        <v>23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233</v>
      </c>
      <c r="F258" s="4">
        <f>ROUND(Source!BD233,O258)</f>
        <v>0</v>
      </c>
      <c r="G258" s="4" t="s">
        <v>103</v>
      </c>
      <c r="H258" s="4" t="s">
        <v>104</v>
      </c>
      <c r="I258" s="4"/>
      <c r="J258" s="4"/>
      <c r="K258" s="4">
        <v>233</v>
      </c>
      <c r="L258" s="4">
        <v>24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210</v>
      </c>
      <c r="F259" s="4">
        <f>ROUND(Source!X233,O259)</f>
        <v>3515.37</v>
      </c>
      <c r="G259" s="4" t="s">
        <v>105</v>
      </c>
      <c r="H259" s="4" t="s">
        <v>106</v>
      </c>
      <c r="I259" s="4"/>
      <c r="J259" s="4"/>
      <c r="K259" s="4">
        <v>210</v>
      </c>
      <c r="L259" s="4">
        <v>25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3515.37</v>
      </c>
      <c r="X259" s="4">
        <v>1</v>
      </c>
      <c r="Y259" s="4">
        <v>3515.37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211</v>
      </c>
      <c r="F260" s="4">
        <f>ROUND(Source!Y233,O260)</f>
        <v>1797.46</v>
      </c>
      <c r="G260" s="4" t="s">
        <v>107</v>
      </c>
      <c r="H260" s="4" t="s">
        <v>108</v>
      </c>
      <c r="I260" s="4"/>
      <c r="J260" s="4"/>
      <c r="K260" s="4">
        <v>211</v>
      </c>
      <c r="L260" s="4">
        <v>26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1797.46</v>
      </c>
      <c r="X260" s="4">
        <v>1</v>
      </c>
      <c r="Y260" s="4">
        <v>1797.46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224</v>
      </c>
      <c r="F261" s="4">
        <f>ROUND(Source!AR233,O261)</f>
        <v>9465.9</v>
      </c>
      <c r="G261" s="4" t="s">
        <v>109</v>
      </c>
      <c r="H261" s="4" t="s">
        <v>110</v>
      </c>
      <c r="I261" s="4"/>
      <c r="J261" s="4"/>
      <c r="K261" s="4">
        <v>224</v>
      </c>
      <c r="L261" s="4">
        <v>27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9465.9</v>
      </c>
      <c r="X261" s="4">
        <v>1</v>
      </c>
      <c r="Y261" s="4">
        <v>9465.9</v>
      </c>
      <c r="Z261" s="4"/>
      <c r="AA261" s="4"/>
      <c r="AB261" s="4"/>
    </row>
    <row r="263" spans="1:245" x14ac:dyDescent="0.2">
      <c r="A263" s="1">
        <v>4</v>
      </c>
      <c r="B263" s="1">
        <v>1</v>
      </c>
      <c r="C263" s="1"/>
      <c r="D263" s="1">
        <f>ROW(A272)</f>
        <v>272</v>
      </c>
      <c r="E263" s="1"/>
      <c r="F263" s="1" t="s">
        <v>15</v>
      </c>
      <c r="G263" s="1" t="s">
        <v>231</v>
      </c>
      <c r="H263" s="1" t="s">
        <v>3</v>
      </c>
      <c r="I263" s="1">
        <v>0</v>
      </c>
      <c r="J263" s="1"/>
      <c r="K263" s="1">
        <v>0</v>
      </c>
      <c r="L263" s="1"/>
      <c r="M263" s="1" t="s">
        <v>3</v>
      </c>
      <c r="N263" s="1"/>
      <c r="O263" s="1"/>
      <c r="P263" s="1"/>
      <c r="Q263" s="1"/>
      <c r="R263" s="1"/>
      <c r="S263" s="1">
        <v>0</v>
      </c>
      <c r="T263" s="1"/>
      <c r="U263" s="1" t="s">
        <v>3</v>
      </c>
      <c r="V263" s="1">
        <v>0</v>
      </c>
      <c r="W263" s="1"/>
      <c r="X263" s="1"/>
      <c r="Y263" s="1"/>
      <c r="Z263" s="1"/>
      <c r="AA263" s="1"/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/>
      <c r="AI263" s="1"/>
      <c r="AJ263" s="1"/>
      <c r="AK263" s="1"/>
      <c r="AL263" s="1"/>
      <c r="AM263" s="1"/>
      <c r="AN263" s="1"/>
      <c r="AO263" s="1"/>
      <c r="AP263" s="1" t="s">
        <v>3</v>
      </c>
      <c r="AQ263" s="1" t="s">
        <v>3</v>
      </c>
      <c r="AR263" s="1" t="s">
        <v>3</v>
      </c>
      <c r="AS263" s="1"/>
      <c r="AT263" s="1"/>
      <c r="AU263" s="1"/>
      <c r="AV263" s="1"/>
      <c r="AW263" s="1"/>
      <c r="AX263" s="1"/>
      <c r="AY263" s="1"/>
      <c r="AZ263" s="1" t="s">
        <v>3</v>
      </c>
      <c r="BA263" s="1"/>
      <c r="BB263" s="1" t="s">
        <v>3</v>
      </c>
      <c r="BC263" s="1" t="s">
        <v>3</v>
      </c>
      <c r="BD263" s="1" t="s">
        <v>3</v>
      </c>
      <c r="BE263" s="1" t="s">
        <v>3</v>
      </c>
      <c r="BF263" s="1" t="s">
        <v>3</v>
      </c>
      <c r="BG263" s="1" t="s">
        <v>3</v>
      </c>
      <c r="BH263" s="1" t="s">
        <v>3</v>
      </c>
      <c r="BI263" s="1" t="s">
        <v>3</v>
      </c>
      <c r="BJ263" s="1" t="s">
        <v>3</v>
      </c>
      <c r="BK263" s="1" t="s">
        <v>3</v>
      </c>
      <c r="BL263" s="1" t="s">
        <v>3</v>
      </c>
      <c r="BM263" s="1" t="s">
        <v>3</v>
      </c>
      <c r="BN263" s="1" t="s">
        <v>3</v>
      </c>
      <c r="BO263" s="1" t="s">
        <v>3</v>
      </c>
      <c r="BP263" s="1" t="s">
        <v>3</v>
      </c>
      <c r="BQ263" s="1"/>
      <c r="BR263" s="1"/>
      <c r="BS263" s="1"/>
      <c r="BT263" s="1"/>
      <c r="BU263" s="1"/>
      <c r="BV263" s="1"/>
      <c r="BW263" s="1"/>
      <c r="BX263" s="1">
        <v>0</v>
      </c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>
        <v>0</v>
      </c>
    </row>
    <row r="265" spans="1:245" x14ac:dyDescent="0.2">
      <c r="A265" s="2">
        <v>52</v>
      </c>
      <c r="B265" s="2">
        <f t="shared" ref="B265:G265" si="194">B272</f>
        <v>1</v>
      </c>
      <c r="C265" s="2">
        <f t="shared" si="194"/>
        <v>4</v>
      </c>
      <c r="D265" s="2">
        <f t="shared" si="194"/>
        <v>263</v>
      </c>
      <c r="E265" s="2">
        <f t="shared" si="194"/>
        <v>0</v>
      </c>
      <c r="F265" s="2" t="str">
        <f t="shared" si="194"/>
        <v>Новый раздел</v>
      </c>
      <c r="G265" s="2" t="str">
        <f t="shared" si="194"/>
        <v>Подвеска ответвлений к ж/домам</v>
      </c>
      <c r="H265" s="2"/>
      <c r="I265" s="2"/>
      <c r="J265" s="2"/>
      <c r="K265" s="2"/>
      <c r="L265" s="2"/>
      <c r="M265" s="2"/>
      <c r="N265" s="2"/>
      <c r="O265" s="2">
        <f t="shared" ref="O265:AT265" si="195">O272</f>
        <v>2347.84</v>
      </c>
      <c r="P265" s="2">
        <f t="shared" si="195"/>
        <v>0</v>
      </c>
      <c r="Q265" s="2">
        <f t="shared" si="195"/>
        <v>193.64</v>
      </c>
      <c r="R265" s="2">
        <f t="shared" si="195"/>
        <v>183.54</v>
      </c>
      <c r="S265" s="2">
        <f t="shared" si="195"/>
        <v>1970.66</v>
      </c>
      <c r="T265" s="2">
        <f t="shared" si="195"/>
        <v>0</v>
      </c>
      <c r="U265" s="2">
        <f t="shared" si="195"/>
        <v>4.5120000000000005</v>
      </c>
      <c r="V265" s="2">
        <f t="shared" si="195"/>
        <v>0.38400000000000001</v>
      </c>
      <c r="W265" s="2">
        <f t="shared" si="195"/>
        <v>0</v>
      </c>
      <c r="X265" s="2">
        <f t="shared" si="195"/>
        <v>2218.84</v>
      </c>
      <c r="Y265" s="2">
        <f t="shared" si="195"/>
        <v>1292.52</v>
      </c>
      <c r="Z265" s="2">
        <f t="shared" si="195"/>
        <v>0</v>
      </c>
      <c r="AA265" s="2">
        <f t="shared" si="195"/>
        <v>0</v>
      </c>
      <c r="AB265" s="2">
        <f t="shared" si="195"/>
        <v>2347.84</v>
      </c>
      <c r="AC265" s="2">
        <f t="shared" si="195"/>
        <v>0</v>
      </c>
      <c r="AD265" s="2">
        <f t="shared" si="195"/>
        <v>193.64</v>
      </c>
      <c r="AE265" s="2">
        <f t="shared" si="195"/>
        <v>183.54</v>
      </c>
      <c r="AF265" s="2">
        <f t="shared" si="195"/>
        <v>1970.66</v>
      </c>
      <c r="AG265" s="2">
        <f t="shared" si="195"/>
        <v>0</v>
      </c>
      <c r="AH265" s="2">
        <f t="shared" si="195"/>
        <v>4.5120000000000005</v>
      </c>
      <c r="AI265" s="2">
        <f t="shared" si="195"/>
        <v>0.38400000000000001</v>
      </c>
      <c r="AJ265" s="2">
        <f t="shared" si="195"/>
        <v>0</v>
      </c>
      <c r="AK265" s="2">
        <f t="shared" si="195"/>
        <v>2218.84</v>
      </c>
      <c r="AL265" s="2">
        <f t="shared" si="195"/>
        <v>1292.52</v>
      </c>
      <c r="AM265" s="2">
        <f t="shared" si="195"/>
        <v>0</v>
      </c>
      <c r="AN265" s="2">
        <f t="shared" si="195"/>
        <v>0</v>
      </c>
      <c r="AO265" s="2">
        <f t="shared" si="195"/>
        <v>0</v>
      </c>
      <c r="AP265" s="2">
        <f t="shared" si="195"/>
        <v>0</v>
      </c>
      <c r="AQ265" s="2">
        <f t="shared" si="195"/>
        <v>0</v>
      </c>
      <c r="AR265" s="2">
        <f t="shared" si="195"/>
        <v>5859.2</v>
      </c>
      <c r="AS265" s="2">
        <f t="shared" si="195"/>
        <v>5859.2</v>
      </c>
      <c r="AT265" s="2">
        <f t="shared" si="195"/>
        <v>0</v>
      </c>
      <c r="AU265" s="2">
        <f t="shared" ref="AU265:BZ265" si="196">AU272</f>
        <v>0</v>
      </c>
      <c r="AV265" s="2">
        <f t="shared" si="196"/>
        <v>0</v>
      </c>
      <c r="AW265" s="2">
        <f t="shared" si="196"/>
        <v>0</v>
      </c>
      <c r="AX265" s="2">
        <f t="shared" si="196"/>
        <v>0</v>
      </c>
      <c r="AY265" s="2">
        <f t="shared" si="196"/>
        <v>0</v>
      </c>
      <c r="AZ265" s="2">
        <f t="shared" si="196"/>
        <v>0</v>
      </c>
      <c r="BA265" s="2">
        <f t="shared" si="196"/>
        <v>0</v>
      </c>
      <c r="BB265" s="2">
        <f t="shared" si="196"/>
        <v>0</v>
      </c>
      <c r="BC265" s="2">
        <f t="shared" si="196"/>
        <v>0</v>
      </c>
      <c r="BD265" s="2">
        <f t="shared" si="196"/>
        <v>0</v>
      </c>
      <c r="BE265" s="2">
        <f t="shared" si="196"/>
        <v>0</v>
      </c>
      <c r="BF265" s="2">
        <f t="shared" si="196"/>
        <v>0</v>
      </c>
      <c r="BG265" s="2">
        <f t="shared" si="196"/>
        <v>0</v>
      </c>
      <c r="BH265" s="2">
        <f t="shared" si="196"/>
        <v>0</v>
      </c>
      <c r="BI265" s="2">
        <f t="shared" si="196"/>
        <v>0</v>
      </c>
      <c r="BJ265" s="2">
        <f t="shared" si="196"/>
        <v>0</v>
      </c>
      <c r="BK265" s="2">
        <f t="shared" si="196"/>
        <v>0</v>
      </c>
      <c r="BL265" s="2">
        <f t="shared" si="196"/>
        <v>0</v>
      </c>
      <c r="BM265" s="2">
        <f t="shared" si="196"/>
        <v>0</v>
      </c>
      <c r="BN265" s="2">
        <f t="shared" si="196"/>
        <v>0</v>
      </c>
      <c r="BO265" s="2">
        <f t="shared" si="196"/>
        <v>0</v>
      </c>
      <c r="BP265" s="2">
        <f t="shared" si="196"/>
        <v>0</v>
      </c>
      <c r="BQ265" s="2">
        <f t="shared" si="196"/>
        <v>0</v>
      </c>
      <c r="BR265" s="2">
        <f t="shared" si="196"/>
        <v>0</v>
      </c>
      <c r="BS265" s="2">
        <f t="shared" si="196"/>
        <v>0</v>
      </c>
      <c r="BT265" s="2">
        <f t="shared" si="196"/>
        <v>0</v>
      </c>
      <c r="BU265" s="2">
        <f t="shared" si="196"/>
        <v>0</v>
      </c>
      <c r="BV265" s="2">
        <f t="shared" si="196"/>
        <v>0</v>
      </c>
      <c r="BW265" s="2">
        <f t="shared" si="196"/>
        <v>0</v>
      </c>
      <c r="BX265" s="2">
        <f t="shared" si="196"/>
        <v>0</v>
      </c>
      <c r="BY265" s="2">
        <f t="shared" si="196"/>
        <v>0</v>
      </c>
      <c r="BZ265" s="2">
        <f t="shared" si="196"/>
        <v>0</v>
      </c>
      <c r="CA265" s="2">
        <f t="shared" ref="CA265:DF265" si="197">CA272</f>
        <v>5859.2</v>
      </c>
      <c r="CB265" s="2">
        <f t="shared" si="197"/>
        <v>5859.2</v>
      </c>
      <c r="CC265" s="2">
        <f t="shared" si="197"/>
        <v>0</v>
      </c>
      <c r="CD265" s="2">
        <f t="shared" si="197"/>
        <v>0</v>
      </c>
      <c r="CE265" s="2">
        <f t="shared" si="197"/>
        <v>0</v>
      </c>
      <c r="CF265" s="2">
        <f t="shared" si="197"/>
        <v>0</v>
      </c>
      <c r="CG265" s="2">
        <f t="shared" si="197"/>
        <v>0</v>
      </c>
      <c r="CH265" s="2">
        <f t="shared" si="197"/>
        <v>0</v>
      </c>
      <c r="CI265" s="2">
        <f t="shared" si="197"/>
        <v>0</v>
      </c>
      <c r="CJ265" s="2">
        <f t="shared" si="197"/>
        <v>0</v>
      </c>
      <c r="CK265" s="2">
        <f t="shared" si="197"/>
        <v>0</v>
      </c>
      <c r="CL265" s="2">
        <f t="shared" si="197"/>
        <v>0</v>
      </c>
      <c r="CM265" s="2">
        <f t="shared" si="197"/>
        <v>0</v>
      </c>
      <c r="CN265" s="2">
        <f t="shared" si="197"/>
        <v>0</v>
      </c>
      <c r="CO265" s="2">
        <f t="shared" si="197"/>
        <v>0</v>
      </c>
      <c r="CP265" s="2">
        <f t="shared" si="197"/>
        <v>0</v>
      </c>
      <c r="CQ265" s="2">
        <f t="shared" si="197"/>
        <v>0</v>
      </c>
      <c r="CR265" s="2">
        <f t="shared" si="197"/>
        <v>0</v>
      </c>
      <c r="CS265" s="2">
        <f t="shared" si="197"/>
        <v>0</v>
      </c>
      <c r="CT265" s="2">
        <f t="shared" si="197"/>
        <v>0</v>
      </c>
      <c r="CU265" s="2">
        <f t="shared" si="197"/>
        <v>0</v>
      </c>
      <c r="CV265" s="2">
        <f t="shared" si="197"/>
        <v>0</v>
      </c>
      <c r="CW265" s="2">
        <f t="shared" si="197"/>
        <v>0</v>
      </c>
      <c r="CX265" s="2">
        <f t="shared" si="197"/>
        <v>0</v>
      </c>
      <c r="CY265" s="2">
        <f t="shared" si="197"/>
        <v>0</v>
      </c>
      <c r="CZ265" s="2">
        <f t="shared" si="197"/>
        <v>0</v>
      </c>
      <c r="DA265" s="2">
        <f t="shared" si="197"/>
        <v>0</v>
      </c>
      <c r="DB265" s="2">
        <f t="shared" si="197"/>
        <v>0</v>
      </c>
      <c r="DC265" s="2">
        <f t="shared" si="197"/>
        <v>0</v>
      </c>
      <c r="DD265" s="2">
        <f t="shared" si="197"/>
        <v>0</v>
      </c>
      <c r="DE265" s="2">
        <f t="shared" si="197"/>
        <v>0</v>
      </c>
      <c r="DF265" s="2">
        <f t="shared" si="197"/>
        <v>0</v>
      </c>
      <c r="DG265" s="3">
        <f t="shared" ref="DG265:EL265" si="198">DG272</f>
        <v>0</v>
      </c>
      <c r="DH265" s="3">
        <f t="shared" si="198"/>
        <v>0</v>
      </c>
      <c r="DI265" s="3">
        <f t="shared" si="198"/>
        <v>0</v>
      </c>
      <c r="DJ265" s="3">
        <f t="shared" si="198"/>
        <v>0</v>
      </c>
      <c r="DK265" s="3">
        <f t="shared" si="198"/>
        <v>0</v>
      </c>
      <c r="DL265" s="3">
        <f t="shared" si="198"/>
        <v>0</v>
      </c>
      <c r="DM265" s="3">
        <f t="shared" si="198"/>
        <v>0</v>
      </c>
      <c r="DN265" s="3">
        <f t="shared" si="198"/>
        <v>0</v>
      </c>
      <c r="DO265" s="3">
        <f t="shared" si="198"/>
        <v>0</v>
      </c>
      <c r="DP265" s="3">
        <f t="shared" si="198"/>
        <v>0</v>
      </c>
      <c r="DQ265" s="3">
        <f t="shared" si="198"/>
        <v>0</v>
      </c>
      <c r="DR265" s="3">
        <f t="shared" si="198"/>
        <v>0</v>
      </c>
      <c r="DS265" s="3">
        <f t="shared" si="198"/>
        <v>0</v>
      </c>
      <c r="DT265" s="3">
        <f t="shared" si="198"/>
        <v>0</v>
      </c>
      <c r="DU265" s="3">
        <f t="shared" si="198"/>
        <v>0</v>
      </c>
      <c r="DV265" s="3">
        <f t="shared" si="198"/>
        <v>0</v>
      </c>
      <c r="DW265" s="3">
        <f t="shared" si="198"/>
        <v>0</v>
      </c>
      <c r="DX265" s="3">
        <f t="shared" si="198"/>
        <v>0</v>
      </c>
      <c r="DY265" s="3">
        <f t="shared" si="198"/>
        <v>0</v>
      </c>
      <c r="DZ265" s="3">
        <f t="shared" si="198"/>
        <v>0</v>
      </c>
      <c r="EA265" s="3">
        <f t="shared" si="198"/>
        <v>0</v>
      </c>
      <c r="EB265" s="3">
        <f t="shared" si="198"/>
        <v>0</v>
      </c>
      <c r="EC265" s="3">
        <f t="shared" si="198"/>
        <v>0</v>
      </c>
      <c r="ED265" s="3">
        <f t="shared" si="198"/>
        <v>0</v>
      </c>
      <c r="EE265" s="3">
        <f t="shared" si="198"/>
        <v>0</v>
      </c>
      <c r="EF265" s="3">
        <f t="shared" si="198"/>
        <v>0</v>
      </c>
      <c r="EG265" s="3">
        <f t="shared" si="198"/>
        <v>0</v>
      </c>
      <c r="EH265" s="3">
        <f t="shared" si="198"/>
        <v>0</v>
      </c>
      <c r="EI265" s="3">
        <f t="shared" si="198"/>
        <v>0</v>
      </c>
      <c r="EJ265" s="3">
        <f t="shared" si="198"/>
        <v>0</v>
      </c>
      <c r="EK265" s="3">
        <f t="shared" si="198"/>
        <v>0</v>
      </c>
      <c r="EL265" s="3">
        <f t="shared" si="198"/>
        <v>0</v>
      </c>
      <c r="EM265" s="3">
        <f t="shared" ref="EM265:FR265" si="199">EM272</f>
        <v>0</v>
      </c>
      <c r="EN265" s="3">
        <f t="shared" si="199"/>
        <v>0</v>
      </c>
      <c r="EO265" s="3">
        <f t="shared" si="199"/>
        <v>0</v>
      </c>
      <c r="EP265" s="3">
        <f t="shared" si="199"/>
        <v>0</v>
      </c>
      <c r="EQ265" s="3">
        <f t="shared" si="199"/>
        <v>0</v>
      </c>
      <c r="ER265" s="3">
        <f t="shared" si="199"/>
        <v>0</v>
      </c>
      <c r="ES265" s="3">
        <f t="shared" si="199"/>
        <v>0</v>
      </c>
      <c r="ET265" s="3">
        <f t="shared" si="199"/>
        <v>0</v>
      </c>
      <c r="EU265" s="3">
        <f t="shared" si="199"/>
        <v>0</v>
      </c>
      <c r="EV265" s="3">
        <f t="shared" si="199"/>
        <v>0</v>
      </c>
      <c r="EW265" s="3">
        <f t="shared" si="199"/>
        <v>0</v>
      </c>
      <c r="EX265" s="3">
        <f t="shared" si="199"/>
        <v>0</v>
      </c>
      <c r="EY265" s="3">
        <f t="shared" si="199"/>
        <v>0</v>
      </c>
      <c r="EZ265" s="3">
        <f t="shared" si="199"/>
        <v>0</v>
      </c>
      <c r="FA265" s="3">
        <f t="shared" si="199"/>
        <v>0</v>
      </c>
      <c r="FB265" s="3">
        <f t="shared" si="199"/>
        <v>0</v>
      </c>
      <c r="FC265" s="3">
        <f t="shared" si="199"/>
        <v>0</v>
      </c>
      <c r="FD265" s="3">
        <f t="shared" si="199"/>
        <v>0</v>
      </c>
      <c r="FE265" s="3">
        <f t="shared" si="199"/>
        <v>0</v>
      </c>
      <c r="FF265" s="3">
        <f t="shared" si="199"/>
        <v>0</v>
      </c>
      <c r="FG265" s="3">
        <f t="shared" si="199"/>
        <v>0</v>
      </c>
      <c r="FH265" s="3">
        <f t="shared" si="199"/>
        <v>0</v>
      </c>
      <c r="FI265" s="3">
        <f t="shared" si="199"/>
        <v>0</v>
      </c>
      <c r="FJ265" s="3">
        <f t="shared" si="199"/>
        <v>0</v>
      </c>
      <c r="FK265" s="3">
        <f t="shared" si="199"/>
        <v>0</v>
      </c>
      <c r="FL265" s="3">
        <f t="shared" si="199"/>
        <v>0</v>
      </c>
      <c r="FM265" s="3">
        <f t="shared" si="199"/>
        <v>0</v>
      </c>
      <c r="FN265" s="3">
        <f t="shared" si="199"/>
        <v>0</v>
      </c>
      <c r="FO265" s="3">
        <f t="shared" si="199"/>
        <v>0</v>
      </c>
      <c r="FP265" s="3">
        <f t="shared" si="199"/>
        <v>0</v>
      </c>
      <c r="FQ265" s="3">
        <f t="shared" si="199"/>
        <v>0</v>
      </c>
      <c r="FR265" s="3">
        <f t="shared" si="199"/>
        <v>0</v>
      </c>
      <c r="FS265" s="3">
        <f t="shared" ref="FS265:GX265" si="200">FS272</f>
        <v>0</v>
      </c>
      <c r="FT265" s="3">
        <f t="shared" si="200"/>
        <v>0</v>
      </c>
      <c r="FU265" s="3">
        <f t="shared" si="200"/>
        <v>0</v>
      </c>
      <c r="FV265" s="3">
        <f t="shared" si="200"/>
        <v>0</v>
      </c>
      <c r="FW265" s="3">
        <f t="shared" si="200"/>
        <v>0</v>
      </c>
      <c r="FX265" s="3">
        <f t="shared" si="200"/>
        <v>0</v>
      </c>
      <c r="FY265" s="3">
        <f t="shared" si="200"/>
        <v>0</v>
      </c>
      <c r="FZ265" s="3">
        <f t="shared" si="200"/>
        <v>0</v>
      </c>
      <c r="GA265" s="3">
        <f t="shared" si="200"/>
        <v>0</v>
      </c>
      <c r="GB265" s="3">
        <f t="shared" si="200"/>
        <v>0</v>
      </c>
      <c r="GC265" s="3">
        <f t="shared" si="200"/>
        <v>0</v>
      </c>
      <c r="GD265" s="3">
        <f t="shared" si="200"/>
        <v>0</v>
      </c>
      <c r="GE265" s="3">
        <f t="shared" si="200"/>
        <v>0</v>
      </c>
      <c r="GF265" s="3">
        <f t="shared" si="200"/>
        <v>0</v>
      </c>
      <c r="GG265" s="3">
        <f t="shared" si="200"/>
        <v>0</v>
      </c>
      <c r="GH265" s="3">
        <f t="shared" si="200"/>
        <v>0</v>
      </c>
      <c r="GI265" s="3">
        <f t="shared" si="200"/>
        <v>0</v>
      </c>
      <c r="GJ265" s="3">
        <f t="shared" si="200"/>
        <v>0</v>
      </c>
      <c r="GK265" s="3">
        <f t="shared" si="200"/>
        <v>0</v>
      </c>
      <c r="GL265" s="3">
        <f t="shared" si="200"/>
        <v>0</v>
      </c>
      <c r="GM265" s="3">
        <f t="shared" si="200"/>
        <v>0</v>
      </c>
      <c r="GN265" s="3">
        <f t="shared" si="200"/>
        <v>0</v>
      </c>
      <c r="GO265" s="3">
        <f t="shared" si="200"/>
        <v>0</v>
      </c>
      <c r="GP265" s="3">
        <f t="shared" si="200"/>
        <v>0</v>
      </c>
      <c r="GQ265" s="3">
        <f t="shared" si="200"/>
        <v>0</v>
      </c>
      <c r="GR265" s="3">
        <f t="shared" si="200"/>
        <v>0</v>
      </c>
      <c r="GS265" s="3">
        <f t="shared" si="200"/>
        <v>0</v>
      </c>
      <c r="GT265" s="3">
        <f t="shared" si="200"/>
        <v>0</v>
      </c>
      <c r="GU265" s="3">
        <f t="shared" si="200"/>
        <v>0</v>
      </c>
      <c r="GV265" s="3">
        <f t="shared" si="200"/>
        <v>0</v>
      </c>
      <c r="GW265" s="3">
        <f t="shared" si="200"/>
        <v>0</v>
      </c>
      <c r="GX265" s="3">
        <f t="shared" si="200"/>
        <v>0</v>
      </c>
    </row>
    <row r="267" spans="1:245" x14ac:dyDescent="0.2">
      <c r="A267">
        <v>17</v>
      </c>
      <c r="B267">
        <v>1</v>
      </c>
      <c r="C267">
        <f>ROW(SmtRes!A188)</f>
        <v>188</v>
      </c>
      <c r="D267">
        <f>ROW(EtalonRes!A194)</f>
        <v>194</v>
      </c>
      <c r="E267" t="s">
        <v>232</v>
      </c>
      <c r="F267" t="s">
        <v>233</v>
      </c>
      <c r="G267" t="s">
        <v>234</v>
      </c>
      <c r="H267" t="s">
        <v>115</v>
      </c>
      <c r="I267">
        <v>1</v>
      </c>
      <c r="J267">
        <v>0</v>
      </c>
      <c r="K267">
        <v>1</v>
      </c>
      <c r="O267">
        <f>ROUND(CP267,2)</f>
        <v>334.48</v>
      </c>
      <c r="P267">
        <f>SUMIF(SmtRes!AQ186:'SmtRes'!AQ188,"=1",SmtRes!DF186:'SmtRes'!DF188)</f>
        <v>0</v>
      </c>
      <c r="Q267">
        <f>SUMIF(SmtRes!AQ186:'SmtRes'!AQ188,"=1",SmtRes!DG186:'SmtRes'!DG188)</f>
        <v>19.61</v>
      </c>
      <c r="R267">
        <f>SUMIF(SmtRes!AQ186:'SmtRes'!AQ188,"=1",SmtRes!DH186:'SmtRes'!DH188)</f>
        <v>17.21</v>
      </c>
      <c r="S267">
        <f>SUMIF(SmtRes!AQ186:'SmtRes'!AQ188,"=1",SmtRes!DI186:'SmtRes'!DI188)</f>
        <v>297.66000000000003</v>
      </c>
      <c r="T267">
        <f>ROUND(CU267*I267,2)</f>
        <v>0</v>
      </c>
      <c r="U267">
        <f>SUMIF(SmtRes!AQ186:'SmtRes'!AQ188,"=1",SmtRes!CV186:'SmtRes'!CV188)</f>
        <v>0.73199999999999998</v>
      </c>
      <c r="V267">
        <f>SUMIF(SmtRes!AQ186:'SmtRes'!AQ188,"=1",SmtRes!CW186:'SmtRes'!CW188)</f>
        <v>3.5999999999999997E-2</v>
      </c>
      <c r="W267">
        <f>ROUND(CX267*I267,2)</f>
        <v>0</v>
      </c>
      <c r="X267">
        <f t="shared" ref="X267:Y270" si="201">ROUND(CY267,2)</f>
        <v>324.32</v>
      </c>
      <c r="Y267">
        <f t="shared" si="201"/>
        <v>188.92</v>
      </c>
      <c r="AA267">
        <v>312661732</v>
      </c>
      <c r="AB267">
        <f>ROUND((AC267+AD267+AF267),6)</f>
        <v>317.26967999999999</v>
      </c>
      <c r="AC267">
        <f>ROUND((0),6)</f>
        <v>0</v>
      </c>
      <c r="AD267">
        <f>ROUND((((SUM(SmtRes!BR186:'SmtRes'!BR188))-(SUM(SmtRes!BS186:'SmtRes'!BS188)))+AE267),6)</f>
        <v>19.609200000000001</v>
      </c>
      <c r="AE267">
        <f>ROUND((SUM(SmtRes!BS186:'SmtRes'!BS188)),6)</f>
        <v>17.207280000000001</v>
      </c>
      <c r="AF267">
        <f>ROUND((SUM(SmtRes!BT186:'SmtRes'!BT188)),6)</f>
        <v>297.66048000000001</v>
      </c>
      <c r="AG267">
        <f>ROUND((AP267),6)</f>
        <v>0</v>
      </c>
      <c r="AH267">
        <f>(SUM(SmtRes!BU186:'SmtRes'!BU188))</f>
        <v>0.73199999999999998</v>
      </c>
      <c r="AI267">
        <f>(SUM(SmtRes!BV186:'SmtRes'!BV188))</f>
        <v>3.5999999999999997E-2</v>
      </c>
      <c r="AJ267">
        <f>(AS267)</f>
        <v>0</v>
      </c>
      <c r="AK267">
        <v>278.73079999999999</v>
      </c>
      <c r="AL267">
        <v>0</v>
      </c>
      <c r="AM267">
        <v>16.341000000000001</v>
      </c>
      <c r="AN267">
        <v>14.339399999999999</v>
      </c>
      <c r="AO267">
        <v>248.0504</v>
      </c>
      <c r="AP267">
        <v>0</v>
      </c>
      <c r="AQ267">
        <v>0.61</v>
      </c>
      <c r="AR267">
        <v>0.03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235</v>
      </c>
      <c r="BM267">
        <v>33001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660</v>
      </c>
      <c r="CO267">
        <v>0</v>
      </c>
      <c r="CP267">
        <f>(P267+Q267+S267+R267)</f>
        <v>334.48</v>
      </c>
      <c r="CQ267">
        <f>SUMIF(SmtRes!AQ186:'SmtRes'!AQ188,"=1",SmtRes!AA186:'SmtRes'!AA188)</f>
        <v>0</v>
      </c>
      <c r="CR267">
        <f>SUMIF(SmtRes!AQ186:'SmtRes'!AQ188,"=1",SmtRes!AB186:'SmtRes'!AB188)</f>
        <v>544.70000000000005</v>
      </c>
      <c r="CS267">
        <f>SUMIF(SmtRes!AQ186:'SmtRes'!AQ188,"=1",SmtRes!AC186:'SmtRes'!AC188)</f>
        <v>477.98</v>
      </c>
      <c r="CT267">
        <f>SUMIF(SmtRes!AQ186:'SmtRes'!AQ188,"=1",SmtRes!AD186:'SmtRes'!AD188)</f>
        <v>406.64</v>
      </c>
      <c r="CU267">
        <f>AG267</f>
        <v>0</v>
      </c>
      <c r="CV267">
        <f>SUMIF(SmtRes!AQ186:'SmtRes'!AQ188,"=1",SmtRes!BU186:'SmtRes'!BU188)</f>
        <v>0.73199999999999998</v>
      </c>
      <c r="CW267">
        <f>SUMIF(SmtRes!AQ186:'SmtRes'!AQ188,"=1",SmtRes!BV186:'SmtRes'!BV188)</f>
        <v>3.5999999999999997E-2</v>
      </c>
      <c r="CX267">
        <f>AJ267</f>
        <v>0</v>
      </c>
      <c r="CY267">
        <f>(((S267+R267)*AT267)/100)</f>
        <v>324.31610000000001</v>
      </c>
      <c r="CZ267">
        <f>(((S267+R267)*AU267)/100)</f>
        <v>188.922</v>
      </c>
      <c r="DC267" t="s">
        <v>3</v>
      </c>
      <c r="DD267" t="s">
        <v>22</v>
      </c>
      <c r="DE267" t="s">
        <v>49</v>
      </c>
      <c r="DF267" t="s">
        <v>49</v>
      </c>
      <c r="DG267" t="s">
        <v>49</v>
      </c>
      <c r="DH267" t="s">
        <v>3</v>
      </c>
      <c r="DI267" t="s">
        <v>49</v>
      </c>
      <c r="DJ267" t="s">
        <v>49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115</v>
      </c>
      <c r="DW267" t="s">
        <v>115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293259405</v>
      </c>
      <c r="EF267">
        <v>2</v>
      </c>
      <c r="EG267" t="s">
        <v>27</v>
      </c>
      <c r="EH267">
        <v>27</v>
      </c>
      <c r="EI267" t="s">
        <v>28</v>
      </c>
      <c r="EJ267">
        <v>1</v>
      </c>
      <c r="EK267">
        <v>33001</v>
      </c>
      <c r="EL267" t="s">
        <v>28</v>
      </c>
      <c r="EM267" t="s">
        <v>29</v>
      </c>
      <c r="EO267" t="s">
        <v>50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0.61</v>
      </c>
      <c r="EX267">
        <v>0.03</v>
      </c>
      <c r="EY267">
        <v>0</v>
      </c>
      <c r="FQ267">
        <v>0</v>
      </c>
      <c r="FR267">
        <f>ROUND(IF(BI267=3,GM267,0),2)</f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1376734620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>ROUND(IF(AND(BH267=3,BI267=3,FS267&lt;&gt;0),P267,0),2)</f>
        <v>0</v>
      </c>
      <c r="GM267">
        <f>ROUND(O267+X267+Y267,2)+GX267</f>
        <v>847.72</v>
      </c>
      <c r="GN267">
        <f>IF(OR(BI267=0,BI267=1),GM267-GX267,0)</f>
        <v>847.72</v>
      </c>
      <c r="GO267">
        <f>IF(BI267=2,GM267-GX267,0)</f>
        <v>0</v>
      </c>
      <c r="GP267">
        <f>IF(BI267=4,GM267-GX267,0)</f>
        <v>0</v>
      </c>
      <c r="GR267">
        <v>0</v>
      </c>
      <c r="GS267">
        <v>3</v>
      </c>
      <c r="GT267">
        <v>0</v>
      </c>
      <c r="GU267" t="s">
        <v>3</v>
      </c>
      <c r="GV267">
        <f>ROUND((GT267),6)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HE267" t="s">
        <v>3</v>
      </c>
      <c r="HF267" t="s">
        <v>3</v>
      </c>
      <c r="HM267" t="s">
        <v>3</v>
      </c>
      <c r="HN267" t="s">
        <v>31</v>
      </c>
      <c r="HO267" t="s">
        <v>32</v>
      </c>
      <c r="HP267" t="s">
        <v>28</v>
      </c>
      <c r="HQ267" t="s">
        <v>28</v>
      </c>
      <c r="IK267">
        <v>0</v>
      </c>
    </row>
    <row r="268" spans="1:245" x14ac:dyDescent="0.2">
      <c r="A268">
        <v>17</v>
      </c>
      <c r="B268">
        <v>1</v>
      </c>
      <c r="C268">
        <f>ROW(SmtRes!A192)</f>
        <v>192</v>
      </c>
      <c r="D268">
        <f>ROW(EtalonRes!A204)</f>
        <v>204</v>
      </c>
      <c r="E268" t="s">
        <v>236</v>
      </c>
      <c r="F268" t="s">
        <v>113</v>
      </c>
      <c r="G268" t="s">
        <v>114</v>
      </c>
      <c r="H268" t="s">
        <v>115</v>
      </c>
      <c r="I268">
        <v>1</v>
      </c>
      <c r="J268">
        <v>0</v>
      </c>
      <c r="K268">
        <v>1</v>
      </c>
      <c r="O268">
        <f>ROUND(CP268,2)</f>
        <v>839.44</v>
      </c>
      <c r="P268">
        <f>SUMIF(SmtRes!AQ189:'SmtRes'!AQ192,"=1",SmtRes!DF189:'SmtRes'!DF192)</f>
        <v>0</v>
      </c>
      <c r="Q268">
        <f>SUMIF(SmtRes!AQ189:'SmtRes'!AQ192,"=1",SmtRes!DG189:'SmtRes'!DG192)</f>
        <v>77.210000000000008</v>
      </c>
      <c r="R268">
        <f>SUMIF(SmtRes!AQ189:'SmtRes'!AQ192,"=1",SmtRes!DH189:'SmtRes'!DH192)</f>
        <v>74.56</v>
      </c>
      <c r="S268">
        <f>SUMIF(SmtRes!AQ189:'SmtRes'!AQ192,"=1",SmtRes!DI189:'SmtRes'!DI192)</f>
        <v>687.67</v>
      </c>
      <c r="T268">
        <f>ROUND(CU268*I268,2)</f>
        <v>0</v>
      </c>
      <c r="U268">
        <f>SUMIF(SmtRes!AQ189:'SmtRes'!AQ192,"=1",SmtRes!CV189:'SmtRes'!CV192)</f>
        <v>1.524</v>
      </c>
      <c r="V268">
        <f>SUMIF(SmtRes!AQ189:'SmtRes'!AQ192,"=1",SmtRes!CW189:'SmtRes'!CW192)</f>
        <v>0.156</v>
      </c>
      <c r="W268">
        <f>ROUND(CX268*I268,2)</f>
        <v>0</v>
      </c>
      <c r="X268">
        <f t="shared" si="201"/>
        <v>785.1</v>
      </c>
      <c r="Y268">
        <f t="shared" si="201"/>
        <v>457.34</v>
      </c>
      <c r="AA268">
        <v>312661732</v>
      </c>
      <c r="AB268">
        <f>ROUND((AC268+AD268+AF268),6)</f>
        <v>758.39387999999997</v>
      </c>
      <c r="AC268">
        <f>ROUND((0),6)</f>
        <v>0</v>
      </c>
      <c r="AD268">
        <f>ROUND((((SUM(SmtRes!BR189:'SmtRes'!BR192))-(SUM(SmtRes!BS189:'SmtRes'!BS192)))+AE268),6)</f>
        <v>70.719359999999995</v>
      </c>
      <c r="AE268">
        <f>ROUND((SUM(SmtRes!BS189:'SmtRes'!BS192)),6)</f>
        <v>74.564880000000002</v>
      </c>
      <c r="AF268">
        <f>ROUND((SUM(SmtRes!BT189:'SmtRes'!BT192)),6)</f>
        <v>687.67452000000003</v>
      </c>
      <c r="AG268">
        <f>ROUND((AP268),6)</f>
        <v>0</v>
      </c>
      <c r="AH268">
        <f>(SUM(SmtRes!BU189:'SmtRes'!BU192))</f>
        <v>1.524</v>
      </c>
      <c r="AI268">
        <f>(SUM(SmtRes!BV189:'SmtRes'!BV192))</f>
        <v>0.156</v>
      </c>
      <c r="AJ268">
        <f>(AS268)</f>
        <v>0</v>
      </c>
      <c r="AK268">
        <v>694.13229999999999</v>
      </c>
      <c r="AL268">
        <v>0</v>
      </c>
      <c r="AM268">
        <v>58.9328</v>
      </c>
      <c r="AN268">
        <v>62.1374</v>
      </c>
      <c r="AO268">
        <v>573.06209999999999</v>
      </c>
      <c r="AP268">
        <v>0</v>
      </c>
      <c r="AQ268">
        <v>1.27</v>
      </c>
      <c r="AR268">
        <v>0.13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116</v>
      </c>
      <c r="BM268">
        <v>33001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660</v>
      </c>
      <c r="CO268">
        <v>0</v>
      </c>
      <c r="CP268">
        <f>(P268+Q268+S268+R268)</f>
        <v>839.44</v>
      </c>
      <c r="CQ268">
        <f>SUMIF(SmtRes!AQ189:'SmtRes'!AQ192,"=1",SmtRes!AA189:'SmtRes'!AA192)</f>
        <v>0</v>
      </c>
      <c r="CR268">
        <f>SUMIF(SmtRes!AQ189:'SmtRes'!AQ192,"=1",SmtRes!AB189:'SmtRes'!AB192)</f>
        <v>981.58</v>
      </c>
      <c r="CS268">
        <f>SUMIF(SmtRes!AQ189:'SmtRes'!AQ192,"=1",SmtRes!AC189:'SmtRes'!AC192)</f>
        <v>955.96</v>
      </c>
      <c r="CT268">
        <f>SUMIF(SmtRes!AQ189:'SmtRes'!AQ192,"=1",SmtRes!AD189:'SmtRes'!AD192)</f>
        <v>451.23</v>
      </c>
      <c r="CU268">
        <f>AG268</f>
        <v>0</v>
      </c>
      <c r="CV268">
        <f>SUMIF(SmtRes!AQ189:'SmtRes'!AQ192,"=1",SmtRes!BU189:'SmtRes'!BU192)</f>
        <v>1.524</v>
      </c>
      <c r="CW268">
        <f>SUMIF(SmtRes!AQ189:'SmtRes'!AQ192,"=1",SmtRes!BV189:'SmtRes'!BV192)</f>
        <v>0.156</v>
      </c>
      <c r="CX268">
        <f>AJ268</f>
        <v>0</v>
      </c>
      <c r="CY268">
        <f>(((S268+R268)*AT268)/100)</f>
        <v>785.09690000000001</v>
      </c>
      <c r="CZ268">
        <f>(((S268+R268)*AU268)/100)</f>
        <v>457.33800000000002</v>
      </c>
      <c r="DC268" t="s">
        <v>3</v>
      </c>
      <c r="DD268" t="s">
        <v>22</v>
      </c>
      <c r="DE268" t="s">
        <v>49</v>
      </c>
      <c r="DF268" t="s">
        <v>49</v>
      </c>
      <c r="DG268" t="s">
        <v>49</v>
      </c>
      <c r="DH268" t="s">
        <v>3</v>
      </c>
      <c r="DI268" t="s">
        <v>49</v>
      </c>
      <c r="DJ268" t="s">
        <v>49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115</v>
      </c>
      <c r="DW268" t="s">
        <v>115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293259405</v>
      </c>
      <c r="EF268">
        <v>2</v>
      </c>
      <c r="EG268" t="s">
        <v>27</v>
      </c>
      <c r="EH268">
        <v>27</v>
      </c>
      <c r="EI268" t="s">
        <v>28</v>
      </c>
      <c r="EJ268">
        <v>1</v>
      </c>
      <c r="EK268">
        <v>33001</v>
      </c>
      <c r="EL268" t="s">
        <v>28</v>
      </c>
      <c r="EM268" t="s">
        <v>29</v>
      </c>
      <c r="EO268" t="s">
        <v>50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1.27</v>
      </c>
      <c r="EX268">
        <v>0.13</v>
      </c>
      <c r="EY268">
        <v>0</v>
      </c>
      <c r="FQ268">
        <v>0</v>
      </c>
      <c r="FR268">
        <f>ROUND(IF(BI268=3,GM268,0),2)</f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1911125029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2081.88</v>
      </c>
      <c r="GN268">
        <f>IF(OR(BI268=0,BI268=1),GM268-GX268,0)</f>
        <v>2081.88</v>
      </c>
      <c r="GO268">
        <f>IF(BI268=2,GM268-GX268,0)</f>
        <v>0</v>
      </c>
      <c r="GP268">
        <f>IF(BI268=4,GM268-GX268,0)</f>
        <v>0</v>
      </c>
      <c r="GR268">
        <v>0</v>
      </c>
      <c r="GS268">
        <v>3</v>
      </c>
      <c r="GT268">
        <v>0</v>
      </c>
      <c r="GU268" t="s">
        <v>3</v>
      </c>
      <c r="GV268">
        <f>ROUND((GT268),6)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HE268" t="s">
        <v>3</v>
      </c>
      <c r="HF268" t="s">
        <v>3</v>
      </c>
      <c r="HM268" t="s">
        <v>3</v>
      </c>
      <c r="HN268" t="s">
        <v>31</v>
      </c>
      <c r="HO268" t="s">
        <v>32</v>
      </c>
      <c r="HP268" t="s">
        <v>28</v>
      </c>
      <c r="HQ268" t="s">
        <v>28</v>
      </c>
      <c r="IK268">
        <v>0</v>
      </c>
    </row>
    <row r="269" spans="1:245" x14ac:dyDescent="0.2">
      <c r="A269">
        <v>17</v>
      </c>
      <c r="B269">
        <v>1</v>
      </c>
      <c r="C269">
        <f>ROW(SmtRes!A195)</f>
        <v>195</v>
      </c>
      <c r="D269">
        <f>ROW(EtalonRes!A207)</f>
        <v>207</v>
      </c>
      <c r="E269" t="s">
        <v>237</v>
      </c>
      <c r="F269" t="s">
        <v>233</v>
      </c>
      <c r="G269" t="s">
        <v>234</v>
      </c>
      <c r="H269" t="s">
        <v>115</v>
      </c>
      <c r="I269">
        <v>1</v>
      </c>
      <c r="J269">
        <v>0</v>
      </c>
      <c r="K269">
        <v>1</v>
      </c>
      <c r="O269">
        <f>ROUND(CP269,2)</f>
        <v>334.48</v>
      </c>
      <c r="P269">
        <f>SUMIF(SmtRes!AQ193:'SmtRes'!AQ195,"=1",SmtRes!DF193:'SmtRes'!DF195)</f>
        <v>0</v>
      </c>
      <c r="Q269">
        <f>SUMIF(SmtRes!AQ193:'SmtRes'!AQ195,"=1",SmtRes!DG193:'SmtRes'!DG195)</f>
        <v>19.61</v>
      </c>
      <c r="R269">
        <f>SUMIF(SmtRes!AQ193:'SmtRes'!AQ195,"=1",SmtRes!DH193:'SmtRes'!DH195)</f>
        <v>17.21</v>
      </c>
      <c r="S269">
        <f>SUMIF(SmtRes!AQ193:'SmtRes'!AQ195,"=1",SmtRes!DI193:'SmtRes'!DI195)</f>
        <v>297.66000000000003</v>
      </c>
      <c r="T269">
        <f>ROUND(CU269*I269,2)</f>
        <v>0</v>
      </c>
      <c r="U269">
        <f>SUMIF(SmtRes!AQ193:'SmtRes'!AQ195,"=1",SmtRes!CV193:'SmtRes'!CV195)</f>
        <v>0.73199999999999998</v>
      </c>
      <c r="V269">
        <f>SUMIF(SmtRes!AQ193:'SmtRes'!AQ195,"=1",SmtRes!CW193:'SmtRes'!CW195)</f>
        <v>3.5999999999999997E-2</v>
      </c>
      <c r="W269">
        <f>ROUND(CX269*I269,2)</f>
        <v>0</v>
      </c>
      <c r="X269">
        <f t="shared" si="201"/>
        <v>324.32</v>
      </c>
      <c r="Y269">
        <f t="shared" si="201"/>
        <v>188.92</v>
      </c>
      <c r="AA269">
        <v>312661732</v>
      </c>
      <c r="AB269">
        <f>ROUND((AC269+AD269+AF269),6)</f>
        <v>317.26967999999999</v>
      </c>
      <c r="AC269">
        <f>ROUND((0),6)</f>
        <v>0</v>
      </c>
      <c r="AD269">
        <f>ROUND((((SUM(SmtRes!BR193:'SmtRes'!BR195))-(SUM(SmtRes!BS193:'SmtRes'!BS195)))+AE269),6)</f>
        <v>19.609200000000001</v>
      </c>
      <c r="AE269">
        <f>ROUND((SUM(SmtRes!BS193:'SmtRes'!BS195)),6)</f>
        <v>17.207280000000001</v>
      </c>
      <c r="AF269">
        <f>ROUND((SUM(SmtRes!BT193:'SmtRes'!BT195)),6)</f>
        <v>297.66048000000001</v>
      </c>
      <c r="AG269">
        <f>ROUND((AP269),6)</f>
        <v>0</v>
      </c>
      <c r="AH269">
        <f>(SUM(SmtRes!BU193:'SmtRes'!BU195))</f>
        <v>0.73199999999999998</v>
      </c>
      <c r="AI269">
        <f>(SUM(SmtRes!BV193:'SmtRes'!BV195))</f>
        <v>3.5999999999999997E-2</v>
      </c>
      <c r="AJ269">
        <f>(AS269)</f>
        <v>0</v>
      </c>
      <c r="AK269">
        <v>278.73079999999999</v>
      </c>
      <c r="AL269">
        <v>0</v>
      </c>
      <c r="AM269">
        <v>16.341000000000001</v>
      </c>
      <c r="AN269">
        <v>14.339399999999999</v>
      </c>
      <c r="AO269">
        <v>248.0504</v>
      </c>
      <c r="AP269">
        <v>0</v>
      </c>
      <c r="AQ269">
        <v>0.61</v>
      </c>
      <c r="AR269">
        <v>0.03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235</v>
      </c>
      <c r="BM269">
        <v>33001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660</v>
      </c>
      <c r="CO269">
        <v>0</v>
      </c>
      <c r="CP269">
        <f>(P269+Q269+S269+R269)</f>
        <v>334.48</v>
      </c>
      <c r="CQ269">
        <f>SUMIF(SmtRes!AQ193:'SmtRes'!AQ195,"=1",SmtRes!AA193:'SmtRes'!AA195)</f>
        <v>0</v>
      </c>
      <c r="CR269">
        <f>SUMIF(SmtRes!AQ193:'SmtRes'!AQ195,"=1",SmtRes!AB193:'SmtRes'!AB195)</f>
        <v>544.70000000000005</v>
      </c>
      <c r="CS269">
        <f>SUMIF(SmtRes!AQ193:'SmtRes'!AQ195,"=1",SmtRes!AC193:'SmtRes'!AC195)</f>
        <v>477.98</v>
      </c>
      <c r="CT269">
        <f>SUMIF(SmtRes!AQ193:'SmtRes'!AQ195,"=1",SmtRes!AD193:'SmtRes'!AD195)</f>
        <v>406.64</v>
      </c>
      <c r="CU269">
        <f>AG269</f>
        <v>0</v>
      </c>
      <c r="CV269">
        <f>SUMIF(SmtRes!AQ193:'SmtRes'!AQ195,"=1",SmtRes!BU193:'SmtRes'!BU195)</f>
        <v>0.73199999999999998</v>
      </c>
      <c r="CW269">
        <f>SUMIF(SmtRes!AQ193:'SmtRes'!AQ195,"=1",SmtRes!BV193:'SmtRes'!BV195)</f>
        <v>3.5999999999999997E-2</v>
      </c>
      <c r="CX269">
        <f>AJ269</f>
        <v>0</v>
      </c>
      <c r="CY269">
        <f>(((S269+R269)*AT269)/100)</f>
        <v>324.31610000000001</v>
      </c>
      <c r="CZ269">
        <f>(((S269+R269)*AU269)/100)</f>
        <v>188.922</v>
      </c>
      <c r="DC269" t="s">
        <v>3</v>
      </c>
      <c r="DD269" t="s">
        <v>22</v>
      </c>
      <c r="DE269" t="s">
        <v>49</v>
      </c>
      <c r="DF269" t="s">
        <v>49</v>
      </c>
      <c r="DG269" t="s">
        <v>49</v>
      </c>
      <c r="DH269" t="s">
        <v>3</v>
      </c>
      <c r="DI269" t="s">
        <v>49</v>
      </c>
      <c r="DJ269" t="s">
        <v>49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115</v>
      </c>
      <c r="DW269" t="s">
        <v>115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293259405</v>
      </c>
      <c r="EF269">
        <v>2</v>
      </c>
      <c r="EG269" t="s">
        <v>27</v>
      </c>
      <c r="EH269">
        <v>27</v>
      </c>
      <c r="EI269" t="s">
        <v>28</v>
      </c>
      <c r="EJ269">
        <v>1</v>
      </c>
      <c r="EK269">
        <v>33001</v>
      </c>
      <c r="EL269" t="s">
        <v>28</v>
      </c>
      <c r="EM269" t="s">
        <v>29</v>
      </c>
      <c r="EO269" t="s">
        <v>50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0.61</v>
      </c>
      <c r="EX269">
        <v>0.03</v>
      </c>
      <c r="EY269">
        <v>0</v>
      </c>
      <c r="FQ269">
        <v>0</v>
      </c>
      <c r="FR269">
        <f>ROUND(IF(BI269=3,GM269,0),2)</f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1376734620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847.72</v>
      </c>
      <c r="GN269">
        <f>IF(OR(BI269=0,BI269=1),GM269-GX269,0)</f>
        <v>847.72</v>
      </c>
      <c r="GO269">
        <f>IF(BI269=2,GM269-GX269,0)</f>
        <v>0</v>
      </c>
      <c r="GP269">
        <f>IF(BI269=4,GM269-GX269,0)</f>
        <v>0</v>
      </c>
      <c r="GR269">
        <v>0</v>
      </c>
      <c r="GS269">
        <v>3</v>
      </c>
      <c r="GT269">
        <v>0</v>
      </c>
      <c r="GU269" t="s">
        <v>3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31</v>
      </c>
      <c r="HO269" t="s">
        <v>32</v>
      </c>
      <c r="HP269" t="s">
        <v>28</v>
      </c>
      <c r="HQ269" t="s">
        <v>28</v>
      </c>
      <c r="IK269">
        <v>0</v>
      </c>
    </row>
    <row r="270" spans="1:245" x14ac:dyDescent="0.2">
      <c r="A270">
        <v>17</v>
      </c>
      <c r="B270">
        <v>1</v>
      </c>
      <c r="C270">
        <f>ROW(SmtRes!A199)</f>
        <v>199</v>
      </c>
      <c r="D270">
        <f>ROW(EtalonRes!A217)</f>
        <v>217</v>
      </c>
      <c r="E270" t="s">
        <v>238</v>
      </c>
      <c r="F270" t="s">
        <v>113</v>
      </c>
      <c r="G270" t="s">
        <v>114</v>
      </c>
      <c r="H270" t="s">
        <v>115</v>
      </c>
      <c r="I270">
        <v>1</v>
      </c>
      <c r="J270">
        <v>0</v>
      </c>
      <c r="K270">
        <v>1</v>
      </c>
      <c r="O270">
        <f>ROUND(CP270,2)</f>
        <v>839.44</v>
      </c>
      <c r="P270">
        <f>SUMIF(SmtRes!AQ196:'SmtRes'!AQ199,"=1",SmtRes!DF196:'SmtRes'!DF199)</f>
        <v>0</v>
      </c>
      <c r="Q270">
        <f>SUMIF(SmtRes!AQ196:'SmtRes'!AQ199,"=1",SmtRes!DG196:'SmtRes'!DG199)</f>
        <v>77.210000000000008</v>
      </c>
      <c r="R270">
        <f>SUMIF(SmtRes!AQ196:'SmtRes'!AQ199,"=1",SmtRes!DH196:'SmtRes'!DH199)</f>
        <v>74.56</v>
      </c>
      <c r="S270">
        <f>SUMIF(SmtRes!AQ196:'SmtRes'!AQ199,"=1",SmtRes!DI196:'SmtRes'!DI199)</f>
        <v>687.67</v>
      </c>
      <c r="T270">
        <f>ROUND(CU270*I270,2)</f>
        <v>0</v>
      </c>
      <c r="U270">
        <f>SUMIF(SmtRes!AQ196:'SmtRes'!AQ199,"=1",SmtRes!CV196:'SmtRes'!CV199)</f>
        <v>1.524</v>
      </c>
      <c r="V270">
        <f>SUMIF(SmtRes!AQ196:'SmtRes'!AQ199,"=1",SmtRes!CW196:'SmtRes'!CW199)</f>
        <v>0.156</v>
      </c>
      <c r="W270">
        <f>ROUND(CX270*I270,2)</f>
        <v>0</v>
      </c>
      <c r="X270">
        <f t="shared" si="201"/>
        <v>785.1</v>
      </c>
      <c r="Y270">
        <f t="shared" si="201"/>
        <v>457.34</v>
      </c>
      <c r="AA270">
        <v>312661732</v>
      </c>
      <c r="AB270">
        <f>ROUND((AC270+AD270+AF270),6)</f>
        <v>758.39387999999997</v>
      </c>
      <c r="AC270">
        <f>ROUND((0),6)</f>
        <v>0</v>
      </c>
      <c r="AD270">
        <f>ROUND((((SUM(SmtRes!BR196:'SmtRes'!BR199))-(SUM(SmtRes!BS196:'SmtRes'!BS199)))+AE270),6)</f>
        <v>70.719359999999995</v>
      </c>
      <c r="AE270">
        <f>ROUND((SUM(SmtRes!BS196:'SmtRes'!BS199)),6)</f>
        <v>74.564880000000002</v>
      </c>
      <c r="AF270">
        <f>ROUND((SUM(SmtRes!BT196:'SmtRes'!BT199)),6)</f>
        <v>687.67452000000003</v>
      </c>
      <c r="AG270">
        <f>ROUND((AP270),6)</f>
        <v>0</v>
      </c>
      <c r="AH270">
        <f>(SUM(SmtRes!BU196:'SmtRes'!BU199))</f>
        <v>1.524</v>
      </c>
      <c r="AI270">
        <f>(SUM(SmtRes!BV196:'SmtRes'!BV199))</f>
        <v>0.156</v>
      </c>
      <c r="AJ270">
        <f>(AS270)</f>
        <v>0</v>
      </c>
      <c r="AK270">
        <v>694.13229999999999</v>
      </c>
      <c r="AL270">
        <v>0</v>
      </c>
      <c r="AM270">
        <v>58.9328</v>
      </c>
      <c r="AN270">
        <v>62.1374</v>
      </c>
      <c r="AO270">
        <v>573.06209999999999</v>
      </c>
      <c r="AP270">
        <v>0</v>
      </c>
      <c r="AQ270">
        <v>1.27</v>
      </c>
      <c r="AR270">
        <v>0.13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116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660</v>
      </c>
      <c r="CO270">
        <v>0</v>
      </c>
      <c r="CP270">
        <f>(P270+Q270+S270+R270)</f>
        <v>839.44</v>
      </c>
      <c r="CQ270">
        <f>SUMIF(SmtRes!AQ196:'SmtRes'!AQ199,"=1",SmtRes!AA196:'SmtRes'!AA199)</f>
        <v>0</v>
      </c>
      <c r="CR270">
        <f>SUMIF(SmtRes!AQ196:'SmtRes'!AQ199,"=1",SmtRes!AB196:'SmtRes'!AB199)</f>
        <v>981.58</v>
      </c>
      <c r="CS270">
        <f>SUMIF(SmtRes!AQ196:'SmtRes'!AQ199,"=1",SmtRes!AC196:'SmtRes'!AC199)</f>
        <v>955.96</v>
      </c>
      <c r="CT270">
        <f>SUMIF(SmtRes!AQ196:'SmtRes'!AQ199,"=1",SmtRes!AD196:'SmtRes'!AD199)</f>
        <v>451.23</v>
      </c>
      <c r="CU270">
        <f>AG270</f>
        <v>0</v>
      </c>
      <c r="CV270">
        <f>SUMIF(SmtRes!AQ196:'SmtRes'!AQ199,"=1",SmtRes!BU196:'SmtRes'!BU199)</f>
        <v>1.524</v>
      </c>
      <c r="CW270">
        <f>SUMIF(SmtRes!AQ196:'SmtRes'!AQ199,"=1",SmtRes!BV196:'SmtRes'!BV199)</f>
        <v>0.156</v>
      </c>
      <c r="CX270">
        <f>AJ270</f>
        <v>0</v>
      </c>
      <c r="CY270">
        <f>(((S270+R270)*AT270)/100)</f>
        <v>785.09690000000001</v>
      </c>
      <c r="CZ270">
        <f>(((S270+R270)*AU270)/100)</f>
        <v>457.33800000000002</v>
      </c>
      <c r="DC270" t="s">
        <v>3</v>
      </c>
      <c r="DD270" t="s">
        <v>22</v>
      </c>
      <c r="DE270" t="s">
        <v>49</v>
      </c>
      <c r="DF270" t="s">
        <v>49</v>
      </c>
      <c r="DG270" t="s">
        <v>49</v>
      </c>
      <c r="DH270" t="s">
        <v>3</v>
      </c>
      <c r="DI270" t="s">
        <v>49</v>
      </c>
      <c r="DJ270" t="s">
        <v>49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115</v>
      </c>
      <c r="DW270" t="s">
        <v>115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27</v>
      </c>
      <c r="EH270">
        <v>27</v>
      </c>
      <c r="EI270" t="s">
        <v>28</v>
      </c>
      <c r="EJ270">
        <v>1</v>
      </c>
      <c r="EK270">
        <v>33001</v>
      </c>
      <c r="EL270" t="s">
        <v>28</v>
      </c>
      <c r="EM270" t="s">
        <v>29</v>
      </c>
      <c r="EO270" t="s">
        <v>50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1.27</v>
      </c>
      <c r="EX270">
        <v>0.13</v>
      </c>
      <c r="EY270">
        <v>0</v>
      </c>
      <c r="FQ270">
        <v>0</v>
      </c>
      <c r="FR270">
        <f>ROUND(IF(BI270=3,GM270,0),2)</f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1911125029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2081.88</v>
      </c>
      <c r="GN270">
        <f>IF(OR(BI270=0,BI270=1),GM270-GX270,0)</f>
        <v>2081.88</v>
      </c>
      <c r="GO270">
        <f>IF(BI270=2,GM270-GX270,0)</f>
        <v>0</v>
      </c>
      <c r="GP270">
        <f>IF(BI270=4,GM270-GX270,0)</f>
        <v>0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31</v>
      </c>
      <c r="HO270" t="s">
        <v>32</v>
      </c>
      <c r="HP270" t="s">
        <v>28</v>
      </c>
      <c r="HQ270" t="s">
        <v>28</v>
      </c>
      <c r="IK270">
        <v>0</v>
      </c>
    </row>
    <row r="272" spans="1:245" x14ac:dyDescent="0.2">
      <c r="A272" s="2">
        <v>51</v>
      </c>
      <c r="B272" s="2">
        <f>B263</f>
        <v>1</v>
      </c>
      <c r="C272" s="2">
        <f>A263</f>
        <v>4</v>
      </c>
      <c r="D272" s="2">
        <f>ROW(A263)</f>
        <v>263</v>
      </c>
      <c r="E272" s="2"/>
      <c r="F272" s="2" t="str">
        <f>IF(F263&lt;&gt;"",F263,"")</f>
        <v>Новый раздел</v>
      </c>
      <c r="G272" s="2" t="str">
        <f>IF(G263&lt;&gt;"",G263,"")</f>
        <v>Подвеска ответвлений к ж/домам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02">ROUND(AB272,2)</f>
        <v>2347.84</v>
      </c>
      <c r="P272" s="2">
        <f t="shared" si="202"/>
        <v>0</v>
      </c>
      <c r="Q272" s="2">
        <f t="shared" si="202"/>
        <v>193.64</v>
      </c>
      <c r="R272" s="2">
        <f t="shared" si="202"/>
        <v>183.54</v>
      </c>
      <c r="S272" s="2">
        <f t="shared" si="202"/>
        <v>1970.66</v>
      </c>
      <c r="T272" s="2">
        <f t="shared" si="202"/>
        <v>0</v>
      </c>
      <c r="U272" s="2">
        <f>AH272</f>
        <v>4.5120000000000005</v>
      </c>
      <c r="V272" s="2">
        <f>AI272</f>
        <v>0.38400000000000001</v>
      </c>
      <c r="W272" s="2">
        <f>ROUND(AJ272,2)</f>
        <v>0</v>
      </c>
      <c r="X272" s="2">
        <f>ROUND(AK272,2)</f>
        <v>2218.84</v>
      </c>
      <c r="Y272" s="2">
        <f>ROUND(AL272,2)</f>
        <v>1292.52</v>
      </c>
      <c r="Z272" s="2"/>
      <c r="AA272" s="2"/>
      <c r="AB272" s="2">
        <f>ROUND(SUMIF(AA267:AA270,"=312661732",O267:O270),2)</f>
        <v>2347.84</v>
      </c>
      <c r="AC272" s="2">
        <f>ROUND(SUMIF(AA267:AA270,"=312661732",P267:P270),2)</f>
        <v>0</v>
      </c>
      <c r="AD272" s="2">
        <f>ROUND(SUMIF(AA267:AA270,"=312661732",Q267:Q270),2)</f>
        <v>193.64</v>
      </c>
      <c r="AE272" s="2">
        <f>ROUND(SUMIF(AA267:AA270,"=312661732",R267:R270),2)</f>
        <v>183.54</v>
      </c>
      <c r="AF272" s="2">
        <f>ROUND(SUMIF(AA267:AA270,"=312661732",S267:S270),2)</f>
        <v>1970.66</v>
      </c>
      <c r="AG272" s="2">
        <f>ROUND(SUMIF(AA267:AA270,"=312661732",T267:T270),2)</f>
        <v>0</v>
      </c>
      <c r="AH272" s="2">
        <f>SUMIF(AA267:AA270,"=312661732",U267:U270)</f>
        <v>4.5120000000000005</v>
      </c>
      <c r="AI272" s="2">
        <f>SUMIF(AA267:AA270,"=312661732",V267:V270)</f>
        <v>0.38400000000000001</v>
      </c>
      <c r="AJ272" s="2">
        <f>ROUND(SUMIF(AA267:AA270,"=312661732",W267:W270),2)</f>
        <v>0</v>
      </c>
      <c r="AK272" s="2">
        <f>ROUND(SUMIF(AA267:AA270,"=312661732",X267:X270),2)</f>
        <v>2218.84</v>
      </c>
      <c r="AL272" s="2">
        <f>ROUND(SUMIF(AA267:AA270,"=312661732",Y267:Y270),2)</f>
        <v>1292.52</v>
      </c>
      <c r="AM272" s="2"/>
      <c r="AN272" s="2"/>
      <c r="AO272" s="2">
        <f t="shared" ref="AO272:BD272" si="203">ROUND(BX272,2)</f>
        <v>0</v>
      </c>
      <c r="AP272" s="2">
        <f t="shared" si="203"/>
        <v>0</v>
      </c>
      <c r="AQ272" s="2">
        <f t="shared" si="203"/>
        <v>0</v>
      </c>
      <c r="AR272" s="2">
        <f t="shared" si="203"/>
        <v>5859.2</v>
      </c>
      <c r="AS272" s="2">
        <f t="shared" si="203"/>
        <v>5859.2</v>
      </c>
      <c r="AT272" s="2">
        <f t="shared" si="203"/>
        <v>0</v>
      </c>
      <c r="AU272" s="2">
        <f t="shared" si="203"/>
        <v>0</v>
      </c>
      <c r="AV272" s="2">
        <f t="shared" si="203"/>
        <v>0</v>
      </c>
      <c r="AW272" s="2">
        <f t="shared" si="203"/>
        <v>0</v>
      </c>
      <c r="AX272" s="2">
        <f t="shared" si="203"/>
        <v>0</v>
      </c>
      <c r="AY272" s="2">
        <f t="shared" si="203"/>
        <v>0</v>
      </c>
      <c r="AZ272" s="2">
        <f t="shared" si="203"/>
        <v>0</v>
      </c>
      <c r="BA272" s="2">
        <f t="shared" si="203"/>
        <v>0</v>
      </c>
      <c r="BB272" s="2">
        <f t="shared" si="203"/>
        <v>0</v>
      </c>
      <c r="BC272" s="2">
        <f t="shared" si="203"/>
        <v>0</v>
      </c>
      <c r="BD272" s="2">
        <f t="shared" si="20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ROUND(SUMIF(AA267:AA270,"=312661732",FQ267:FQ270),2)</f>
        <v>0</v>
      </c>
      <c r="BY272" s="2">
        <f>ROUND(SUMIF(AA267:AA270,"=312661732",FR267:FR270),2)</f>
        <v>0</v>
      </c>
      <c r="BZ272" s="2">
        <f>ROUND(SUMIF(AA267:AA270,"=312661732",GL267:GL270),2)</f>
        <v>0</v>
      </c>
      <c r="CA272" s="2">
        <f>ROUND(SUMIF(AA267:AA270,"=312661732",GM267:GM270),2)</f>
        <v>5859.2</v>
      </c>
      <c r="CB272" s="2">
        <f>ROUND(SUMIF(AA267:AA270,"=312661732",GN267:GN270),2)</f>
        <v>5859.2</v>
      </c>
      <c r="CC272" s="2">
        <f>ROUND(SUMIF(AA267:AA270,"=312661732",GO267:GO270),2)</f>
        <v>0</v>
      </c>
      <c r="CD272" s="2">
        <f>ROUND(SUMIF(AA267:AA270,"=312661732",GP267:GP270),2)</f>
        <v>0</v>
      </c>
      <c r="CE272" s="2">
        <f>AC272-BX272</f>
        <v>0</v>
      </c>
      <c r="CF272" s="2">
        <f>AC272-BY272</f>
        <v>0</v>
      </c>
      <c r="CG272" s="2">
        <f>BX272-BZ272</f>
        <v>0</v>
      </c>
      <c r="CH272" s="2">
        <f>AC272-BX272-BY272+BZ272</f>
        <v>0</v>
      </c>
      <c r="CI272" s="2">
        <f>BY272-BZ272</f>
        <v>0</v>
      </c>
      <c r="CJ272" s="2">
        <f>ROUND(SUMIF(AA267:AA270,"=312661732",GX267:GX270),2)</f>
        <v>0</v>
      </c>
      <c r="CK272" s="2">
        <f>ROUND(SUMIF(AA267:AA270,"=312661732",GY267:GY270),2)</f>
        <v>0</v>
      </c>
      <c r="CL272" s="2">
        <f>ROUND(SUMIF(AA267:AA270,"=312661732",GZ267:GZ270),2)</f>
        <v>0</v>
      </c>
      <c r="CM272" s="2">
        <f>ROUND(SUMIF(AA267:AA270,"=312661732",HD267:HD270),2)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2347.84</v>
      </c>
      <c r="G274" s="4" t="s">
        <v>57</v>
      </c>
      <c r="H274" s="4" t="s">
        <v>58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2347.8399999999997</v>
      </c>
      <c r="X274" s="4">
        <v>1</v>
      </c>
      <c r="Y274" s="4">
        <v>2347.8399999999997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0</v>
      </c>
      <c r="G275" s="4" t="s">
        <v>59</v>
      </c>
      <c r="H275" s="4" t="s">
        <v>60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61</v>
      </c>
      <c r="H276" s="4" t="s">
        <v>62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0</v>
      </c>
      <c r="G277" s="4" t="s">
        <v>63</v>
      </c>
      <c r="H277" s="4" t="s">
        <v>64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0</v>
      </c>
      <c r="G278" s="4" t="s">
        <v>65</v>
      </c>
      <c r="H278" s="4" t="s">
        <v>66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67</v>
      </c>
      <c r="H279" s="4" t="s">
        <v>68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0</v>
      </c>
      <c r="G280" s="4" t="s">
        <v>69</v>
      </c>
      <c r="H280" s="4" t="s">
        <v>70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71</v>
      </c>
      <c r="H281" s="4" t="s">
        <v>72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73</v>
      </c>
      <c r="H282" s="4" t="s">
        <v>74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75</v>
      </c>
      <c r="H283" s="4" t="s">
        <v>76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193.64</v>
      </c>
      <c r="G284" s="4" t="s">
        <v>77</v>
      </c>
      <c r="H284" s="4" t="s">
        <v>78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193.64000000000001</v>
      </c>
      <c r="X284" s="4">
        <v>1</v>
      </c>
      <c r="Y284" s="4">
        <v>193.64000000000001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79</v>
      </c>
      <c r="H285" s="4" t="s">
        <v>80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183.54</v>
      </c>
      <c r="G286" s="4" t="s">
        <v>81</v>
      </c>
      <c r="H286" s="4" t="s">
        <v>82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183.54000000000002</v>
      </c>
      <c r="X286" s="4">
        <v>1</v>
      </c>
      <c r="Y286" s="4">
        <v>183.54000000000002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1970.66</v>
      </c>
      <c r="G287" s="4" t="s">
        <v>83</v>
      </c>
      <c r="H287" s="4" t="s">
        <v>84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1970.6599999999999</v>
      </c>
      <c r="X287" s="4">
        <v>1</v>
      </c>
      <c r="Y287" s="4">
        <v>1970.6599999999999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85</v>
      </c>
      <c r="H288" s="4" t="s">
        <v>86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5859.2</v>
      </c>
      <c r="G289" s="4" t="s">
        <v>87</v>
      </c>
      <c r="H289" s="4" t="s">
        <v>88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5859.2</v>
      </c>
      <c r="X289" s="4">
        <v>1</v>
      </c>
      <c r="Y289" s="4">
        <v>5859.2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89</v>
      </c>
      <c r="H290" s="4" t="s">
        <v>90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0</v>
      </c>
      <c r="G291" s="4" t="s">
        <v>91</v>
      </c>
      <c r="H291" s="4" t="s">
        <v>92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93</v>
      </c>
      <c r="H292" s="4" t="s">
        <v>94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95</v>
      </c>
      <c r="H293" s="4" t="s">
        <v>96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ROUND(Source!U272,O294)</f>
        <v>4.5119999999999996</v>
      </c>
      <c r="G294" s="4" t="s">
        <v>97</v>
      </c>
      <c r="H294" s="4" t="s">
        <v>98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4.5119999999999996</v>
      </c>
      <c r="X294" s="4">
        <v>1</v>
      </c>
      <c r="Y294" s="4">
        <v>4.5119999999999996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ROUND(Source!V272,O295)</f>
        <v>0.38400000000000001</v>
      </c>
      <c r="G295" s="4" t="s">
        <v>99</v>
      </c>
      <c r="H295" s="4" t="s">
        <v>100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7</v>
      </c>
      <c r="P295" s="4"/>
      <c r="Q295" s="4"/>
      <c r="R295" s="4"/>
      <c r="S295" s="4"/>
      <c r="T295" s="4"/>
      <c r="U295" s="4"/>
      <c r="V295" s="4"/>
      <c r="W295" s="4">
        <v>0.38400000000000001</v>
      </c>
      <c r="X295" s="4">
        <v>1</v>
      </c>
      <c r="Y295" s="4">
        <v>0.38400000000000001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101</v>
      </c>
      <c r="H296" s="4" t="s">
        <v>102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103</v>
      </c>
      <c r="H297" s="4" t="s">
        <v>104</v>
      </c>
      <c r="I297" s="4"/>
      <c r="J297" s="4"/>
      <c r="K297" s="4">
        <v>233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2218.84</v>
      </c>
      <c r="G298" s="4" t="s">
        <v>105</v>
      </c>
      <c r="H298" s="4" t="s">
        <v>106</v>
      </c>
      <c r="I298" s="4"/>
      <c r="J298" s="4"/>
      <c r="K298" s="4">
        <v>210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2218.84</v>
      </c>
      <c r="X298" s="4">
        <v>1</v>
      </c>
      <c r="Y298" s="4">
        <v>2218.84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1292.52</v>
      </c>
      <c r="G299" s="4" t="s">
        <v>107</v>
      </c>
      <c r="H299" s="4" t="s">
        <v>108</v>
      </c>
      <c r="I299" s="4"/>
      <c r="J299" s="4"/>
      <c r="K299" s="4">
        <v>211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1292.52</v>
      </c>
      <c r="X299" s="4">
        <v>1</v>
      </c>
      <c r="Y299" s="4">
        <v>1292.52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5859.2</v>
      </c>
      <c r="G300" s="4" t="s">
        <v>109</v>
      </c>
      <c r="H300" s="4" t="s">
        <v>110</v>
      </c>
      <c r="I300" s="4"/>
      <c r="J300" s="4"/>
      <c r="K300" s="4">
        <v>224</v>
      </c>
      <c r="L300" s="4">
        <v>27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5859.2000000000007</v>
      </c>
      <c r="X300" s="4">
        <v>1</v>
      </c>
      <c r="Y300" s="4">
        <v>5859.2000000000007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ROW(A313)</f>
        <v>313</v>
      </c>
      <c r="E302" s="1"/>
      <c r="F302" s="1" t="s">
        <v>15</v>
      </c>
      <c r="G302" s="1" t="s">
        <v>239</v>
      </c>
      <c r="H302" s="1" t="s">
        <v>3</v>
      </c>
      <c r="I302" s="1">
        <v>0</v>
      </c>
      <c r="J302" s="1"/>
      <c r="K302" s="1">
        <v>0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04">B313</f>
        <v>1</v>
      </c>
      <c r="C304" s="2">
        <f t="shared" si="204"/>
        <v>4</v>
      </c>
      <c r="D304" s="2">
        <f t="shared" si="204"/>
        <v>302</v>
      </c>
      <c r="E304" s="2">
        <f t="shared" si="204"/>
        <v>0</v>
      </c>
      <c r="F304" s="2" t="str">
        <f t="shared" si="204"/>
        <v>Новый раздел</v>
      </c>
      <c r="G304" s="2" t="str">
        <f t="shared" si="204"/>
        <v>Демонтаж магистрального провода</v>
      </c>
      <c r="H304" s="2"/>
      <c r="I304" s="2"/>
      <c r="J304" s="2"/>
      <c r="K304" s="2"/>
      <c r="L304" s="2"/>
      <c r="M304" s="2"/>
      <c r="N304" s="2"/>
      <c r="O304" s="2">
        <f t="shared" ref="O304:AT304" si="205">O313</f>
        <v>11311.72</v>
      </c>
      <c r="P304" s="2">
        <f t="shared" si="205"/>
        <v>0</v>
      </c>
      <c r="Q304" s="2">
        <f t="shared" si="205"/>
        <v>2393.4899999999998</v>
      </c>
      <c r="R304" s="2">
        <f t="shared" si="205"/>
        <v>2529.46</v>
      </c>
      <c r="S304" s="2">
        <f t="shared" si="205"/>
        <v>6388.77</v>
      </c>
      <c r="T304" s="2">
        <f t="shared" si="205"/>
        <v>0</v>
      </c>
      <c r="U304" s="2">
        <f t="shared" si="205"/>
        <v>15.335999999999999</v>
      </c>
      <c r="V304" s="2">
        <f t="shared" si="205"/>
        <v>5.2919999999999998</v>
      </c>
      <c r="W304" s="2">
        <f t="shared" si="205"/>
        <v>0</v>
      </c>
      <c r="X304" s="2">
        <f t="shared" si="205"/>
        <v>9185.77</v>
      </c>
      <c r="Y304" s="2">
        <f t="shared" si="205"/>
        <v>5350.94</v>
      </c>
      <c r="Z304" s="2">
        <f t="shared" si="205"/>
        <v>0</v>
      </c>
      <c r="AA304" s="2">
        <f t="shared" si="205"/>
        <v>0</v>
      </c>
      <c r="AB304" s="2">
        <f t="shared" si="205"/>
        <v>11311.72</v>
      </c>
      <c r="AC304" s="2">
        <f t="shared" si="205"/>
        <v>0</v>
      </c>
      <c r="AD304" s="2">
        <f t="shared" si="205"/>
        <v>2393.4899999999998</v>
      </c>
      <c r="AE304" s="2">
        <f t="shared" si="205"/>
        <v>2529.46</v>
      </c>
      <c r="AF304" s="2">
        <f t="shared" si="205"/>
        <v>6388.77</v>
      </c>
      <c r="AG304" s="2">
        <f t="shared" si="205"/>
        <v>0</v>
      </c>
      <c r="AH304" s="2">
        <f t="shared" si="205"/>
        <v>15.335999999999999</v>
      </c>
      <c r="AI304" s="2">
        <f t="shared" si="205"/>
        <v>5.2919999999999998</v>
      </c>
      <c r="AJ304" s="2">
        <f t="shared" si="205"/>
        <v>0</v>
      </c>
      <c r="AK304" s="2">
        <f t="shared" si="205"/>
        <v>9185.77</v>
      </c>
      <c r="AL304" s="2">
        <f t="shared" si="205"/>
        <v>5350.94</v>
      </c>
      <c r="AM304" s="2">
        <f t="shared" si="205"/>
        <v>0</v>
      </c>
      <c r="AN304" s="2">
        <f t="shared" si="205"/>
        <v>0</v>
      </c>
      <c r="AO304" s="2">
        <f t="shared" si="205"/>
        <v>0</v>
      </c>
      <c r="AP304" s="2">
        <f t="shared" si="205"/>
        <v>0</v>
      </c>
      <c r="AQ304" s="2">
        <f t="shared" si="205"/>
        <v>0</v>
      </c>
      <c r="AR304" s="2">
        <f t="shared" si="205"/>
        <v>25917.11</v>
      </c>
      <c r="AS304" s="2">
        <f t="shared" si="205"/>
        <v>25917.11</v>
      </c>
      <c r="AT304" s="2">
        <f t="shared" si="205"/>
        <v>0</v>
      </c>
      <c r="AU304" s="2">
        <f t="shared" ref="AU304:BZ304" si="206">AU313</f>
        <v>0</v>
      </c>
      <c r="AV304" s="2">
        <f t="shared" si="206"/>
        <v>0</v>
      </c>
      <c r="AW304" s="2">
        <f t="shared" si="206"/>
        <v>0</v>
      </c>
      <c r="AX304" s="2">
        <f t="shared" si="206"/>
        <v>0</v>
      </c>
      <c r="AY304" s="2">
        <f t="shared" si="206"/>
        <v>0</v>
      </c>
      <c r="AZ304" s="2">
        <f t="shared" si="206"/>
        <v>0</v>
      </c>
      <c r="BA304" s="2">
        <f t="shared" si="206"/>
        <v>0</v>
      </c>
      <c r="BB304" s="2">
        <f t="shared" si="206"/>
        <v>0</v>
      </c>
      <c r="BC304" s="2">
        <f t="shared" si="206"/>
        <v>0</v>
      </c>
      <c r="BD304" s="2">
        <f t="shared" si="206"/>
        <v>68.680000000000007</v>
      </c>
      <c r="BE304" s="2">
        <f t="shared" si="206"/>
        <v>0</v>
      </c>
      <c r="BF304" s="2">
        <f t="shared" si="206"/>
        <v>0</v>
      </c>
      <c r="BG304" s="2">
        <f t="shared" si="206"/>
        <v>0</v>
      </c>
      <c r="BH304" s="2">
        <f t="shared" si="206"/>
        <v>0</v>
      </c>
      <c r="BI304" s="2">
        <f t="shared" si="206"/>
        <v>0</v>
      </c>
      <c r="BJ304" s="2">
        <f t="shared" si="206"/>
        <v>0</v>
      </c>
      <c r="BK304" s="2">
        <f t="shared" si="206"/>
        <v>0</v>
      </c>
      <c r="BL304" s="2">
        <f t="shared" si="206"/>
        <v>0</v>
      </c>
      <c r="BM304" s="2">
        <f t="shared" si="206"/>
        <v>0</v>
      </c>
      <c r="BN304" s="2">
        <f t="shared" si="206"/>
        <v>0</v>
      </c>
      <c r="BO304" s="2">
        <f t="shared" si="206"/>
        <v>0</v>
      </c>
      <c r="BP304" s="2">
        <f t="shared" si="206"/>
        <v>0</v>
      </c>
      <c r="BQ304" s="2">
        <f t="shared" si="206"/>
        <v>0</v>
      </c>
      <c r="BR304" s="2">
        <f t="shared" si="206"/>
        <v>0</v>
      </c>
      <c r="BS304" s="2">
        <f t="shared" si="206"/>
        <v>0</v>
      </c>
      <c r="BT304" s="2">
        <f t="shared" si="206"/>
        <v>0</v>
      </c>
      <c r="BU304" s="2">
        <f t="shared" si="206"/>
        <v>0</v>
      </c>
      <c r="BV304" s="2">
        <f t="shared" si="206"/>
        <v>0</v>
      </c>
      <c r="BW304" s="2">
        <f t="shared" si="206"/>
        <v>0</v>
      </c>
      <c r="BX304" s="2">
        <f t="shared" si="206"/>
        <v>0</v>
      </c>
      <c r="BY304" s="2">
        <f t="shared" si="206"/>
        <v>0</v>
      </c>
      <c r="BZ304" s="2">
        <f t="shared" si="206"/>
        <v>0</v>
      </c>
      <c r="CA304" s="2">
        <f t="shared" ref="CA304:DF304" si="207">CA313</f>
        <v>25917.11</v>
      </c>
      <c r="CB304" s="2">
        <f t="shared" si="207"/>
        <v>25917.11</v>
      </c>
      <c r="CC304" s="2">
        <f t="shared" si="207"/>
        <v>0</v>
      </c>
      <c r="CD304" s="2">
        <f t="shared" si="207"/>
        <v>0</v>
      </c>
      <c r="CE304" s="2">
        <f t="shared" si="207"/>
        <v>0</v>
      </c>
      <c r="CF304" s="2">
        <f t="shared" si="207"/>
        <v>0</v>
      </c>
      <c r="CG304" s="2">
        <f t="shared" si="207"/>
        <v>0</v>
      </c>
      <c r="CH304" s="2">
        <f t="shared" si="207"/>
        <v>0</v>
      </c>
      <c r="CI304" s="2">
        <f t="shared" si="207"/>
        <v>0</v>
      </c>
      <c r="CJ304" s="2">
        <f t="shared" si="207"/>
        <v>0</v>
      </c>
      <c r="CK304" s="2">
        <f t="shared" si="207"/>
        <v>0</v>
      </c>
      <c r="CL304" s="2">
        <f t="shared" si="207"/>
        <v>0</v>
      </c>
      <c r="CM304" s="2">
        <f t="shared" si="207"/>
        <v>68.680000000000007</v>
      </c>
      <c r="CN304" s="2">
        <f t="shared" si="207"/>
        <v>0</v>
      </c>
      <c r="CO304" s="2">
        <f t="shared" si="207"/>
        <v>0</v>
      </c>
      <c r="CP304" s="2">
        <f t="shared" si="207"/>
        <v>0</v>
      </c>
      <c r="CQ304" s="2">
        <f t="shared" si="207"/>
        <v>0</v>
      </c>
      <c r="CR304" s="2">
        <f t="shared" si="207"/>
        <v>0</v>
      </c>
      <c r="CS304" s="2">
        <f t="shared" si="207"/>
        <v>0</v>
      </c>
      <c r="CT304" s="2">
        <f t="shared" si="207"/>
        <v>0</v>
      </c>
      <c r="CU304" s="2">
        <f t="shared" si="207"/>
        <v>0</v>
      </c>
      <c r="CV304" s="2">
        <f t="shared" si="207"/>
        <v>0</v>
      </c>
      <c r="CW304" s="2">
        <f t="shared" si="207"/>
        <v>0</v>
      </c>
      <c r="CX304" s="2">
        <f t="shared" si="207"/>
        <v>0</v>
      </c>
      <c r="CY304" s="2">
        <f t="shared" si="207"/>
        <v>0</v>
      </c>
      <c r="CZ304" s="2">
        <f t="shared" si="207"/>
        <v>0</v>
      </c>
      <c r="DA304" s="2">
        <f t="shared" si="207"/>
        <v>0</v>
      </c>
      <c r="DB304" s="2">
        <f t="shared" si="207"/>
        <v>0</v>
      </c>
      <c r="DC304" s="2">
        <f t="shared" si="207"/>
        <v>0</v>
      </c>
      <c r="DD304" s="2">
        <f t="shared" si="207"/>
        <v>0</v>
      </c>
      <c r="DE304" s="2">
        <f t="shared" si="207"/>
        <v>0</v>
      </c>
      <c r="DF304" s="2">
        <f t="shared" si="207"/>
        <v>0</v>
      </c>
      <c r="DG304" s="3">
        <f t="shared" ref="DG304:EL304" si="208">DG313</f>
        <v>0</v>
      </c>
      <c r="DH304" s="3">
        <f t="shared" si="208"/>
        <v>0</v>
      </c>
      <c r="DI304" s="3">
        <f t="shared" si="208"/>
        <v>0</v>
      </c>
      <c r="DJ304" s="3">
        <f t="shared" si="208"/>
        <v>0</v>
      </c>
      <c r="DK304" s="3">
        <f t="shared" si="208"/>
        <v>0</v>
      </c>
      <c r="DL304" s="3">
        <f t="shared" si="208"/>
        <v>0</v>
      </c>
      <c r="DM304" s="3">
        <f t="shared" si="208"/>
        <v>0</v>
      </c>
      <c r="DN304" s="3">
        <f t="shared" si="208"/>
        <v>0</v>
      </c>
      <c r="DO304" s="3">
        <f t="shared" si="208"/>
        <v>0</v>
      </c>
      <c r="DP304" s="3">
        <f t="shared" si="208"/>
        <v>0</v>
      </c>
      <c r="DQ304" s="3">
        <f t="shared" si="208"/>
        <v>0</v>
      </c>
      <c r="DR304" s="3">
        <f t="shared" si="208"/>
        <v>0</v>
      </c>
      <c r="DS304" s="3">
        <f t="shared" si="208"/>
        <v>0</v>
      </c>
      <c r="DT304" s="3">
        <f t="shared" si="208"/>
        <v>0</v>
      </c>
      <c r="DU304" s="3">
        <f t="shared" si="208"/>
        <v>0</v>
      </c>
      <c r="DV304" s="3">
        <f t="shared" si="208"/>
        <v>0</v>
      </c>
      <c r="DW304" s="3">
        <f t="shared" si="208"/>
        <v>0</v>
      </c>
      <c r="DX304" s="3">
        <f t="shared" si="208"/>
        <v>0</v>
      </c>
      <c r="DY304" s="3">
        <f t="shared" si="208"/>
        <v>0</v>
      </c>
      <c r="DZ304" s="3">
        <f t="shared" si="208"/>
        <v>0</v>
      </c>
      <c r="EA304" s="3">
        <f t="shared" si="208"/>
        <v>0</v>
      </c>
      <c r="EB304" s="3">
        <f t="shared" si="208"/>
        <v>0</v>
      </c>
      <c r="EC304" s="3">
        <f t="shared" si="208"/>
        <v>0</v>
      </c>
      <c r="ED304" s="3">
        <f t="shared" si="208"/>
        <v>0</v>
      </c>
      <c r="EE304" s="3">
        <f t="shared" si="208"/>
        <v>0</v>
      </c>
      <c r="EF304" s="3">
        <f t="shared" si="208"/>
        <v>0</v>
      </c>
      <c r="EG304" s="3">
        <f t="shared" si="208"/>
        <v>0</v>
      </c>
      <c r="EH304" s="3">
        <f t="shared" si="208"/>
        <v>0</v>
      </c>
      <c r="EI304" s="3">
        <f t="shared" si="208"/>
        <v>0</v>
      </c>
      <c r="EJ304" s="3">
        <f t="shared" si="208"/>
        <v>0</v>
      </c>
      <c r="EK304" s="3">
        <f t="shared" si="208"/>
        <v>0</v>
      </c>
      <c r="EL304" s="3">
        <f t="shared" si="208"/>
        <v>0</v>
      </c>
      <c r="EM304" s="3">
        <f t="shared" ref="EM304:FR304" si="209">EM313</f>
        <v>0</v>
      </c>
      <c r="EN304" s="3">
        <f t="shared" si="209"/>
        <v>0</v>
      </c>
      <c r="EO304" s="3">
        <f t="shared" si="209"/>
        <v>0</v>
      </c>
      <c r="EP304" s="3">
        <f t="shared" si="209"/>
        <v>0</v>
      </c>
      <c r="EQ304" s="3">
        <f t="shared" si="209"/>
        <v>0</v>
      </c>
      <c r="ER304" s="3">
        <f t="shared" si="209"/>
        <v>0</v>
      </c>
      <c r="ES304" s="3">
        <f t="shared" si="209"/>
        <v>0</v>
      </c>
      <c r="ET304" s="3">
        <f t="shared" si="209"/>
        <v>0</v>
      </c>
      <c r="EU304" s="3">
        <f t="shared" si="209"/>
        <v>0</v>
      </c>
      <c r="EV304" s="3">
        <f t="shared" si="209"/>
        <v>0</v>
      </c>
      <c r="EW304" s="3">
        <f t="shared" si="209"/>
        <v>0</v>
      </c>
      <c r="EX304" s="3">
        <f t="shared" si="209"/>
        <v>0</v>
      </c>
      <c r="EY304" s="3">
        <f t="shared" si="209"/>
        <v>0</v>
      </c>
      <c r="EZ304" s="3">
        <f t="shared" si="209"/>
        <v>0</v>
      </c>
      <c r="FA304" s="3">
        <f t="shared" si="209"/>
        <v>0</v>
      </c>
      <c r="FB304" s="3">
        <f t="shared" si="209"/>
        <v>0</v>
      </c>
      <c r="FC304" s="3">
        <f t="shared" si="209"/>
        <v>0</v>
      </c>
      <c r="FD304" s="3">
        <f t="shared" si="209"/>
        <v>0</v>
      </c>
      <c r="FE304" s="3">
        <f t="shared" si="209"/>
        <v>0</v>
      </c>
      <c r="FF304" s="3">
        <f t="shared" si="209"/>
        <v>0</v>
      </c>
      <c r="FG304" s="3">
        <f t="shared" si="209"/>
        <v>0</v>
      </c>
      <c r="FH304" s="3">
        <f t="shared" si="209"/>
        <v>0</v>
      </c>
      <c r="FI304" s="3">
        <f t="shared" si="209"/>
        <v>0</v>
      </c>
      <c r="FJ304" s="3">
        <f t="shared" si="209"/>
        <v>0</v>
      </c>
      <c r="FK304" s="3">
        <f t="shared" si="209"/>
        <v>0</v>
      </c>
      <c r="FL304" s="3">
        <f t="shared" si="209"/>
        <v>0</v>
      </c>
      <c r="FM304" s="3">
        <f t="shared" si="209"/>
        <v>0</v>
      </c>
      <c r="FN304" s="3">
        <f t="shared" si="209"/>
        <v>0</v>
      </c>
      <c r="FO304" s="3">
        <f t="shared" si="209"/>
        <v>0</v>
      </c>
      <c r="FP304" s="3">
        <f t="shared" si="209"/>
        <v>0</v>
      </c>
      <c r="FQ304" s="3">
        <f t="shared" si="209"/>
        <v>0</v>
      </c>
      <c r="FR304" s="3">
        <f t="shared" si="209"/>
        <v>0</v>
      </c>
      <c r="FS304" s="3">
        <f t="shared" ref="FS304:GX304" si="210">FS313</f>
        <v>0</v>
      </c>
      <c r="FT304" s="3">
        <f t="shared" si="210"/>
        <v>0</v>
      </c>
      <c r="FU304" s="3">
        <f t="shared" si="210"/>
        <v>0</v>
      </c>
      <c r="FV304" s="3">
        <f t="shared" si="210"/>
        <v>0</v>
      </c>
      <c r="FW304" s="3">
        <f t="shared" si="210"/>
        <v>0</v>
      </c>
      <c r="FX304" s="3">
        <f t="shared" si="210"/>
        <v>0</v>
      </c>
      <c r="FY304" s="3">
        <f t="shared" si="210"/>
        <v>0</v>
      </c>
      <c r="FZ304" s="3">
        <f t="shared" si="210"/>
        <v>0</v>
      </c>
      <c r="GA304" s="3">
        <f t="shared" si="210"/>
        <v>0</v>
      </c>
      <c r="GB304" s="3">
        <f t="shared" si="210"/>
        <v>0</v>
      </c>
      <c r="GC304" s="3">
        <f t="shared" si="210"/>
        <v>0</v>
      </c>
      <c r="GD304" s="3">
        <f t="shared" si="210"/>
        <v>0</v>
      </c>
      <c r="GE304" s="3">
        <f t="shared" si="210"/>
        <v>0</v>
      </c>
      <c r="GF304" s="3">
        <f t="shared" si="210"/>
        <v>0</v>
      </c>
      <c r="GG304" s="3">
        <f t="shared" si="210"/>
        <v>0</v>
      </c>
      <c r="GH304" s="3">
        <f t="shared" si="210"/>
        <v>0</v>
      </c>
      <c r="GI304" s="3">
        <f t="shared" si="210"/>
        <v>0</v>
      </c>
      <c r="GJ304" s="3">
        <f t="shared" si="210"/>
        <v>0</v>
      </c>
      <c r="GK304" s="3">
        <f t="shared" si="210"/>
        <v>0</v>
      </c>
      <c r="GL304" s="3">
        <f t="shared" si="210"/>
        <v>0</v>
      </c>
      <c r="GM304" s="3">
        <f t="shared" si="210"/>
        <v>0</v>
      </c>
      <c r="GN304" s="3">
        <f t="shared" si="210"/>
        <v>0</v>
      </c>
      <c r="GO304" s="3">
        <f t="shared" si="210"/>
        <v>0</v>
      </c>
      <c r="GP304" s="3">
        <f t="shared" si="210"/>
        <v>0</v>
      </c>
      <c r="GQ304" s="3">
        <f t="shared" si="210"/>
        <v>0</v>
      </c>
      <c r="GR304" s="3">
        <f t="shared" si="210"/>
        <v>0</v>
      </c>
      <c r="GS304" s="3">
        <f t="shared" si="210"/>
        <v>0</v>
      </c>
      <c r="GT304" s="3">
        <f t="shared" si="210"/>
        <v>0</v>
      </c>
      <c r="GU304" s="3">
        <f t="shared" si="210"/>
        <v>0</v>
      </c>
      <c r="GV304" s="3">
        <f t="shared" si="210"/>
        <v>0</v>
      </c>
      <c r="GW304" s="3">
        <f t="shared" si="210"/>
        <v>0</v>
      </c>
      <c r="GX304" s="3">
        <f t="shared" si="210"/>
        <v>0</v>
      </c>
    </row>
    <row r="306" spans="1:245" x14ac:dyDescent="0.2">
      <c r="A306">
        <v>17</v>
      </c>
      <c r="B306">
        <v>1</v>
      </c>
      <c r="C306">
        <f>ROW(SmtRes!A203)</f>
        <v>203</v>
      </c>
      <c r="D306">
        <f>ROW(EtalonRes!A221)</f>
        <v>221</v>
      </c>
      <c r="E306" t="s">
        <v>240</v>
      </c>
      <c r="F306" t="s">
        <v>201</v>
      </c>
      <c r="G306" t="s">
        <v>202</v>
      </c>
      <c r="H306" t="s">
        <v>36</v>
      </c>
      <c r="I306">
        <v>7</v>
      </c>
      <c r="J306">
        <v>0</v>
      </c>
      <c r="K306">
        <v>7</v>
      </c>
      <c r="O306">
        <f>ROUND(CP306,2)</f>
        <v>7657.3</v>
      </c>
      <c r="P306">
        <f>SUMIF(SmtRes!AQ200:'SmtRes'!AQ203,"=1",SmtRes!DF200:'SmtRes'!DF203)</f>
        <v>0</v>
      </c>
      <c r="Q306">
        <f>SUMIF(SmtRes!AQ200:'SmtRes'!AQ203,"=1",SmtRes!DG200:'SmtRes'!DG203)</f>
        <v>1558.96</v>
      </c>
      <c r="R306">
        <f>SUMIF(SmtRes!AQ200:'SmtRes'!AQ203,"=1",SmtRes!DH200:'SmtRes'!DH203)</f>
        <v>1646.16</v>
      </c>
      <c r="S306">
        <f>SUMIF(SmtRes!AQ200:'SmtRes'!AQ203,"=1",SmtRes!DI200:'SmtRes'!DI203)</f>
        <v>4452.18</v>
      </c>
      <c r="T306">
        <f>ROUND(CU306*I306,2)</f>
        <v>0</v>
      </c>
      <c r="U306">
        <f>SUMIF(SmtRes!AQ200:'SmtRes'!AQ203,"=1",SmtRes!CV200:'SmtRes'!CV203)</f>
        <v>10.667999999999999</v>
      </c>
      <c r="V306">
        <f>SUMIF(SmtRes!AQ200:'SmtRes'!AQ203,"=1",SmtRes!CW200:'SmtRes'!CW203)</f>
        <v>3.444</v>
      </c>
      <c r="W306">
        <f>ROUND(CX306*I306,2)</f>
        <v>0</v>
      </c>
      <c r="X306">
        <f t="shared" ref="X306:Y309" si="211">ROUND(CY306,2)</f>
        <v>6281.29</v>
      </c>
      <c r="Y306">
        <f t="shared" si="211"/>
        <v>3659</v>
      </c>
      <c r="AA306">
        <v>312661732</v>
      </c>
      <c r="AB306">
        <f>ROUND((AC306+AD306+AF306),6)</f>
        <v>820.87116000000003</v>
      </c>
      <c r="AC306">
        <f>ROUND((0),6)</f>
        <v>0</v>
      </c>
      <c r="AD306">
        <f>ROUND((((SUM(SmtRes!BR200:'SmtRes'!BR203))-(SUM(SmtRes!BS200:'SmtRes'!BS203)))+AE306),6)</f>
        <v>184.845</v>
      </c>
      <c r="AE306">
        <f>ROUND((SUM(SmtRes!BS200:'SmtRes'!BS203)),6)</f>
        <v>235.16615999999999</v>
      </c>
      <c r="AF306">
        <f>ROUND((SUM(SmtRes!BT200:'SmtRes'!BT203)),6)</f>
        <v>636.02616</v>
      </c>
      <c r="AG306">
        <f>ROUND((AP306),6)</f>
        <v>0</v>
      </c>
      <c r="AH306">
        <f>(SUM(SmtRes!BU200:'SmtRes'!BU203))</f>
        <v>1.524</v>
      </c>
      <c r="AI306">
        <f>(SUM(SmtRes!BV200:'SmtRes'!BV203))</f>
        <v>0.49199999999999999</v>
      </c>
      <c r="AJ306">
        <f>(AS306)</f>
        <v>0</v>
      </c>
      <c r="AK306">
        <v>880.03110000000004</v>
      </c>
      <c r="AL306">
        <v>0</v>
      </c>
      <c r="AM306">
        <v>154.03749999999999</v>
      </c>
      <c r="AN306">
        <v>195.9718</v>
      </c>
      <c r="AO306">
        <v>530.02179999999998</v>
      </c>
      <c r="AP306">
        <v>0</v>
      </c>
      <c r="AQ306">
        <v>1.27</v>
      </c>
      <c r="AR306">
        <v>0.41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203</v>
      </c>
      <c r="BM306">
        <v>33002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660</v>
      </c>
      <c r="CO306">
        <v>0</v>
      </c>
      <c r="CP306">
        <f>(P306+Q306+S306+R306)</f>
        <v>7657.3</v>
      </c>
      <c r="CQ306">
        <f>SUMIF(SmtRes!AQ200:'SmtRes'!AQ203,"=1",SmtRes!AA200:'SmtRes'!AA203)</f>
        <v>0</v>
      </c>
      <c r="CR306">
        <f>SUMIF(SmtRes!AQ200:'SmtRes'!AQ203,"=1",SmtRes!AB200:'SmtRes'!AB203)</f>
        <v>981.58</v>
      </c>
      <c r="CS306">
        <f>SUMIF(SmtRes!AQ200:'SmtRes'!AQ203,"=1",SmtRes!AC200:'SmtRes'!AC203)</f>
        <v>955.96</v>
      </c>
      <c r="CT306">
        <f>SUMIF(SmtRes!AQ200:'SmtRes'!AQ203,"=1",SmtRes!AD200:'SmtRes'!AD203)</f>
        <v>417.34</v>
      </c>
      <c r="CU306">
        <f>AG306</f>
        <v>0</v>
      </c>
      <c r="CV306">
        <f>SUMIF(SmtRes!AQ200:'SmtRes'!AQ203,"=1",SmtRes!BU200:'SmtRes'!BU203)</f>
        <v>1.524</v>
      </c>
      <c r="CW306">
        <f>SUMIF(SmtRes!AQ200:'SmtRes'!AQ203,"=1",SmtRes!BV200:'SmtRes'!BV203)</f>
        <v>0.49199999999999999</v>
      </c>
      <c r="CX306">
        <f>AJ306</f>
        <v>0</v>
      </c>
      <c r="CY306">
        <f>(((S306+R306)*AT306)/100)</f>
        <v>6281.2902000000004</v>
      </c>
      <c r="CZ306">
        <f>(((S306+R306)*AU306)/100)</f>
        <v>3659.0040000000004</v>
      </c>
      <c r="DC306" t="s">
        <v>3</v>
      </c>
      <c r="DD306" t="s">
        <v>22</v>
      </c>
      <c r="DE306" t="s">
        <v>49</v>
      </c>
      <c r="DF306" t="s">
        <v>49</v>
      </c>
      <c r="DG306" t="s">
        <v>49</v>
      </c>
      <c r="DH306" t="s">
        <v>3</v>
      </c>
      <c r="DI306" t="s">
        <v>49</v>
      </c>
      <c r="DJ306" t="s">
        <v>49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36</v>
      </c>
      <c r="DW306" t="s">
        <v>36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293259713</v>
      </c>
      <c r="EF306">
        <v>2</v>
      </c>
      <c r="EG306" t="s">
        <v>27</v>
      </c>
      <c r="EH306">
        <v>27</v>
      </c>
      <c r="EI306" t="s">
        <v>28</v>
      </c>
      <c r="EJ306">
        <v>1</v>
      </c>
      <c r="EK306">
        <v>33002</v>
      </c>
      <c r="EL306" t="s">
        <v>28</v>
      </c>
      <c r="EM306" t="s">
        <v>29</v>
      </c>
      <c r="EO306" t="s">
        <v>50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1.27</v>
      </c>
      <c r="EX306">
        <v>0.41</v>
      </c>
      <c r="EY306">
        <v>0</v>
      </c>
      <c r="FQ306">
        <v>0</v>
      </c>
      <c r="FR306">
        <f t="shared" ref="FR306:FR311" si="212">ROUND(IF(BI306=3,GM306,0),2)</f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-2080053868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11" si="213">ROUND(IF(AND(BH306=3,BI306=3,FS306&lt;&gt;0),P306,0),2)</f>
        <v>0</v>
      </c>
      <c r="GM306">
        <f>ROUND(O306+X306+Y306,2)+GX306</f>
        <v>17597.59</v>
      </c>
      <c r="GN306">
        <f t="shared" ref="GN306:GN311" si="214">IF(OR(BI306=0,BI306=1),GM306-GX306,0)</f>
        <v>17597.59</v>
      </c>
      <c r="GO306">
        <f t="shared" ref="GO306:GO311" si="215">IF(BI306=2,GM306-GX306,0)</f>
        <v>0</v>
      </c>
      <c r="GP306">
        <f t="shared" ref="GP306:GP311" si="216"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31</v>
      </c>
      <c r="HO306" t="s">
        <v>32</v>
      </c>
      <c r="HP306" t="s">
        <v>28</v>
      </c>
      <c r="HQ306" t="s">
        <v>28</v>
      </c>
      <c r="IK306">
        <v>0</v>
      </c>
    </row>
    <row r="307" spans="1:245" x14ac:dyDescent="0.2">
      <c r="A307">
        <v>17</v>
      </c>
      <c r="B307">
        <v>1</v>
      </c>
      <c r="C307">
        <f>ROW(SmtRes!A207)</f>
        <v>207</v>
      </c>
      <c r="D307">
        <f>ROW(EtalonRes!A225)</f>
        <v>225</v>
      </c>
      <c r="E307" t="s">
        <v>241</v>
      </c>
      <c r="F307" t="s">
        <v>205</v>
      </c>
      <c r="G307" t="s">
        <v>242</v>
      </c>
      <c r="H307" t="s">
        <v>36</v>
      </c>
      <c r="I307">
        <v>7</v>
      </c>
      <c r="J307">
        <v>0</v>
      </c>
      <c r="K307">
        <v>7</v>
      </c>
      <c r="O307">
        <f>ROUND(CP307,2)</f>
        <v>1140.7</v>
      </c>
      <c r="P307">
        <f>SUMIF(SmtRes!AQ204:'SmtRes'!AQ207,"=1",SmtRes!DF204:'SmtRes'!DF207)</f>
        <v>0</v>
      </c>
      <c r="Q307">
        <f>SUMIF(SmtRes!AQ204:'SmtRes'!AQ207,"=1",SmtRes!DG204:'SmtRes'!DG207)</f>
        <v>302.64</v>
      </c>
      <c r="R307">
        <f>SUMIF(SmtRes!AQ204:'SmtRes'!AQ207,"=1",SmtRes!DH204:'SmtRes'!DH207)</f>
        <v>321.2</v>
      </c>
      <c r="S307">
        <f>SUMIF(SmtRes!AQ204:'SmtRes'!AQ207,"=1",SmtRes!DI204:'SmtRes'!DI207)</f>
        <v>516.86</v>
      </c>
      <c r="T307">
        <f>ROUND(CU307*I307,2)</f>
        <v>0</v>
      </c>
      <c r="U307">
        <f>SUMIF(SmtRes!AQ204:'SmtRes'!AQ207,"=1",SmtRes!CV204:'SmtRes'!CV207)</f>
        <v>1.26</v>
      </c>
      <c r="V307">
        <f>SUMIF(SmtRes!AQ204:'SmtRes'!AQ207,"=1",SmtRes!CW204:'SmtRes'!CW207)</f>
        <v>0.67199999999999993</v>
      </c>
      <c r="W307">
        <f>ROUND(CX307*I307,2)</f>
        <v>0</v>
      </c>
      <c r="X307">
        <f t="shared" si="211"/>
        <v>863.2</v>
      </c>
      <c r="Y307">
        <f t="shared" si="211"/>
        <v>502.84</v>
      </c>
      <c r="AA307">
        <v>312661732</v>
      </c>
      <c r="AB307">
        <f>ROUND((AC307+AD307+AF307),6)</f>
        <v>109.49952</v>
      </c>
      <c r="AC307">
        <f>ROUND((0),6)</f>
        <v>0</v>
      </c>
      <c r="AD307">
        <f>ROUND((((SUM(SmtRes!BR204:'SmtRes'!BR207))-(SUM(SmtRes!BS204:'SmtRes'!BS207)))+AE307),6)</f>
        <v>35.661720000000003</v>
      </c>
      <c r="AE307">
        <f>ROUND((SUM(SmtRes!BS204:'SmtRes'!BS207)),6)</f>
        <v>45.88608</v>
      </c>
      <c r="AF307">
        <f>ROUND((SUM(SmtRes!BT204:'SmtRes'!BT207)),6)</f>
        <v>73.837800000000001</v>
      </c>
      <c r="AG307">
        <f>ROUND((AP307),6)</f>
        <v>0</v>
      </c>
      <c r="AH307">
        <f>(SUM(SmtRes!BU204:'SmtRes'!BU207))</f>
        <v>0.18</v>
      </c>
      <c r="AI307">
        <f>(SUM(SmtRes!BV204:'SmtRes'!BV207))</f>
        <v>9.6000000000000002E-2</v>
      </c>
      <c r="AJ307">
        <f>(AS307)</f>
        <v>0</v>
      </c>
      <c r="AK307">
        <v>129.488</v>
      </c>
      <c r="AL307">
        <v>0</v>
      </c>
      <c r="AM307">
        <v>29.718100000000007</v>
      </c>
      <c r="AN307">
        <v>38.238400000000006</v>
      </c>
      <c r="AO307">
        <v>61.531499999999994</v>
      </c>
      <c r="AP307">
        <v>0</v>
      </c>
      <c r="AQ307">
        <v>0.15</v>
      </c>
      <c r="AR307">
        <v>0.08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207</v>
      </c>
      <c r="BM307">
        <v>33002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660</v>
      </c>
      <c r="CO307">
        <v>0</v>
      </c>
      <c r="CP307">
        <f>(P307+Q307+S307+R307)</f>
        <v>1140.7</v>
      </c>
      <c r="CQ307">
        <f>SUMIF(SmtRes!AQ204:'SmtRes'!AQ207,"=1",SmtRes!AA204:'SmtRes'!AA207)</f>
        <v>0</v>
      </c>
      <c r="CR307">
        <f>SUMIF(SmtRes!AQ204:'SmtRes'!AQ207,"=1",SmtRes!AB204:'SmtRes'!AB207)</f>
        <v>981.58</v>
      </c>
      <c r="CS307">
        <f>SUMIF(SmtRes!AQ204:'SmtRes'!AQ207,"=1",SmtRes!AC204:'SmtRes'!AC207)</f>
        <v>955.96</v>
      </c>
      <c r="CT307">
        <f>SUMIF(SmtRes!AQ204:'SmtRes'!AQ207,"=1",SmtRes!AD204:'SmtRes'!AD207)</f>
        <v>410.21</v>
      </c>
      <c r="CU307">
        <f>AG307</f>
        <v>0</v>
      </c>
      <c r="CV307">
        <f>SUMIF(SmtRes!AQ204:'SmtRes'!AQ207,"=1",SmtRes!BU204:'SmtRes'!BU207)</f>
        <v>0.18</v>
      </c>
      <c r="CW307">
        <f>SUMIF(SmtRes!AQ204:'SmtRes'!AQ207,"=1",SmtRes!BV204:'SmtRes'!BV207)</f>
        <v>9.6000000000000002E-2</v>
      </c>
      <c r="CX307">
        <f>AJ307</f>
        <v>0</v>
      </c>
      <c r="CY307">
        <f>(((S307+R307)*AT307)/100)</f>
        <v>863.20179999999993</v>
      </c>
      <c r="CZ307">
        <f>(((S307+R307)*AU307)/100)</f>
        <v>502.83600000000001</v>
      </c>
      <c r="DC307" t="s">
        <v>3</v>
      </c>
      <c r="DD307" t="s">
        <v>22</v>
      </c>
      <c r="DE307" t="s">
        <v>49</v>
      </c>
      <c r="DF307" t="s">
        <v>49</v>
      </c>
      <c r="DG307" t="s">
        <v>49</v>
      </c>
      <c r="DH307" t="s">
        <v>3</v>
      </c>
      <c r="DI307" t="s">
        <v>49</v>
      </c>
      <c r="DJ307" t="s">
        <v>49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36</v>
      </c>
      <c r="DW307" t="s">
        <v>36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293259713</v>
      </c>
      <c r="EF307">
        <v>2</v>
      </c>
      <c r="EG307" t="s">
        <v>27</v>
      </c>
      <c r="EH307">
        <v>27</v>
      </c>
      <c r="EI307" t="s">
        <v>28</v>
      </c>
      <c r="EJ307">
        <v>1</v>
      </c>
      <c r="EK307">
        <v>33002</v>
      </c>
      <c r="EL307" t="s">
        <v>28</v>
      </c>
      <c r="EM307" t="s">
        <v>29</v>
      </c>
      <c r="EO307" t="s">
        <v>50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0.15</v>
      </c>
      <c r="EX307">
        <v>0.08</v>
      </c>
      <c r="EY307">
        <v>0</v>
      </c>
      <c r="FQ307">
        <v>0</v>
      </c>
      <c r="FR307">
        <f t="shared" si="212"/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-1821887904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13"/>
        <v>0</v>
      </c>
      <c r="GM307">
        <f>ROUND(O307+X307+Y307,2)+GX307</f>
        <v>2506.7399999999998</v>
      </c>
      <c r="GN307">
        <f t="shared" si="214"/>
        <v>2506.7399999999998</v>
      </c>
      <c r="GO307">
        <f t="shared" si="215"/>
        <v>0</v>
      </c>
      <c r="GP307">
        <f t="shared" si="216"/>
        <v>0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3</v>
      </c>
      <c r="HN307" t="s">
        <v>31</v>
      </c>
      <c r="HO307" t="s">
        <v>32</v>
      </c>
      <c r="HP307" t="s">
        <v>28</v>
      </c>
      <c r="HQ307" t="s">
        <v>28</v>
      </c>
      <c r="IK307">
        <v>0</v>
      </c>
    </row>
    <row r="308" spans="1:245" x14ac:dyDescent="0.2">
      <c r="A308">
        <v>17</v>
      </c>
      <c r="B308">
        <v>1</v>
      </c>
      <c r="C308">
        <f>ROW(SmtRes!A211)</f>
        <v>211</v>
      </c>
      <c r="D308">
        <f>ROW(EtalonRes!A229)</f>
        <v>229</v>
      </c>
      <c r="E308" t="s">
        <v>243</v>
      </c>
      <c r="F308" t="s">
        <v>201</v>
      </c>
      <c r="G308" t="s">
        <v>202</v>
      </c>
      <c r="H308" t="s">
        <v>36</v>
      </c>
      <c r="I308">
        <v>2</v>
      </c>
      <c r="J308">
        <v>0</v>
      </c>
      <c r="K308">
        <v>2</v>
      </c>
      <c r="O308">
        <f>ROUND(CP308,2)</f>
        <v>2187.8000000000002</v>
      </c>
      <c r="P308">
        <f>SUMIF(SmtRes!AQ208:'SmtRes'!AQ211,"=1",SmtRes!DF208:'SmtRes'!DF211)</f>
        <v>0</v>
      </c>
      <c r="Q308">
        <f>SUMIF(SmtRes!AQ208:'SmtRes'!AQ211,"=1",SmtRes!DG208:'SmtRes'!DG211)</f>
        <v>445.42</v>
      </c>
      <c r="R308">
        <f>SUMIF(SmtRes!AQ208:'SmtRes'!AQ211,"=1",SmtRes!DH208:'SmtRes'!DH211)</f>
        <v>470.33</v>
      </c>
      <c r="S308">
        <f>SUMIF(SmtRes!AQ208:'SmtRes'!AQ211,"=1",SmtRes!DI208:'SmtRes'!DI211)</f>
        <v>1272.05</v>
      </c>
      <c r="T308">
        <f>ROUND(CU308*I308,2)</f>
        <v>0</v>
      </c>
      <c r="U308">
        <f>SUMIF(SmtRes!AQ208:'SmtRes'!AQ211,"=1",SmtRes!CV208:'SmtRes'!CV211)</f>
        <v>3.048</v>
      </c>
      <c r="V308">
        <f>SUMIF(SmtRes!AQ208:'SmtRes'!AQ211,"=1",SmtRes!CW208:'SmtRes'!CW211)</f>
        <v>0.98399999999999999</v>
      </c>
      <c r="W308">
        <f>ROUND(CX308*I308,2)</f>
        <v>0</v>
      </c>
      <c r="X308">
        <f t="shared" si="211"/>
        <v>1794.65</v>
      </c>
      <c r="Y308">
        <f t="shared" si="211"/>
        <v>1045.43</v>
      </c>
      <c r="AA308">
        <v>312661732</v>
      </c>
      <c r="AB308">
        <f>ROUND((AC308+AD308+AF308),6)</f>
        <v>820.87116000000003</v>
      </c>
      <c r="AC308">
        <f>ROUND((0),6)</f>
        <v>0</v>
      </c>
      <c r="AD308">
        <f>ROUND((((SUM(SmtRes!BR208:'SmtRes'!BR211))-(SUM(SmtRes!BS208:'SmtRes'!BS211)))+AE308),6)</f>
        <v>184.845</v>
      </c>
      <c r="AE308">
        <f>ROUND((SUM(SmtRes!BS208:'SmtRes'!BS211)),6)</f>
        <v>235.16615999999999</v>
      </c>
      <c r="AF308">
        <f>ROUND((SUM(SmtRes!BT208:'SmtRes'!BT211)),6)</f>
        <v>636.02616</v>
      </c>
      <c r="AG308">
        <f>ROUND((AP308),6)</f>
        <v>0</v>
      </c>
      <c r="AH308">
        <f>(SUM(SmtRes!BU208:'SmtRes'!BU211))</f>
        <v>1.524</v>
      </c>
      <c r="AI308">
        <f>(SUM(SmtRes!BV208:'SmtRes'!BV211))</f>
        <v>0.49199999999999999</v>
      </c>
      <c r="AJ308">
        <f>(AS308)</f>
        <v>0</v>
      </c>
      <c r="AK308">
        <v>880.03110000000004</v>
      </c>
      <c r="AL308">
        <v>0</v>
      </c>
      <c r="AM308">
        <v>154.03749999999999</v>
      </c>
      <c r="AN308">
        <v>195.9718</v>
      </c>
      <c r="AO308">
        <v>530.02179999999998</v>
      </c>
      <c r="AP308">
        <v>0</v>
      </c>
      <c r="AQ308">
        <v>1.27</v>
      </c>
      <c r="AR308">
        <v>0.41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203</v>
      </c>
      <c r="BM308">
        <v>33002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660</v>
      </c>
      <c r="CO308">
        <v>0</v>
      </c>
      <c r="CP308">
        <f>(P308+Q308+S308+R308)</f>
        <v>2187.8000000000002</v>
      </c>
      <c r="CQ308">
        <f>SUMIF(SmtRes!AQ208:'SmtRes'!AQ211,"=1",SmtRes!AA208:'SmtRes'!AA211)</f>
        <v>0</v>
      </c>
      <c r="CR308">
        <f>SUMIF(SmtRes!AQ208:'SmtRes'!AQ211,"=1",SmtRes!AB208:'SmtRes'!AB211)</f>
        <v>981.58</v>
      </c>
      <c r="CS308">
        <f>SUMIF(SmtRes!AQ208:'SmtRes'!AQ211,"=1",SmtRes!AC208:'SmtRes'!AC211)</f>
        <v>955.96</v>
      </c>
      <c r="CT308">
        <f>SUMIF(SmtRes!AQ208:'SmtRes'!AQ211,"=1",SmtRes!AD208:'SmtRes'!AD211)</f>
        <v>417.34</v>
      </c>
      <c r="CU308">
        <f>AG308</f>
        <v>0</v>
      </c>
      <c r="CV308">
        <f>SUMIF(SmtRes!AQ208:'SmtRes'!AQ211,"=1",SmtRes!BU208:'SmtRes'!BU211)</f>
        <v>1.524</v>
      </c>
      <c r="CW308">
        <f>SUMIF(SmtRes!AQ208:'SmtRes'!AQ211,"=1",SmtRes!BV208:'SmtRes'!BV211)</f>
        <v>0.49199999999999999</v>
      </c>
      <c r="CX308">
        <f>AJ308</f>
        <v>0</v>
      </c>
      <c r="CY308">
        <f>(((S308+R308)*AT308)/100)</f>
        <v>1794.6513999999997</v>
      </c>
      <c r="CZ308">
        <f>(((S308+R308)*AU308)/100)</f>
        <v>1045.4279999999999</v>
      </c>
      <c r="DC308" t="s">
        <v>3</v>
      </c>
      <c r="DD308" t="s">
        <v>22</v>
      </c>
      <c r="DE308" t="s">
        <v>49</v>
      </c>
      <c r="DF308" t="s">
        <v>49</v>
      </c>
      <c r="DG308" t="s">
        <v>49</v>
      </c>
      <c r="DH308" t="s">
        <v>3</v>
      </c>
      <c r="DI308" t="s">
        <v>49</v>
      </c>
      <c r="DJ308" t="s">
        <v>49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36</v>
      </c>
      <c r="DW308" t="s">
        <v>36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293259713</v>
      </c>
      <c r="EF308">
        <v>2</v>
      </c>
      <c r="EG308" t="s">
        <v>27</v>
      </c>
      <c r="EH308">
        <v>27</v>
      </c>
      <c r="EI308" t="s">
        <v>28</v>
      </c>
      <c r="EJ308">
        <v>1</v>
      </c>
      <c r="EK308">
        <v>33002</v>
      </c>
      <c r="EL308" t="s">
        <v>28</v>
      </c>
      <c r="EM308" t="s">
        <v>29</v>
      </c>
      <c r="EO308" t="s">
        <v>50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1.27</v>
      </c>
      <c r="EX308">
        <v>0.41</v>
      </c>
      <c r="EY308">
        <v>0</v>
      </c>
      <c r="FQ308">
        <v>0</v>
      </c>
      <c r="FR308">
        <f t="shared" si="212"/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-2080053868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13"/>
        <v>0</v>
      </c>
      <c r="GM308">
        <f>ROUND(O308+X308+Y308,2)+GX308</f>
        <v>5027.88</v>
      </c>
      <c r="GN308">
        <f t="shared" si="214"/>
        <v>5027.88</v>
      </c>
      <c r="GO308">
        <f t="shared" si="215"/>
        <v>0</v>
      </c>
      <c r="GP308">
        <f t="shared" si="216"/>
        <v>0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31</v>
      </c>
      <c r="HO308" t="s">
        <v>32</v>
      </c>
      <c r="HP308" t="s">
        <v>28</v>
      </c>
      <c r="HQ308" t="s">
        <v>28</v>
      </c>
      <c r="IK308">
        <v>0</v>
      </c>
    </row>
    <row r="309" spans="1:245" x14ac:dyDescent="0.2">
      <c r="A309">
        <v>17</v>
      </c>
      <c r="B309">
        <v>1</v>
      </c>
      <c r="C309">
        <f>ROW(SmtRes!A215)</f>
        <v>215</v>
      </c>
      <c r="D309">
        <f>ROW(EtalonRes!A233)</f>
        <v>233</v>
      </c>
      <c r="E309" t="s">
        <v>244</v>
      </c>
      <c r="F309" t="s">
        <v>205</v>
      </c>
      <c r="G309" t="s">
        <v>206</v>
      </c>
      <c r="H309" t="s">
        <v>36</v>
      </c>
      <c r="I309">
        <v>2</v>
      </c>
      <c r="J309">
        <v>0</v>
      </c>
      <c r="K309">
        <v>2</v>
      </c>
      <c r="O309">
        <f>ROUND(CP309,2)</f>
        <v>325.92</v>
      </c>
      <c r="P309">
        <f>SUMIF(SmtRes!AQ212:'SmtRes'!AQ215,"=1",SmtRes!DF212:'SmtRes'!DF215)</f>
        <v>0</v>
      </c>
      <c r="Q309">
        <f>SUMIF(SmtRes!AQ212:'SmtRes'!AQ215,"=1",SmtRes!DG212:'SmtRes'!DG215)</f>
        <v>86.47</v>
      </c>
      <c r="R309">
        <f>SUMIF(SmtRes!AQ212:'SmtRes'!AQ215,"=1",SmtRes!DH212:'SmtRes'!DH215)</f>
        <v>91.77</v>
      </c>
      <c r="S309">
        <f>SUMIF(SmtRes!AQ212:'SmtRes'!AQ215,"=1",SmtRes!DI212:'SmtRes'!DI215)</f>
        <v>147.68</v>
      </c>
      <c r="T309">
        <f>ROUND(CU309*I309,2)</f>
        <v>0</v>
      </c>
      <c r="U309">
        <f>SUMIF(SmtRes!AQ212:'SmtRes'!AQ215,"=1",SmtRes!CV212:'SmtRes'!CV215)</f>
        <v>0.36</v>
      </c>
      <c r="V309">
        <f>SUMIF(SmtRes!AQ212:'SmtRes'!AQ215,"=1",SmtRes!CW212:'SmtRes'!CW215)</f>
        <v>0.192</v>
      </c>
      <c r="W309">
        <f>ROUND(CX309*I309,2)</f>
        <v>0</v>
      </c>
      <c r="X309">
        <f t="shared" si="211"/>
        <v>246.63</v>
      </c>
      <c r="Y309">
        <f t="shared" si="211"/>
        <v>143.66999999999999</v>
      </c>
      <c r="AA309">
        <v>312661732</v>
      </c>
      <c r="AB309">
        <f>ROUND((AC309+AD309+AF309),6)</f>
        <v>109.49952</v>
      </c>
      <c r="AC309">
        <f>ROUND((0),6)</f>
        <v>0</v>
      </c>
      <c r="AD309">
        <f>ROUND((((SUM(SmtRes!BR212:'SmtRes'!BR215))-(SUM(SmtRes!BS212:'SmtRes'!BS215)))+AE309),6)</f>
        <v>35.661720000000003</v>
      </c>
      <c r="AE309">
        <f>ROUND((SUM(SmtRes!BS212:'SmtRes'!BS215)),6)</f>
        <v>45.88608</v>
      </c>
      <c r="AF309">
        <f>ROUND((SUM(SmtRes!BT212:'SmtRes'!BT215)),6)</f>
        <v>73.837800000000001</v>
      </c>
      <c r="AG309">
        <f>ROUND((AP309),6)</f>
        <v>0</v>
      </c>
      <c r="AH309">
        <f>(SUM(SmtRes!BU212:'SmtRes'!BU215))</f>
        <v>0.18</v>
      </c>
      <c r="AI309">
        <f>(SUM(SmtRes!BV212:'SmtRes'!BV215))</f>
        <v>9.6000000000000002E-2</v>
      </c>
      <c r="AJ309">
        <f>(AS309)</f>
        <v>0</v>
      </c>
      <c r="AK309">
        <v>129.488</v>
      </c>
      <c r="AL309">
        <v>0</v>
      </c>
      <c r="AM309">
        <v>29.718100000000007</v>
      </c>
      <c r="AN309">
        <v>38.238400000000006</v>
      </c>
      <c r="AO309">
        <v>61.531499999999994</v>
      </c>
      <c r="AP309">
        <v>0</v>
      </c>
      <c r="AQ309">
        <v>0.15</v>
      </c>
      <c r="AR309">
        <v>0.08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207</v>
      </c>
      <c r="BM309">
        <v>33002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660</v>
      </c>
      <c r="CO309">
        <v>0</v>
      </c>
      <c r="CP309">
        <f>(P309+Q309+S309+R309)</f>
        <v>325.92</v>
      </c>
      <c r="CQ309">
        <f>SUMIF(SmtRes!AQ212:'SmtRes'!AQ215,"=1",SmtRes!AA212:'SmtRes'!AA215)</f>
        <v>0</v>
      </c>
      <c r="CR309">
        <f>SUMIF(SmtRes!AQ212:'SmtRes'!AQ215,"=1",SmtRes!AB212:'SmtRes'!AB215)</f>
        <v>981.58</v>
      </c>
      <c r="CS309">
        <f>SUMIF(SmtRes!AQ212:'SmtRes'!AQ215,"=1",SmtRes!AC212:'SmtRes'!AC215)</f>
        <v>955.96</v>
      </c>
      <c r="CT309">
        <f>SUMIF(SmtRes!AQ212:'SmtRes'!AQ215,"=1",SmtRes!AD212:'SmtRes'!AD215)</f>
        <v>410.21</v>
      </c>
      <c r="CU309">
        <f>AG309</f>
        <v>0</v>
      </c>
      <c r="CV309">
        <f>SUMIF(SmtRes!AQ212:'SmtRes'!AQ215,"=1",SmtRes!BU212:'SmtRes'!BU215)</f>
        <v>0.18</v>
      </c>
      <c r="CW309">
        <f>SUMIF(SmtRes!AQ212:'SmtRes'!AQ215,"=1",SmtRes!BV212:'SmtRes'!BV215)</f>
        <v>9.6000000000000002E-2</v>
      </c>
      <c r="CX309">
        <f>AJ309</f>
        <v>0</v>
      </c>
      <c r="CY309">
        <f>(((S309+R309)*AT309)/100)</f>
        <v>246.6335</v>
      </c>
      <c r="CZ309">
        <f>(((S309+R309)*AU309)/100)</f>
        <v>143.66999999999999</v>
      </c>
      <c r="DC309" t="s">
        <v>3</v>
      </c>
      <c r="DD309" t="s">
        <v>22</v>
      </c>
      <c r="DE309" t="s">
        <v>49</v>
      </c>
      <c r="DF309" t="s">
        <v>49</v>
      </c>
      <c r="DG309" t="s">
        <v>49</v>
      </c>
      <c r="DH309" t="s">
        <v>3</v>
      </c>
      <c r="DI309" t="s">
        <v>49</v>
      </c>
      <c r="DJ309" t="s">
        <v>49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36</v>
      </c>
      <c r="DW309" t="s">
        <v>36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293259713</v>
      </c>
      <c r="EF309">
        <v>2</v>
      </c>
      <c r="EG309" t="s">
        <v>27</v>
      </c>
      <c r="EH309">
        <v>27</v>
      </c>
      <c r="EI309" t="s">
        <v>28</v>
      </c>
      <c r="EJ309">
        <v>1</v>
      </c>
      <c r="EK309">
        <v>33002</v>
      </c>
      <c r="EL309" t="s">
        <v>28</v>
      </c>
      <c r="EM309" t="s">
        <v>29</v>
      </c>
      <c r="EO309" t="s">
        <v>50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0.15</v>
      </c>
      <c r="EX309">
        <v>0.08</v>
      </c>
      <c r="EY309">
        <v>0</v>
      </c>
      <c r="FQ309">
        <v>0</v>
      </c>
      <c r="FR309">
        <f t="shared" si="212"/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211252595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13"/>
        <v>0</v>
      </c>
      <c r="GM309">
        <f>ROUND(O309+X309+Y309,2)+GX309</f>
        <v>716.22</v>
      </c>
      <c r="GN309">
        <f t="shared" si="214"/>
        <v>716.22</v>
      </c>
      <c r="GO309">
        <f t="shared" si="215"/>
        <v>0</v>
      </c>
      <c r="GP309">
        <f t="shared" si="216"/>
        <v>0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31</v>
      </c>
      <c r="HO309" t="s">
        <v>32</v>
      </c>
      <c r="HP309" t="s">
        <v>28</v>
      </c>
      <c r="HQ309" t="s">
        <v>28</v>
      </c>
      <c r="IK309">
        <v>0</v>
      </c>
    </row>
    <row r="310" spans="1:245" x14ac:dyDescent="0.2">
      <c r="A310">
        <v>17</v>
      </c>
      <c r="B310">
        <v>1</v>
      </c>
      <c r="E310" t="s">
        <v>245</v>
      </c>
      <c r="F310" t="s">
        <v>246</v>
      </c>
      <c r="G310" t="s">
        <v>247</v>
      </c>
      <c r="H310" t="s">
        <v>248</v>
      </c>
      <c r="I310">
        <v>6.7000000000000004E-2</v>
      </c>
      <c r="J310">
        <v>0</v>
      </c>
      <c r="K310">
        <v>6.7000000000000004E-2</v>
      </c>
      <c r="O310">
        <f>0</f>
        <v>0</v>
      </c>
      <c r="P310">
        <f>0</f>
        <v>0</v>
      </c>
      <c r="Q310">
        <f>0</f>
        <v>0</v>
      </c>
      <c r="R310">
        <f>0</f>
        <v>0</v>
      </c>
      <c r="S310">
        <f>0</f>
        <v>0</v>
      </c>
      <c r="T310">
        <f>0</f>
        <v>0</v>
      </c>
      <c r="U310">
        <f>0</f>
        <v>0</v>
      </c>
      <c r="V310">
        <f>0</f>
        <v>0</v>
      </c>
      <c r="W310">
        <f>0</f>
        <v>0</v>
      </c>
      <c r="X310">
        <f>0</f>
        <v>0</v>
      </c>
      <c r="Y310">
        <f>0</f>
        <v>0</v>
      </c>
      <c r="AA310">
        <v>312661732</v>
      </c>
      <c r="AB310">
        <f>ROUND((AK310),6)</f>
        <v>591.5</v>
      </c>
      <c r="AC310">
        <f>0</f>
        <v>0</v>
      </c>
      <c r="AD310">
        <f>0</f>
        <v>0</v>
      </c>
      <c r="AE310">
        <f>0</f>
        <v>0</v>
      </c>
      <c r="AF310">
        <f>0</f>
        <v>0</v>
      </c>
      <c r="AG310">
        <f>0</f>
        <v>0</v>
      </c>
      <c r="AH310">
        <f>0</f>
        <v>0</v>
      </c>
      <c r="AI310">
        <f>0</f>
        <v>0</v>
      </c>
      <c r="AJ310">
        <f>0</f>
        <v>0</v>
      </c>
      <c r="AK310">
        <v>591.5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249</v>
      </c>
      <c r="BM310">
        <v>700007</v>
      </c>
      <c r="BN310">
        <v>0</v>
      </c>
      <c r="BO310" t="s">
        <v>3</v>
      </c>
      <c r="BP310">
        <v>0</v>
      </c>
      <c r="BQ310">
        <v>19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94</v>
      </c>
      <c r="CA310">
        <v>42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AB310*AZ310</f>
        <v>591.5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248</v>
      </c>
      <c r="DW310" t="s">
        <v>248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293259790</v>
      </c>
      <c r="EF310">
        <v>19</v>
      </c>
      <c r="EG310" t="s">
        <v>250</v>
      </c>
      <c r="EH310">
        <v>106</v>
      </c>
      <c r="EI310" t="s">
        <v>250</v>
      </c>
      <c r="EJ310">
        <v>1</v>
      </c>
      <c r="EK310">
        <v>700007</v>
      </c>
      <c r="EL310" t="s">
        <v>250</v>
      </c>
      <c r="EM310" t="s">
        <v>251</v>
      </c>
      <c r="EO310" t="s">
        <v>3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212"/>
        <v>0</v>
      </c>
      <c r="FS310">
        <v>0</v>
      </c>
      <c r="FX310">
        <v>0</v>
      </c>
      <c r="FY310">
        <v>0</v>
      </c>
      <c r="GA310" t="s">
        <v>3</v>
      </c>
      <c r="GD310">
        <v>1</v>
      </c>
      <c r="GF310">
        <v>-1480805310</v>
      </c>
      <c r="GG310">
        <v>2</v>
      </c>
      <c r="GH310">
        <v>1</v>
      </c>
      <c r="GI310">
        <v>-2</v>
      </c>
      <c r="GJ310">
        <v>2</v>
      </c>
      <c r="GK310">
        <v>0</v>
      </c>
      <c r="GL310">
        <f t="shared" si="213"/>
        <v>0</v>
      </c>
      <c r="GM310">
        <f>ROUND(CP310*I310,2)</f>
        <v>39.630000000000003</v>
      </c>
      <c r="GN310">
        <f t="shared" si="214"/>
        <v>39.630000000000003</v>
      </c>
      <c r="GO310">
        <f t="shared" si="215"/>
        <v>0</v>
      </c>
      <c r="GP310">
        <f t="shared" si="216"/>
        <v>0</v>
      </c>
      <c r="GR310">
        <v>0</v>
      </c>
      <c r="GS310">
        <v>3</v>
      </c>
      <c r="GT310">
        <v>0</v>
      </c>
      <c r="GU310" t="s">
        <v>3</v>
      </c>
      <c r="GV310">
        <f>0</f>
        <v>0</v>
      </c>
      <c r="GW310">
        <v>1</v>
      </c>
      <c r="GX310">
        <f>0</f>
        <v>0</v>
      </c>
      <c r="HA310">
        <v>0</v>
      </c>
      <c r="HB310">
        <v>0</v>
      </c>
      <c r="HC310">
        <v>0</v>
      </c>
      <c r="HD310">
        <f>GM310</f>
        <v>39.630000000000003</v>
      </c>
      <c r="HE310" t="s">
        <v>3</v>
      </c>
      <c r="HF310" t="s">
        <v>3</v>
      </c>
      <c r="HM310" t="s">
        <v>3</v>
      </c>
      <c r="HN310" t="s">
        <v>252</v>
      </c>
      <c r="HO310" t="s">
        <v>253</v>
      </c>
      <c r="HP310" t="s">
        <v>250</v>
      </c>
      <c r="HQ310" t="s">
        <v>250</v>
      </c>
      <c r="IK310">
        <v>0</v>
      </c>
    </row>
    <row r="311" spans="1:245" x14ac:dyDescent="0.2">
      <c r="A311">
        <v>17</v>
      </c>
      <c r="B311">
        <v>1</v>
      </c>
      <c r="E311" t="s">
        <v>254</v>
      </c>
      <c r="F311" t="s">
        <v>255</v>
      </c>
      <c r="G311" t="s">
        <v>256</v>
      </c>
      <c r="H311" t="s">
        <v>248</v>
      </c>
      <c r="I311">
        <v>6.7000000000000004E-2</v>
      </c>
      <c r="J311">
        <v>0</v>
      </c>
      <c r="K311">
        <v>6.7000000000000004E-2</v>
      </c>
      <c r="O311">
        <f>0</f>
        <v>0</v>
      </c>
      <c r="P311">
        <f>0</f>
        <v>0</v>
      </c>
      <c r="Q311">
        <f>0</f>
        <v>0</v>
      </c>
      <c r="R311">
        <f>0</f>
        <v>0</v>
      </c>
      <c r="S311">
        <f>0</f>
        <v>0</v>
      </c>
      <c r="T311">
        <f>0</f>
        <v>0</v>
      </c>
      <c r="U311">
        <f>0</f>
        <v>0</v>
      </c>
      <c r="V311">
        <f>0</f>
        <v>0</v>
      </c>
      <c r="W311">
        <f>0</f>
        <v>0</v>
      </c>
      <c r="X311">
        <f>0</f>
        <v>0</v>
      </c>
      <c r="Y311">
        <f>0</f>
        <v>0</v>
      </c>
      <c r="AA311">
        <v>312661732</v>
      </c>
      <c r="AB311">
        <f>ROUND((AK311),6)</f>
        <v>433.65</v>
      </c>
      <c r="AC311">
        <f>0</f>
        <v>0</v>
      </c>
      <c r="AD311">
        <f>0</f>
        <v>0</v>
      </c>
      <c r="AE311">
        <f>0</f>
        <v>0</v>
      </c>
      <c r="AF311">
        <f>0</f>
        <v>0</v>
      </c>
      <c r="AG311">
        <f>0</f>
        <v>0</v>
      </c>
      <c r="AH311">
        <f>0</f>
        <v>0</v>
      </c>
      <c r="AI311">
        <f>0</f>
        <v>0</v>
      </c>
      <c r="AJ311">
        <f>0</f>
        <v>0</v>
      </c>
      <c r="AK311">
        <v>433.65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257</v>
      </c>
      <c r="BM311">
        <v>700007</v>
      </c>
      <c r="BN311">
        <v>0</v>
      </c>
      <c r="BO311" t="s">
        <v>3</v>
      </c>
      <c r="BP311">
        <v>0</v>
      </c>
      <c r="BQ311">
        <v>19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94</v>
      </c>
      <c r="CA311">
        <v>42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AB311*AZ311</f>
        <v>433.65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248</v>
      </c>
      <c r="DW311" t="s">
        <v>248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293259790</v>
      </c>
      <c r="EF311">
        <v>19</v>
      </c>
      <c r="EG311" t="s">
        <v>250</v>
      </c>
      <c r="EH311">
        <v>106</v>
      </c>
      <c r="EI311" t="s">
        <v>250</v>
      </c>
      <c r="EJ311">
        <v>1</v>
      </c>
      <c r="EK311">
        <v>700007</v>
      </c>
      <c r="EL311" t="s">
        <v>250</v>
      </c>
      <c r="EM311" t="s">
        <v>251</v>
      </c>
      <c r="EO311" t="s">
        <v>3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f t="shared" si="212"/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-689932938</v>
      </c>
      <c r="GG311">
        <v>2</v>
      </c>
      <c r="GH311">
        <v>1</v>
      </c>
      <c r="GI311">
        <v>-2</v>
      </c>
      <c r="GJ311">
        <v>2</v>
      </c>
      <c r="GK311">
        <v>0</v>
      </c>
      <c r="GL311">
        <f t="shared" si="213"/>
        <v>0</v>
      </c>
      <c r="GM311">
        <f>ROUND(CP311*I311,2)</f>
        <v>29.05</v>
      </c>
      <c r="GN311">
        <f t="shared" si="214"/>
        <v>29.05</v>
      </c>
      <c r="GO311">
        <f t="shared" si="215"/>
        <v>0</v>
      </c>
      <c r="GP311">
        <f t="shared" si="216"/>
        <v>0</v>
      </c>
      <c r="GR311">
        <v>0</v>
      </c>
      <c r="GS311">
        <v>3</v>
      </c>
      <c r="GT311">
        <v>0</v>
      </c>
      <c r="GU311" t="s">
        <v>3</v>
      </c>
      <c r="GV311">
        <f>0</f>
        <v>0</v>
      </c>
      <c r="GW311">
        <v>1</v>
      </c>
      <c r="GX311">
        <f>0</f>
        <v>0</v>
      </c>
      <c r="HA311">
        <v>0</v>
      </c>
      <c r="HB311">
        <v>0</v>
      </c>
      <c r="HC311">
        <v>0</v>
      </c>
      <c r="HD311">
        <f>GM311</f>
        <v>29.05</v>
      </c>
      <c r="HE311" t="s">
        <v>3</v>
      </c>
      <c r="HF311" t="s">
        <v>3</v>
      </c>
      <c r="HM311" t="s">
        <v>3</v>
      </c>
      <c r="HN311" t="s">
        <v>252</v>
      </c>
      <c r="HO311" t="s">
        <v>253</v>
      </c>
      <c r="HP311" t="s">
        <v>250</v>
      </c>
      <c r="HQ311" t="s">
        <v>250</v>
      </c>
      <c r="IK311">
        <v>0</v>
      </c>
    </row>
    <row r="313" spans="1:245" x14ac:dyDescent="0.2">
      <c r="A313" s="2">
        <v>51</v>
      </c>
      <c r="B313" s="2">
        <f>B302</f>
        <v>1</v>
      </c>
      <c r="C313" s="2">
        <f>A302</f>
        <v>4</v>
      </c>
      <c r="D313" s="2">
        <f>ROW(A302)</f>
        <v>302</v>
      </c>
      <c r="E313" s="2"/>
      <c r="F313" s="2" t="str">
        <f>IF(F302&lt;&gt;"",F302,"")</f>
        <v>Новый раздел</v>
      </c>
      <c r="G313" s="2" t="str">
        <f>IF(G302&lt;&gt;"",G302,"")</f>
        <v>Демонтаж магистрального провода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17">ROUND(AB313,2)</f>
        <v>11311.72</v>
      </c>
      <c r="P313" s="2">
        <f t="shared" si="217"/>
        <v>0</v>
      </c>
      <c r="Q313" s="2">
        <f t="shared" si="217"/>
        <v>2393.4899999999998</v>
      </c>
      <c r="R313" s="2">
        <f t="shared" si="217"/>
        <v>2529.46</v>
      </c>
      <c r="S313" s="2">
        <f t="shared" si="217"/>
        <v>6388.77</v>
      </c>
      <c r="T313" s="2">
        <f t="shared" si="217"/>
        <v>0</v>
      </c>
      <c r="U313" s="2">
        <f>AH313</f>
        <v>15.335999999999999</v>
      </c>
      <c r="V313" s="2">
        <f>AI313</f>
        <v>5.2919999999999998</v>
      </c>
      <c r="W313" s="2">
        <f>ROUND(AJ313,2)</f>
        <v>0</v>
      </c>
      <c r="X313" s="2">
        <f>ROUND(AK313,2)</f>
        <v>9185.77</v>
      </c>
      <c r="Y313" s="2">
        <f>ROUND(AL313,2)</f>
        <v>5350.94</v>
      </c>
      <c r="Z313" s="2"/>
      <c r="AA313" s="2"/>
      <c r="AB313" s="2">
        <f>ROUND(SUMIF(AA306:AA311,"=312661732",O306:O311),2)</f>
        <v>11311.72</v>
      </c>
      <c r="AC313" s="2">
        <f>ROUND(SUMIF(AA306:AA311,"=312661732",P306:P311),2)</f>
        <v>0</v>
      </c>
      <c r="AD313" s="2">
        <f>ROUND(SUMIF(AA306:AA311,"=312661732",Q306:Q311),2)</f>
        <v>2393.4899999999998</v>
      </c>
      <c r="AE313" s="2">
        <f>ROUND(SUMIF(AA306:AA311,"=312661732",R306:R311),2)</f>
        <v>2529.46</v>
      </c>
      <c r="AF313" s="2">
        <f>ROUND(SUMIF(AA306:AA311,"=312661732",S306:S311),2)</f>
        <v>6388.77</v>
      </c>
      <c r="AG313" s="2">
        <f>ROUND(SUMIF(AA306:AA311,"=312661732",T306:T311),2)</f>
        <v>0</v>
      </c>
      <c r="AH313" s="2">
        <f>SUMIF(AA306:AA311,"=312661732",U306:U311)</f>
        <v>15.335999999999999</v>
      </c>
      <c r="AI313" s="2">
        <f>SUMIF(AA306:AA311,"=312661732",V306:V311)</f>
        <v>5.2919999999999998</v>
      </c>
      <c r="AJ313" s="2">
        <f>ROUND(SUMIF(AA306:AA311,"=312661732",W306:W311),2)</f>
        <v>0</v>
      </c>
      <c r="AK313" s="2">
        <f>ROUND(SUMIF(AA306:AA311,"=312661732",X306:X311),2)</f>
        <v>9185.77</v>
      </c>
      <c r="AL313" s="2">
        <f>ROUND(SUMIF(AA306:AA311,"=312661732",Y306:Y311),2)</f>
        <v>5350.94</v>
      </c>
      <c r="AM313" s="2"/>
      <c r="AN313" s="2"/>
      <c r="AO313" s="2">
        <f t="shared" ref="AO313:BD313" si="218">ROUND(BX313,2)</f>
        <v>0</v>
      </c>
      <c r="AP313" s="2">
        <f t="shared" si="218"/>
        <v>0</v>
      </c>
      <c r="AQ313" s="2">
        <f t="shared" si="218"/>
        <v>0</v>
      </c>
      <c r="AR313" s="2">
        <f t="shared" si="218"/>
        <v>25917.11</v>
      </c>
      <c r="AS313" s="2">
        <f t="shared" si="218"/>
        <v>25917.11</v>
      </c>
      <c r="AT313" s="2">
        <f t="shared" si="218"/>
        <v>0</v>
      </c>
      <c r="AU313" s="2">
        <f t="shared" si="218"/>
        <v>0</v>
      </c>
      <c r="AV313" s="2">
        <f t="shared" si="218"/>
        <v>0</v>
      </c>
      <c r="AW313" s="2">
        <f t="shared" si="218"/>
        <v>0</v>
      </c>
      <c r="AX313" s="2">
        <f t="shared" si="218"/>
        <v>0</v>
      </c>
      <c r="AY313" s="2">
        <f t="shared" si="218"/>
        <v>0</v>
      </c>
      <c r="AZ313" s="2">
        <f t="shared" si="218"/>
        <v>0</v>
      </c>
      <c r="BA313" s="2">
        <f t="shared" si="218"/>
        <v>0</v>
      </c>
      <c r="BB313" s="2">
        <f t="shared" si="218"/>
        <v>0</v>
      </c>
      <c r="BC313" s="2">
        <f t="shared" si="218"/>
        <v>0</v>
      </c>
      <c r="BD313" s="2">
        <f t="shared" si="218"/>
        <v>68.680000000000007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ROUND(SUMIF(AA306:AA311,"=312661732",FQ306:FQ311),2)</f>
        <v>0</v>
      </c>
      <c r="BY313" s="2">
        <f>ROUND(SUMIF(AA306:AA311,"=312661732",FR306:FR311),2)</f>
        <v>0</v>
      </c>
      <c r="BZ313" s="2">
        <f>ROUND(SUMIF(AA306:AA311,"=312661732",GL306:GL311),2)</f>
        <v>0</v>
      </c>
      <c r="CA313" s="2">
        <f>ROUND(SUMIF(AA306:AA311,"=312661732",GM306:GM311),2)</f>
        <v>25917.11</v>
      </c>
      <c r="CB313" s="2">
        <f>ROUND(SUMIF(AA306:AA311,"=312661732",GN306:GN311),2)</f>
        <v>25917.11</v>
      </c>
      <c r="CC313" s="2">
        <f>ROUND(SUMIF(AA306:AA311,"=312661732",GO306:GO311),2)</f>
        <v>0</v>
      </c>
      <c r="CD313" s="2">
        <f>ROUND(SUMIF(AA306:AA311,"=312661732",GP306:GP311),2)</f>
        <v>0</v>
      </c>
      <c r="CE313" s="2">
        <f>AC313-BX313</f>
        <v>0</v>
      </c>
      <c r="CF313" s="2">
        <f>AC313-BY313</f>
        <v>0</v>
      </c>
      <c r="CG313" s="2">
        <f>BX313-BZ313</f>
        <v>0</v>
      </c>
      <c r="CH313" s="2">
        <f>AC313-BX313-BY313+BZ313</f>
        <v>0</v>
      </c>
      <c r="CI313" s="2">
        <f>BY313-BZ313</f>
        <v>0</v>
      </c>
      <c r="CJ313" s="2">
        <f>ROUND(SUMIF(AA306:AA311,"=312661732",GX306:GX311),2)</f>
        <v>0</v>
      </c>
      <c r="CK313" s="2">
        <f>ROUND(SUMIF(AA306:AA311,"=312661732",GY306:GY311),2)</f>
        <v>0</v>
      </c>
      <c r="CL313" s="2">
        <f>ROUND(SUMIF(AA306:AA311,"=312661732",GZ306:GZ311),2)</f>
        <v>0</v>
      </c>
      <c r="CM313" s="2">
        <f>ROUND(SUMIF(AA306:AA311,"=312661732",HD306:HD311),2)</f>
        <v>68.680000000000007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11311.72</v>
      </c>
      <c r="G315" s="4" t="s">
        <v>57</v>
      </c>
      <c r="H315" s="4" t="s">
        <v>58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11380.400000000001</v>
      </c>
      <c r="X315" s="4">
        <v>1</v>
      </c>
      <c r="Y315" s="4">
        <v>11380.400000000001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0</v>
      </c>
      <c r="G316" s="4" t="s">
        <v>59</v>
      </c>
      <c r="H316" s="4" t="s">
        <v>60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61</v>
      </c>
      <c r="H317" s="4" t="s">
        <v>62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0</v>
      </c>
      <c r="G318" s="4" t="s">
        <v>63</v>
      </c>
      <c r="H318" s="4" t="s">
        <v>64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0</v>
      </c>
      <c r="G319" s="4" t="s">
        <v>65</v>
      </c>
      <c r="H319" s="4" t="s">
        <v>66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67</v>
      </c>
      <c r="H320" s="4" t="s">
        <v>68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0</v>
      </c>
      <c r="G321" s="4" t="s">
        <v>69</v>
      </c>
      <c r="H321" s="4" t="s">
        <v>70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71</v>
      </c>
      <c r="H322" s="4" t="s">
        <v>72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73</v>
      </c>
      <c r="H323" s="4" t="s">
        <v>74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75</v>
      </c>
      <c r="H324" s="4" t="s">
        <v>76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2393.4899999999998</v>
      </c>
      <c r="G325" s="4" t="s">
        <v>77</v>
      </c>
      <c r="H325" s="4" t="s">
        <v>78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2393.4899999999998</v>
      </c>
      <c r="X325" s="4">
        <v>1</v>
      </c>
      <c r="Y325" s="4">
        <v>2393.4899999999998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79</v>
      </c>
      <c r="H326" s="4" t="s">
        <v>80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2529.46</v>
      </c>
      <c r="G327" s="4" t="s">
        <v>81</v>
      </c>
      <c r="H327" s="4" t="s">
        <v>82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2529.46</v>
      </c>
      <c r="X327" s="4">
        <v>1</v>
      </c>
      <c r="Y327" s="4">
        <v>2529.46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6388.77</v>
      </c>
      <c r="G328" s="4" t="s">
        <v>83</v>
      </c>
      <c r="H328" s="4" t="s">
        <v>84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6388.77</v>
      </c>
      <c r="X328" s="4">
        <v>1</v>
      </c>
      <c r="Y328" s="4">
        <v>6388.77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85</v>
      </c>
      <c r="H329" s="4" t="s">
        <v>86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25917.11</v>
      </c>
      <c r="G330" s="4" t="s">
        <v>87</v>
      </c>
      <c r="H330" s="4" t="s">
        <v>88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25917.11</v>
      </c>
      <c r="X330" s="4">
        <v>1</v>
      </c>
      <c r="Y330" s="4">
        <v>25917.11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89</v>
      </c>
      <c r="H331" s="4" t="s">
        <v>90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0</v>
      </c>
      <c r="G332" s="4" t="s">
        <v>91</v>
      </c>
      <c r="H332" s="4" t="s">
        <v>92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93</v>
      </c>
      <c r="H333" s="4" t="s">
        <v>94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95</v>
      </c>
      <c r="H334" s="4" t="s">
        <v>96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ROUND(Source!U313,O335)</f>
        <v>15.336</v>
      </c>
      <c r="G335" s="4" t="s">
        <v>97</v>
      </c>
      <c r="H335" s="4" t="s">
        <v>98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15.336</v>
      </c>
      <c r="X335" s="4">
        <v>1</v>
      </c>
      <c r="Y335" s="4">
        <v>15.336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ROUND(Source!V313,O336)</f>
        <v>5.2919999999999998</v>
      </c>
      <c r="G336" s="4" t="s">
        <v>99</v>
      </c>
      <c r="H336" s="4" t="s">
        <v>100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5.2919999999999998</v>
      </c>
      <c r="X336" s="4">
        <v>1</v>
      </c>
      <c r="Y336" s="4">
        <v>5.2919999999999998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101</v>
      </c>
      <c r="H337" s="4" t="s">
        <v>102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68.680000000000007</v>
      </c>
      <c r="G338" s="4" t="s">
        <v>103</v>
      </c>
      <c r="H338" s="4" t="s">
        <v>104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68.680000000000007</v>
      </c>
      <c r="X338" s="4">
        <v>1</v>
      </c>
      <c r="Y338" s="4">
        <v>68.680000000000007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9185.77</v>
      </c>
      <c r="G339" s="4" t="s">
        <v>105</v>
      </c>
      <c r="H339" s="4" t="s">
        <v>106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9185.77</v>
      </c>
      <c r="X339" s="4">
        <v>1</v>
      </c>
      <c r="Y339" s="4">
        <v>9185.77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5350.94</v>
      </c>
      <c r="G340" s="4" t="s">
        <v>107</v>
      </c>
      <c r="H340" s="4" t="s">
        <v>108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5350.94</v>
      </c>
      <c r="X340" s="4">
        <v>1</v>
      </c>
      <c r="Y340" s="4">
        <v>5350.94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25917.11</v>
      </c>
      <c r="G341" s="4" t="s">
        <v>109</v>
      </c>
      <c r="H341" s="4" t="s">
        <v>110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25917.11</v>
      </c>
      <c r="X341" s="4">
        <v>1</v>
      </c>
      <c r="Y341" s="4">
        <v>25917.11</v>
      </c>
      <c r="Z341" s="4"/>
      <c r="AA341" s="4"/>
      <c r="AB341" s="4"/>
    </row>
    <row r="343" spans="1:245" x14ac:dyDescent="0.2">
      <c r="A343" s="1">
        <v>4</v>
      </c>
      <c r="B343" s="1">
        <v>1</v>
      </c>
      <c r="C343" s="1"/>
      <c r="D343" s="1">
        <f>ROW(A358)</f>
        <v>358</v>
      </c>
      <c r="E343" s="1"/>
      <c r="F343" s="1" t="s">
        <v>15</v>
      </c>
      <c r="G343" s="1" t="s">
        <v>258</v>
      </c>
      <c r="H343" s="1" t="s">
        <v>3</v>
      </c>
      <c r="I343" s="1">
        <v>0</v>
      </c>
      <c r="J343" s="1"/>
      <c r="K343" s="1">
        <v>0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219">B358</f>
        <v>1</v>
      </c>
      <c r="C345" s="2">
        <f t="shared" si="219"/>
        <v>4</v>
      </c>
      <c r="D345" s="2">
        <f t="shared" si="219"/>
        <v>343</v>
      </c>
      <c r="E345" s="2">
        <f t="shared" si="219"/>
        <v>0</v>
      </c>
      <c r="F345" s="2" t="str">
        <f t="shared" si="219"/>
        <v>Новый раздел</v>
      </c>
      <c r="G345" s="2" t="str">
        <f t="shared" si="219"/>
        <v>Демонтаж опор</v>
      </c>
      <c r="H345" s="2"/>
      <c r="I345" s="2"/>
      <c r="J345" s="2"/>
      <c r="K345" s="2"/>
      <c r="L345" s="2"/>
      <c r="M345" s="2"/>
      <c r="N345" s="2"/>
      <c r="O345" s="2">
        <f t="shared" ref="O345:AT345" si="220">O358</f>
        <v>59633.9</v>
      </c>
      <c r="P345" s="2">
        <f t="shared" si="220"/>
        <v>0</v>
      </c>
      <c r="Q345" s="2">
        <f t="shared" si="220"/>
        <v>32881.18</v>
      </c>
      <c r="R345" s="2">
        <f t="shared" si="220"/>
        <v>13692.61</v>
      </c>
      <c r="S345" s="2">
        <f t="shared" si="220"/>
        <v>13060.11</v>
      </c>
      <c r="T345" s="2">
        <f t="shared" si="220"/>
        <v>0</v>
      </c>
      <c r="U345" s="2">
        <f t="shared" si="220"/>
        <v>30.096000000000004</v>
      </c>
      <c r="V345" s="2">
        <f t="shared" si="220"/>
        <v>25.668000000000003</v>
      </c>
      <c r="W345" s="2">
        <f t="shared" si="220"/>
        <v>0</v>
      </c>
      <c r="X345" s="2">
        <f t="shared" si="220"/>
        <v>27555.29</v>
      </c>
      <c r="Y345" s="2">
        <f t="shared" si="220"/>
        <v>16051.62</v>
      </c>
      <c r="Z345" s="2">
        <f t="shared" si="220"/>
        <v>0</v>
      </c>
      <c r="AA345" s="2">
        <f t="shared" si="220"/>
        <v>0</v>
      </c>
      <c r="AB345" s="2">
        <f t="shared" si="220"/>
        <v>59633.9</v>
      </c>
      <c r="AC345" s="2">
        <f t="shared" si="220"/>
        <v>0</v>
      </c>
      <c r="AD345" s="2">
        <f t="shared" si="220"/>
        <v>32881.18</v>
      </c>
      <c r="AE345" s="2">
        <f t="shared" si="220"/>
        <v>13692.61</v>
      </c>
      <c r="AF345" s="2">
        <f t="shared" si="220"/>
        <v>13060.11</v>
      </c>
      <c r="AG345" s="2">
        <f t="shared" si="220"/>
        <v>0</v>
      </c>
      <c r="AH345" s="2">
        <f t="shared" si="220"/>
        <v>30.096000000000004</v>
      </c>
      <c r="AI345" s="2">
        <f t="shared" si="220"/>
        <v>25.668000000000003</v>
      </c>
      <c r="AJ345" s="2">
        <f t="shared" si="220"/>
        <v>0</v>
      </c>
      <c r="AK345" s="2">
        <f t="shared" si="220"/>
        <v>27555.29</v>
      </c>
      <c r="AL345" s="2">
        <f t="shared" si="220"/>
        <v>16051.62</v>
      </c>
      <c r="AM345" s="2">
        <f t="shared" si="220"/>
        <v>0</v>
      </c>
      <c r="AN345" s="2">
        <f t="shared" si="220"/>
        <v>0</v>
      </c>
      <c r="AO345" s="2">
        <f t="shared" si="220"/>
        <v>0</v>
      </c>
      <c r="AP345" s="2">
        <f t="shared" si="220"/>
        <v>0</v>
      </c>
      <c r="AQ345" s="2">
        <f t="shared" si="220"/>
        <v>0</v>
      </c>
      <c r="AR345" s="2">
        <f t="shared" si="220"/>
        <v>108929.9</v>
      </c>
      <c r="AS345" s="2">
        <f t="shared" si="220"/>
        <v>108929.9</v>
      </c>
      <c r="AT345" s="2">
        <f t="shared" si="220"/>
        <v>0</v>
      </c>
      <c r="AU345" s="2">
        <f t="shared" ref="AU345:BZ345" si="221">AU358</f>
        <v>0</v>
      </c>
      <c r="AV345" s="2">
        <f t="shared" si="221"/>
        <v>0</v>
      </c>
      <c r="AW345" s="2">
        <f t="shared" si="221"/>
        <v>0</v>
      </c>
      <c r="AX345" s="2">
        <f t="shared" si="221"/>
        <v>0</v>
      </c>
      <c r="AY345" s="2">
        <f t="shared" si="221"/>
        <v>0</v>
      </c>
      <c r="AZ345" s="2">
        <f t="shared" si="221"/>
        <v>0</v>
      </c>
      <c r="BA345" s="2">
        <f t="shared" si="221"/>
        <v>0</v>
      </c>
      <c r="BB345" s="2">
        <f t="shared" si="221"/>
        <v>0</v>
      </c>
      <c r="BC345" s="2">
        <f t="shared" si="221"/>
        <v>0</v>
      </c>
      <c r="BD345" s="2">
        <f t="shared" si="221"/>
        <v>5689.09</v>
      </c>
      <c r="BE345" s="2">
        <f t="shared" si="221"/>
        <v>0</v>
      </c>
      <c r="BF345" s="2">
        <f t="shared" si="221"/>
        <v>0</v>
      </c>
      <c r="BG345" s="2">
        <f t="shared" si="221"/>
        <v>0</v>
      </c>
      <c r="BH345" s="2">
        <f t="shared" si="221"/>
        <v>0</v>
      </c>
      <c r="BI345" s="2">
        <f t="shared" si="221"/>
        <v>0</v>
      </c>
      <c r="BJ345" s="2">
        <f t="shared" si="221"/>
        <v>0</v>
      </c>
      <c r="BK345" s="2">
        <f t="shared" si="221"/>
        <v>0</v>
      </c>
      <c r="BL345" s="2">
        <f t="shared" si="221"/>
        <v>0</v>
      </c>
      <c r="BM345" s="2">
        <f t="shared" si="221"/>
        <v>0</v>
      </c>
      <c r="BN345" s="2">
        <f t="shared" si="221"/>
        <v>0</v>
      </c>
      <c r="BO345" s="2">
        <f t="shared" si="221"/>
        <v>0</v>
      </c>
      <c r="BP345" s="2">
        <f t="shared" si="221"/>
        <v>0</v>
      </c>
      <c r="BQ345" s="2">
        <f t="shared" si="221"/>
        <v>0</v>
      </c>
      <c r="BR345" s="2">
        <f t="shared" si="221"/>
        <v>0</v>
      </c>
      <c r="BS345" s="2">
        <f t="shared" si="221"/>
        <v>0</v>
      </c>
      <c r="BT345" s="2">
        <f t="shared" si="221"/>
        <v>0</v>
      </c>
      <c r="BU345" s="2">
        <f t="shared" si="221"/>
        <v>0</v>
      </c>
      <c r="BV345" s="2">
        <f t="shared" si="221"/>
        <v>0</v>
      </c>
      <c r="BW345" s="2">
        <f t="shared" si="221"/>
        <v>0</v>
      </c>
      <c r="BX345" s="2">
        <f t="shared" si="221"/>
        <v>0</v>
      </c>
      <c r="BY345" s="2">
        <f t="shared" si="221"/>
        <v>0</v>
      </c>
      <c r="BZ345" s="2">
        <f t="shared" si="221"/>
        <v>0</v>
      </c>
      <c r="CA345" s="2">
        <f t="shared" ref="CA345:DF345" si="222">CA358</f>
        <v>108929.9</v>
      </c>
      <c r="CB345" s="2">
        <f t="shared" si="222"/>
        <v>108929.9</v>
      </c>
      <c r="CC345" s="2">
        <f t="shared" si="222"/>
        <v>0</v>
      </c>
      <c r="CD345" s="2">
        <f t="shared" si="222"/>
        <v>0</v>
      </c>
      <c r="CE345" s="2">
        <f t="shared" si="222"/>
        <v>0</v>
      </c>
      <c r="CF345" s="2">
        <f t="shared" si="222"/>
        <v>0</v>
      </c>
      <c r="CG345" s="2">
        <f t="shared" si="222"/>
        <v>0</v>
      </c>
      <c r="CH345" s="2">
        <f t="shared" si="222"/>
        <v>0</v>
      </c>
      <c r="CI345" s="2">
        <f t="shared" si="222"/>
        <v>0</v>
      </c>
      <c r="CJ345" s="2">
        <f t="shared" si="222"/>
        <v>0</v>
      </c>
      <c r="CK345" s="2">
        <f t="shared" si="222"/>
        <v>0</v>
      </c>
      <c r="CL345" s="2">
        <f t="shared" si="222"/>
        <v>0</v>
      </c>
      <c r="CM345" s="2">
        <f t="shared" si="222"/>
        <v>5689.09</v>
      </c>
      <c r="CN345" s="2">
        <f t="shared" si="222"/>
        <v>0</v>
      </c>
      <c r="CO345" s="2">
        <f t="shared" si="222"/>
        <v>0</v>
      </c>
      <c r="CP345" s="2">
        <f t="shared" si="222"/>
        <v>0</v>
      </c>
      <c r="CQ345" s="2">
        <f t="shared" si="222"/>
        <v>0</v>
      </c>
      <c r="CR345" s="2">
        <f t="shared" si="222"/>
        <v>0</v>
      </c>
      <c r="CS345" s="2">
        <f t="shared" si="222"/>
        <v>0</v>
      </c>
      <c r="CT345" s="2">
        <f t="shared" si="222"/>
        <v>0</v>
      </c>
      <c r="CU345" s="2">
        <f t="shared" si="222"/>
        <v>0</v>
      </c>
      <c r="CV345" s="2">
        <f t="shared" si="222"/>
        <v>0</v>
      </c>
      <c r="CW345" s="2">
        <f t="shared" si="222"/>
        <v>0</v>
      </c>
      <c r="CX345" s="2">
        <f t="shared" si="222"/>
        <v>0</v>
      </c>
      <c r="CY345" s="2">
        <f t="shared" si="222"/>
        <v>0</v>
      </c>
      <c r="CZ345" s="2">
        <f t="shared" si="222"/>
        <v>0</v>
      </c>
      <c r="DA345" s="2">
        <f t="shared" si="222"/>
        <v>0</v>
      </c>
      <c r="DB345" s="2">
        <f t="shared" si="222"/>
        <v>0</v>
      </c>
      <c r="DC345" s="2">
        <f t="shared" si="222"/>
        <v>0</v>
      </c>
      <c r="DD345" s="2">
        <f t="shared" si="222"/>
        <v>0</v>
      </c>
      <c r="DE345" s="2">
        <f t="shared" si="222"/>
        <v>0</v>
      </c>
      <c r="DF345" s="2">
        <f t="shared" si="222"/>
        <v>0</v>
      </c>
      <c r="DG345" s="3">
        <f t="shared" ref="DG345:EL345" si="223">DG358</f>
        <v>0</v>
      </c>
      <c r="DH345" s="3">
        <f t="shared" si="223"/>
        <v>0</v>
      </c>
      <c r="DI345" s="3">
        <f t="shared" si="223"/>
        <v>0</v>
      </c>
      <c r="DJ345" s="3">
        <f t="shared" si="223"/>
        <v>0</v>
      </c>
      <c r="DK345" s="3">
        <f t="shared" si="223"/>
        <v>0</v>
      </c>
      <c r="DL345" s="3">
        <f t="shared" si="223"/>
        <v>0</v>
      </c>
      <c r="DM345" s="3">
        <f t="shared" si="223"/>
        <v>0</v>
      </c>
      <c r="DN345" s="3">
        <f t="shared" si="223"/>
        <v>0</v>
      </c>
      <c r="DO345" s="3">
        <f t="shared" si="223"/>
        <v>0</v>
      </c>
      <c r="DP345" s="3">
        <f t="shared" si="223"/>
        <v>0</v>
      </c>
      <c r="DQ345" s="3">
        <f t="shared" si="223"/>
        <v>0</v>
      </c>
      <c r="DR345" s="3">
        <f t="shared" si="223"/>
        <v>0</v>
      </c>
      <c r="DS345" s="3">
        <f t="shared" si="223"/>
        <v>0</v>
      </c>
      <c r="DT345" s="3">
        <f t="shared" si="223"/>
        <v>0</v>
      </c>
      <c r="DU345" s="3">
        <f t="shared" si="223"/>
        <v>0</v>
      </c>
      <c r="DV345" s="3">
        <f t="shared" si="223"/>
        <v>0</v>
      </c>
      <c r="DW345" s="3">
        <f t="shared" si="223"/>
        <v>0</v>
      </c>
      <c r="DX345" s="3">
        <f t="shared" si="223"/>
        <v>0</v>
      </c>
      <c r="DY345" s="3">
        <f t="shared" si="223"/>
        <v>0</v>
      </c>
      <c r="DZ345" s="3">
        <f t="shared" si="223"/>
        <v>0</v>
      </c>
      <c r="EA345" s="3">
        <f t="shared" si="223"/>
        <v>0</v>
      </c>
      <c r="EB345" s="3">
        <f t="shared" si="223"/>
        <v>0</v>
      </c>
      <c r="EC345" s="3">
        <f t="shared" si="223"/>
        <v>0</v>
      </c>
      <c r="ED345" s="3">
        <f t="shared" si="223"/>
        <v>0</v>
      </c>
      <c r="EE345" s="3">
        <f t="shared" si="223"/>
        <v>0</v>
      </c>
      <c r="EF345" s="3">
        <f t="shared" si="223"/>
        <v>0</v>
      </c>
      <c r="EG345" s="3">
        <f t="shared" si="223"/>
        <v>0</v>
      </c>
      <c r="EH345" s="3">
        <f t="shared" si="223"/>
        <v>0</v>
      </c>
      <c r="EI345" s="3">
        <f t="shared" si="223"/>
        <v>0</v>
      </c>
      <c r="EJ345" s="3">
        <f t="shared" si="223"/>
        <v>0</v>
      </c>
      <c r="EK345" s="3">
        <f t="shared" si="223"/>
        <v>0</v>
      </c>
      <c r="EL345" s="3">
        <f t="shared" si="223"/>
        <v>0</v>
      </c>
      <c r="EM345" s="3">
        <f t="shared" ref="EM345:FR345" si="224">EM358</f>
        <v>0</v>
      </c>
      <c r="EN345" s="3">
        <f t="shared" si="224"/>
        <v>0</v>
      </c>
      <c r="EO345" s="3">
        <f t="shared" si="224"/>
        <v>0</v>
      </c>
      <c r="EP345" s="3">
        <f t="shared" si="224"/>
        <v>0</v>
      </c>
      <c r="EQ345" s="3">
        <f t="shared" si="224"/>
        <v>0</v>
      </c>
      <c r="ER345" s="3">
        <f t="shared" si="224"/>
        <v>0</v>
      </c>
      <c r="ES345" s="3">
        <f t="shared" si="224"/>
        <v>0</v>
      </c>
      <c r="ET345" s="3">
        <f t="shared" si="224"/>
        <v>0</v>
      </c>
      <c r="EU345" s="3">
        <f t="shared" si="224"/>
        <v>0</v>
      </c>
      <c r="EV345" s="3">
        <f t="shared" si="224"/>
        <v>0</v>
      </c>
      <c r="EW345" s="3">
        <f t="shared" si="224"/>
        <v>0</v>
      </c>
      <c r="EX345" s="3">
        <f t="shared" si="224"/>
        <v>0</v>
      </c>
      <c r="EY345" s="3">
        <f t="shared" si="224"/>
        <v>0</v>
      </c>
      <c r="EZ345" s="3">
        <f t="shared" si="224"/>
        <v>0</v>
      </c>
      <c r="FA345" s="3">
        <f t="shared" si="224"/>
        <v>0</v>
      </c>
      <c r="FB345" s="3">
        <f t="shared" si="224"/>
        <v>0</v>
      </c>
      <c r="FC345" s="3">
        <f t="shared" si="224"/>
        <v>0</v>
      </c>
      <c r="FD345" s="3">
        <f t="shared" si="224"/>
        <v>0</v>
      </c>
      <c r="FE345" s="3">
        <f t="shared" si="224"/>
        <v>0</v>
      </c>
      <c r="FF345" s="3">
        <f t="shared" si="224"/>
        <v>0</v>
      </c>
      <c r="FG345" s="3">
        <f t="shared" si="224"/>
        <v>0</v>
      </c>
      <c r="FH345" s="3">
        <f t="shared" si="224"/>
        <v>0</v>
      </c>
      <c r="FI345" s="3">
        <f t="shared" si="224"/>
        <v>0</v>
      </c>
      <c r="FJ345" s="3">
        <f t="shared" si="224"/>
        <v>0</v>
      </c>
      <c r="FK345" s="3">
        <f t="shared" si="224"/>
        <v>0</v>
      </c>
      <c r="FL345" s="3">
        <f t="shared" si="224"/>
        <v>0</v>
      </c>
      <c r="FM345" s="3">
        <f t="shared" si="224"/>
        <v>0</v>
      </c>
      <c r="FN345" s="3">
        <f t="shared" si="224"/>
        <v>0</v>
      </c>
      <c r="FO345" s="3">
        <f t="shared" si="224"/>
        <v>0</v>
      </c>
      <c r="FP345" s="3">
        <f t="shared" si="224"/>
        <v>0</v>
      </c>
      <c r="FQ345" s="3">
        <f t="shared" si="224"/>
        <v>0</v>
      </c>
      <c r="FR345" s="3">
        <f t="shared" si="224"/>
        <v>0</v>
      </c>
      <c r="FS345" s="3">
        <f t="shared" ref="FS345:GX345" si="225">FS358</f>
        <v>0</v>
      </c>
      <c r="FT345" s="3">
        <f t="shared" si="225"/>
        <v>0</v>
      </c>
      <c r="FU345" s="3">
        <f t="shared" si="225"/>
        <v>0</v>
      </c>
      <c r="FV345" s="3">
        <f t="shared" si="225"/>
        <v>0</v>
      </c>
      <c r="FW345" s="3">
        <f t="shared" si="225"/>
        <v>0</v>
      </c>
      <c r="FX345" s="3">
        <f t="shared" si="225"/>
        <v>0</v>
      </c>
      <c r="FY345" s="3">
        <f t="shared" si="225"/>
        <v>0</v>
      </c>
      <c r="FZ345" s="3">
        <f t="shared" si="225"/>
        <v>0</v>
      </c>
      <c r="GA345" s="3">
        <f t="shared" si="225"/>
        <v>0</v>
      </c>
      <c r="GB345" s="3">
        <f t="shared" si="225"/>
        <v>0</v>
      </c>
      <c r="GC345" s="3">
        <f t="shared" si="225"/>
        <v>0</v>
      </c>
      <c r="GD345" s="3">
        <f t="shared" si="225"/>
        <v>0</v>
      </c>
      <c r="GE345" s="3">
        <f t="shared" si="225"/>
        <v>0</v>
      </c>
      <c r="GF345" s="3">
        <f t="shared" si="225"/>
        <v>0</v>
      </c>
      <c r="GG345" s="3">
        <f t="shared" si="225"/>
        <v>0</v>
      </c>
      <c r="GH345" s="3">
        <f t="shared" si="225"/>
        <v>0</v>
      </c>
      <c r="GI345" s="3">
        <f t="shared" si="225"/>
        <v>0</v>
      </c>
      <c r="GJ345" s="3">
        <f t="shared" si="225"/>
        <v>0</v>
      </c>
      <c r="GK345" s="3">
        <f t="shared" si="225"/>
        <v>0</v>
      </c>
      <c r="GL345" s="3">
        <f t="shared" si="225"/>
        <v>0</v>
      </c>
      <c r="GM345" s="3">
        <f t="shared" si="225"/>
        <v>0</v>
      </c>
      <c r="GN345" s="3">
        <f t="shared" si="225"/>
        <v>0</v>
      </c>
      <c r="GO345" s="3">
        <f t="shared" si="225"/>
        <v>0</v>
      </c>
      <c r="GP345" s="3">
        <f t="shared" si="225"/>
        <v>0</v>
      </c>
      <c r="GQ345" s="3">
        <f t="shared" si="225"/>
        <v>0</v>
      </c>
      <c r="GR345" s="3">
        <f t="shared" si="225"/>
        <v>0</v>
      </c>
      <c r="GS345" s="3">
        <f t="shared" si="225"/>
        <v>0</v>
      </c>
      <c r="GT345" s="3">
        <f t="shared" si="225"/>
        <v>0</v>
      </c>
      <c r="GU345" s="3">
        <f t="shared" si="225"/>
        <v>0</v>
      </c>
      <c r="GV345" s="3">
        <f t="shared" si="225"/>
        <v>0</v>
      </c>
      <c r="GW345" s="3">
        <f t="shared" si="225"/>
        <v>0</v>
      </c>
      <c r="GX345" s="3">
        <f t="shared" si="225"/>
        <v>0</v>
      </c>
    </row>
    <row r="347" spans="1:245" x14ac:dyDescent="0.2">
      <c r="A347">
        <v>17</v>
      </c>
      <c r="B347">
        <v>1</v>
      </c>
      <c r="C347">
        <f>ROW(SmtRes!A219)</f>
        <v>219</v>
      </c>
      <c r="D347">
        <f>ROW(EtalonRes!A237)</f>
        <v>237</v>
      </c>
      <c r="E347" t="s">
        <v>259</v>
      </c>
      <c r="F347" t="s">
        <v>260</v>
      </c>
      <c r="G347" t="s">
        <v>261</v>
      </c>
      <c r="H347" t="s">
        <v>36</v>
      </c>
      <c r="I347">
        <v>6</v>
      </c>
      <c r="J347">
        <v>0</v>
      </c>
      <c r="K347">
        <v>6</v>
      </c>
      <c r="O347">
        <f t="shared" ref="O347:O352" si="226">ROUND(CP347,2)</f>
        <v>22150.6</v>
      </c>
      <c r="P347">
        <f>SUMIF(SmtRes!AQ216:'SmtRes'!AQ219,"=1",SmtRes!DF216:'SmtRes'!DF219)</f>
        <v>0</v>
      </c>
      <c r="Q347">
        <f>SUMIF(SmtRes!AQ216:'SmtRes'!AQ219,"=1",SmtRes!DG216:'SmtRes'!DG219)</f>
        <v>13802.22</v>
      </c>
      <c r="R347">
        <f>SUMIF(SmtRes!AQ216:'SmtRes'!AQ219,"=1",SmtRes!DH216:'SmtRes'!DH219)</f>
        <v>4319.8</v>
      </c>
      <c r="S347">
        <f>SUMIF(SmtRes!AQ216:'SmtRes'!AQ219,"=1",SmtRes!DI216:'SmtRes'!DI219)</f>
        <v>4028.58</v>
      </c>
      <c r="T347">
        <f t="shared" ref="T347:T352" si="227">ROUND(CU347*I347,2)</f>
        <v>0</v>
      </c>
      <c r="U347">
        <f>SUMIF(SmtRes!AQ216:'SmtRes'!AQ219,"=1",SmtRes!CV216:'SmtRes'!CV219)</f>
        <v>8.9280000000000008</v>
      </c>
      <c r="V347">
        <f>SUMIF(SmtRes!AQ216:'SmtRes'!AQ219,"=1",SmtRes!CW216:'SmtRes'!CW219)</f>
        <v>7.9200000000000008</v>
      </c>
      <c r="W347">
        <f t="shared" ref="W347:W352" si="228">ROUND(CX347*I347,2)</f>
        <v>0</v>
      </c>
      <c r="X347">
        <f t="shared" ref="X347:Y352" si="229">ROUND(CY347,2)</f>
        <v>8598.83</v>
      </c>
      <c r="Y347">
        <f t="shared" si="229"/>
        <v>5009.03</v>
      </c>
      <c r="AA347">
        <v>312661732</v>
      </c>
      <c r="AB347">
        <f t="shared" ref="AB347:AB352" si="230">ROUND((AC347+AD347+AF347),6)</f>
        <v>2971.8</v>
      </c>
      <c r="AC347">
        <f t="shared" ref="AC347:AC352" si="231">ROUND((0),6)</f>
        <v>0</v>
      </c>
      <c r="AD347">
        <f>ROUND((((SUM(SmtRes!BR216:'SmtRes'!BR219))-(SUM(SmtRes!BS216:'SmtRes'!BS219)))+AE347),6)</f>
        <v>2300.36976</v>
      </c>
      <c r="AE347">
        <f>ROUND((SUM(SmtRes!BS216:'SmtRes'!BS219)),6)</f>
        <v>719.96591999999998</v>
      </c>
      <c r="AF347">
        <f>ROUND((SUM(SmtRes!BT216:'SmtRes'!BT219)),6)</f>
        <v>671.43024000000003</v>
      </c>
      <c r="AG347">
        <f t="shared" ref="AG347:AG352" si="232">ROUND((AP347),6)</f>
        <v>0</v>
      </c>
      <c r="AH347">
        <f>(SUM(SmtRes!BU216:'SmtRes'!BU219))</f>
        <v>1.488</v>
      </c>
      <c r="AI347">
        <f>(SUM(SmtRes!BV216:'SmtRes'!BV219))</f>
        <v>1.32</v>
      </c>
      <c r="AJ347">
        <f t="shared" ref="AJ347:AJ352" si="233">(AS347)</f>
        <v>0</v>
      </c>
      <c r="AK347">
        <v>3076.4715999999999</v>
      </c>
      <c r="AL347">
        <v>0</v>
      </c>
      <c r="AM347">
        <v>1916.9748</v>
      </c>
      <c r="AN347">
        <v>599.97160000000008</v>
      </c>
      <c r="AO347">
        <v>559.52520000000004</v>
      </c>
      <c r="AP347">
        <v>0</v>
      </c>
      <c r="AQ347">
        <v>1.24</v>
      </c>
      <c r="AR347">
        <v>1.1000000000000001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262</v>
      </c>
      <c r="BM347">
        <v>33002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660</v>
      </c>
      <c r="CO347">
        <v>0</v>
      </c>
      <c r="CP347">
        <f t="shared" ref="CP347:CP352" si="234">(P347+Q347+S347+R347)</f>
        <v>22150.6</v>
      </c>
      <c r="CQ347">
        <f>SUMIF(SmtRes!AQ216:'SmtRes'!AQ219,"=1",SmtRes!AA216:'SmtRes'!AA219)</f>
        <v>0</v>
      </c>
      <c r="CR347">
        <f>SUMIF(SmtRes!AQ216:'SmtRes'!AQ219,"=1",SmtRes!AB216:'SmtRes'!AB219)</f>
        <v>2356.52</v>
      </c>
      <c r="CS347">
        <f>SUMIF(SmtRes!AQ216:'SmtRes'!AQ219,"=1",SmtRes!AC216:'SmtRes'!AC219)</f>
        <v>1027.3000000000002</v>
      </c>
      <c r="CT347">
        <f>SUMIF(SmtRes!AQ216:'SmtRes'!AQ219,"=1",SmtRes!AD216:'SmtRes'!AD219)</f>
        <v>451.23</v>
      </c>
      <c r="CU347">
        <f t="shared" ref="CU347:CU352" si="235">AG347</f>
        <v>0</v>
      </c>
      <c r="CV347">
        <f>SUMIF(SmtRes!AQ216:'SmtRes'!AQ219,"=1",SmtRes!BU216:'SmtRes'!BU219)</f>
        <v>1.488</v>
      </c>
      <c r="CW347">
        <f>SUMIF(SmtRes!AQ216:'SmtRes'!AQ219,"=1",SmtRes!BV216:'SmtRes'!BV219)</f>
        <v>1.32</v>
      </c>
      <c r="CX347">
        <f t="shared" ref="CX347:CX352" si="236">AJ347</f>
        <v>0</v>
      </c>
      <c r="CY347">
        <f t="shared" ref="CY347:CY352" si="237">(((S347+R347)*AT347)/100)</f>
        <v>8598.8314000000009</v>
      </c>
      <c r="CZ347">
        <f t="shared" ref="CZ347:CZ352" si="238">(((S347+R347)*AU347)/100)</f>
        <v>5009.0280000000002</v>
      </c>
      <c r="DC347" t="s">
        <v>3</v>
      </c>
      <c r="DD347" t="s">
        <v>3</v>
      </c>
      <c r="DE347" t="s">
        <v>49</v>
      </c>
      <c r="DF347" t="s">
        <v>49</v>
      </c>
      <c r="DG347" t="s">
        <v>49</v>
      </c>
      <c r="DH347" t="s">
        <v>3</v>
      </c>
      <c r="DI347" t="s">
        <v>49</v>
      </c>
      <c r="DJ347" t="s">
        <v>49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36</v>
      </c>
      <c r="DW347" t="s">
        <v>36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293259713</v>
      </c>
      <c r="EF347">
        <v>2</v>
      </c>
      <c r="EG347" t="s">
        <v>27</v>
      </c>
      <c r="EH347">
        <v>27</v>
      </c>
      <c r="EI347" t="s">
        <v>28</v>
      </c>
      <c r="EJ347">
        <v>1</v>
      </c>
      <c r="EK347">
        <v>33002</v>
      </c>
      <c r="EL347" t="s">
        <v>28</v>
      </c>
      <c r="EM347" t="s">
        <v>29</v>
      </c>
      <c r="EO347" t="s">
        <v>50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1.24</v>
      </c>
      <c r="EX347">
        <v>1.1000000000000001</v>
      </c>
      <c r="EY347">
        <v>0</v>
      </c>
      <c r="FQ347">
        <v>0</v>
      </c>
      <c r="FR347">
        <f t="shared" ref="FR347:FR356" si="239">ROUND(IF(BI347=3,GM347,0),2)</f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523430721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ref="GL347:GL356" si="240">ROUND(IF(AND(BH347=3,BI347=3,FS347&lt;&gt;0),P347,0),2)</f>
        <v>0</v>
      </c>
      <c r="GM347">
        <f t="shared" ref="GM347:GM352" si="241">ROUND(O347+X347+Y347,2)+GX347</f>
        <v>35758.46</v>
      </c>
      <c r="GN347">
        <f t="shared" ref="GN347:GN356" si="242">IF(OR(BI347=0,BI347=1),GM347-GX347,0)</f>
        <v>35758.46</v>
      </c>
      <c r="GO347">
        <f t="shared" ref="GO347:GO356" si="243">IF(BI347=2,GM347-GX347,0)</f>
        <v>0</v>
      </c>
      <c r="GP347">
        <f t="shared" ref="GP347:GP356" si="244">IF(BI347=4,GM347-GX347,0)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ref="GV347:GV352" si="245">ROUND((GT347),6)</f>
        <v>0</v>
      </c>
      <c r="GW347">
        <v>1</v>
      </c>
      <c r="GX347">
        <f t="shared" ref="GX347:GX352" si="246">ROUND(HC347*I347,2)</f>
        <v>0</v>
      </c>
      <c r="HA347">
        <v>0</v>
      </c>
      <c r="HB347">
        <v>0</v>
      </c>
      <c r="HC347">
        <f t="shared" ref="HC347:HC352" si="247">GV347*GW347</f>
        <v>0</v>
      </c>
      <c r="HE347" t="s">
        <v>3</v>
      </c>
      <c r="HF347" t="s">
        <v>3</v>
      </c>
      <c r="HM347" t="s">
        <v>3</v>
      </c>
      <c r="HN347" t="s">
        <v>31</v>
      </c>
      <c r="HO347" t="s">
        <v>32</v>
      </c>
      <c r="HP347" t="s">
        <v>28</v>
      </c>
      <c r="HQ347" t="s">
        <v>28</v>
      </c>
      <c r="IK347">
        <v>0</v>
      </c>
    </row>
    <row r="348" spans="1:245" x14ac:dyDescent="0.2">
      <c r="A348">
        <v>17</v>
      </c>
      <c r="B348">
        <v>1</v>
      </c>
      <c r="C348">
        <f>ROW(SmtRes!A224)</f>
        <v>224</v>
      </c>
      <c r="D348">
        <f>ROW(EtalonRes!A242)</f>
        <v>242</v>
      </c>
      <c r="E348" t="s">
        <v>263</v>
      </c>
      <c r="F348" t="s">
        <v>264</v>
      </c>
      <c r="G348" t="s">
        <v>265</v>
      </c>
      <c r="H348" t="s">
        <v>36</v>
      </c>
      <c r="I348">
        <v>3</v>
      </c>
      <c r="J348">
        <v>0</v>
      </c>
      <c r="K348">
        <v>3</v>
      </c>
      <c r="O348">
        <f t="shared" si="226"/>
        <v>19378.55</v>
      </c>
      <c r="P348">
        <f>SUMIF(SmtRes!AQ220:'SmtRes'!AQ224,"=1",SmtRes!DF220:'SmtRes'!DF224)</f>
        <v>0</v>
      </c>
      <c r="Q348">
        <f>SUMIF(SmtRes!AQ220:'SmtRes'!AQ224,"=1",SmtRes!DG220:'SmtRes'!DG224)</f>
        <v>10779.779999999999</v>
      </c>
      <c r="R348">
        <f>SUMIF(SmtRes!AQ220:'SmtRes'!AQ224,"=1",SmtRes!DH220:'SmtRes'!DH224)</f>
        <v>4310.28</v>
      </c>
      <c r="S348">
        <f>SUMIF(SmtRes!AQ220:'SmtRes'!AQ224,"=1",SmtRes!DI220:'SmtRes'!DI224)</f>
        <v>4288.49</v>
      </c>
      <c r="T348">
        <f t="shared" si="227"/>
        <v>0</v>
      </c>
      <c r="U348">
        <f>SUMIF(SmtRes!AQ220:'SmtRes'!AQ224,"=1",SmtRes!CV220:'SmtRes'!CV224)</f>
        <v>9.5039999999999996</v>
      </c>
      <c r="V348">
        <f>SUMIF(SmtRes!AQ220:'SmtRes'!AQ224,"=1",SmtRes!CW220:'SmtRes'!CW224)</f>
        <v>8.2439999999999998</v>
      </c>
      <c r="W348">
        <f t="shared" si="228"/>
        <v>0</v>
      </c>
      <c r="X348">
        <f t="shared" si="229"/>
        <v>8856.73</v>
      </c>
      <c r="Y348">
        <f t="shared" si="229"/>
        <v>5159.26</v>
      </c>
      <c r="AA348">
        <v>312661732</v>
      </c>
      <c r="AB348">
        <f t="shared" si="230"/>
        <v>4944.8695200000002</v>
      </c>
      <c r="AC348">
        <f t="shared" si="231"/>
        <v>0</v>
      </c>
      <c r="AD348">
        <f>ROUND((((SUM(SmtRes!BR220:'SmtRes'!BR224))-(SUM(SmtRes!BS220:'SmtRes'!BS224)))+AE348),6)</f>
        <v>3515.3728799999999</v>
      </c>
      <c r="AE348">
        <f>ROUND((SUM(SmtRes!BS220:'SmtRes'!BS224)),6)</f>
        <v>1436.7645600000001</v>
      </c>
      <c r="AF348">
        <f>ROUND((SUM(SmtRes!BT220:'SmtRes'!BT224)),6)</f>
        <v>1429.4966400000001</v>
      </c>
      <c r="AG348">
        <f t="shared" si="232"/>
        <v>0</v>
      </c>
      <c r="AH348">
        <f>(SUM(SmtRes!BU220:'SmtRes'!BU224))</f>
        <v>3.1680000000000001</v>
      </c>
      <c r="AI348">
        <f>(SUM(SmtRes!BV220:'SmtRes'!BV224))</f>
        <v>2.7480000000000002</v>
      </c>
      <c r="AJ348">
        <f t="shared" si="233"/>
        <v>0</v>
      </c>
      <c r="AK348">
        <v>5318.0283999999992</v>
      </c>
      <c r="AL348">
        <v>0</v>
      </c>
      <c r="AM348">
        <v>2929.4773999999998</v>
      </c>
      <c r="AN348">
        <v>1197.3038000000001</v>
      </c>
      <c r="AO348">
        <v>1191.2472</v>
      </c>
      <c r="AP348">
        <v>0</v>
      </c>
      <c r="AQ348">
        <v>2.64</v>
      </c>
      <c r="AR348">
        <v>2.29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266</v>
      </c>
      <c r="BM348">
        <v>33002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660</v>
      </c>
      <c r="CO348">
        <v>0</v>
      </c>
      <c r="CP348">
        <f t="shared" si="234"/>
        <v>19378.55</v>
      </c>
      <c r="CQ348">
        <f>SUMIF(SmtRes!AQ220:'SmtRes'!AQ224,"=1",SmtRes!AA220:'SmtRes'!AA224)</f>
        <v>0</v>
      </c>
      <c r="CR348">
        <f>SUMIF(SmtRes!AQ220:'SmtRes'!AQ224,"=1",SmtRes!AB220:'SmtRes'!AB224)</f>
        <v>2793.3999999999996</v>
      </c>
      <c r="CS348">
        <f>SUMIF(SmtRes!AQ220:'SmtRes'!AQ224,"=1",SmtRes!AC220:'SmtRes'!AC224)</f>
        <v>1505.2800000000002</v>
      </c>
      <c r="CT348">
        <f>SUMIF(SmtRes!AQ220:'SmtRes'!AQ224,"=1",SmtRes!AD220:'SmtRes'!AD224)</f>
        <v>451.23</v>
      </c>
      <c r="CU348">
        <f t="shared" si="235"/>
        <v>0</v>
      </c>
      <c r="CV348">
        <f>SUMIF(SmtRes!AQ220:'SmtRes'!AQ224,"=1",SmtRes!BU220:'SmtRes'!BU224)</f>
        <v>3.1680000000000001</v>
      </c>
      <c r="CW348">
        <f>SUMIF(SmtRes!AQ220:'SmtRes'!AQ224,"=1",SmtRes!BV220:'SmtRes'!BV224)</f>
        <v>2.7480000000000002</v>
      </c>
      <c r="CX348">
        <f t="shared" si="236"/>
        <v>0</v>
      </c>
      <c r="CY348">
        <f t="shared" si="237"/>
        <v>8856.7331000000013</v>
      </c>
      <c r="CZ348">
        <f t="shared" si="238"/>
        <v>5159.2619999999997</v>
      </c>
      <c r="DC348" t="s">
        <v>3</v>
      </c>
      <c r="DD348" t="s">
        <v>3</v>
      </c>
      <c r="DE348" t="s">
        <v>49</v>
      </c>
      <c r="DF348" t="s">
        <v>49</v>
      </c>
      <c r="DG348" t="s">
        <v>49</v>
      </c>
      <c r="DH348" t="s">
        <v>3</v>
      </c>
      <c r="DI348" t="s">
        <v>49</v>
      </c>
      <c r="DJ348" t="s">
        <v>49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36</v>
      </c>
      <c r="DW348" t="s">
        <v>36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293259713</v>
      </c>
      <c r="EF348">
        <v>2</v>
      </c>
      <c r="EG348" t="s">
        <v>27</v>
      </c>
      <c r="EH348">
        <v>27</v>
      </c>
      <c r="EI348" t="s">
        <v>28</v>
      </c>
      <c r="EJ348">
        <v>1</v>
      </c>
      <c r="EK348">
        <v>33002</v>
      </c>
      <c r="EL348" t="s">
        <v>28</v>
      </c>
      <c r="EM348" t="s">
        <v>29</v>
      </c>
      <c r="EO348" t="s">
        <v>50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2.64</v>
      </c>
      <c r="EX348">
        <v>2.29</v>
      </c>
      <c r="EY348">
        <v>0</v>
      </c>
      <c r="FQ348">
        <v>0</v>
      </c>
      <c r="FR348">
        <f t="shared" si="239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1668373252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40"/>
        <v>0</v>
      </c>
      <c r="GM348">
        <f t="shared" si="241"/>
        <v>33394.54</v>
      </c>
      <c r="GN348">
        <f t="shared" si="242"/>
        <v>33394.54</v>
      </c>
      <c r="GO348">
        <f t="shared" si="243"/>
        <v>0</v>
      </c>
      <c r="GP348">
        <f t="shared" si="244"/>
        <v>0</v>
      </c>
      <c r="GR348">
        <v>0</v>
      </c>
      <c r="GS348">
        <v>3</v>
      </c>
      <c r="GT348">
        <v>0</v>
      </c>
      <c r="GU348" t="s">
        <v>3</v>
      </c>
      <c r="GV348">
        <f t="shared" si="245"/>
        <v>0</v>
      </c>
      <c r="GW348">
        <v>1</v>
      </c>
      <c r="GX348">
        <f t="shared" si="246"/>
        <v>0</v>
      </c>
      <c r="HA348">
        <v>0</v>
      </c>
      <c r="HB348">
        <v>0</v>
      </c>
      <c r="HC348">
        <f t="shared" si="247"/>
        <v>0</v>
      </c>
      <c r="HE348" t="s">
        <v>3</v>
      </c>
      <c r="HF348" t="s">
        <v>3</v>
      </c>
      <c r="HM348" t="s">
        <v>3</v>
      </c>
      <c r="HN348" t="s">
        <v>31</v>
      </c>
      <c r="HO348" t="s">
        <v>32</v>
      </c>
      <c r="HP348" t="s">
        <v>28</v>
      </c>
      <c r="HQ348" t="s">
        <v>28</v>
      </c>
      <c r="IK348">
        <v>0</v>
      </c>
    </row>
    <row r="349" spans="1:245" x14ac:dyDescent="0.2">
      <c r="A349">
        <v>17</v>
      </c>
      <c r="B349">
        <v>1</v>
      </c>
      <c r="C349">
        <f>ROW(SmtRes!A228)</f>
        <v>228</v>
      </c>
      <c r="D349">
        <f>ROW(EtalonRes!A246)</f>
        <v>246</v>
      </c>
      <c r="E349" t="s">
        <v>267</v>
      </c>
      <c r="F349" t="s">
        <v>268</v>
      </c>
      <c r="G349" t="s">
        <v>269</v>
      </c>
      <c r="H349" t="s">
        <v>36</v>
      </c>
      <c r="I349">
        <v>12</v>
      </c>
      <c r="J349">
        <v>0</v>
      </c>
      <c r="K349">
        <v>12</v>
      </c>
      <c r="O349">
        <f t="shared" si="226"/>
        <v>2836.95</v>
      </c>
      <c r="P349">
        <f>SUMIF(SmtRes!AQ225:'SmtRes'!AQ228,"=1",SmtRes!DF225:'SmtRes'!DF228)</f>
        <v>0</v>
      </c>
      <c r="Q349">
        <f>SUMIF(SmtRes!AQ225:'SmtRes'!AQ228,"=1",SmtRes!DG225:'SmtRes'!DG228)</f>
        <v>908.71</v>
      </c>
      <c r="R349">
        <f>SUMIF(SmtRes!AQ225:'SmtRes'!AQ228,"=1",SmtRes!DH225:'SmtRes'!DH228)</f>
        <v>757.12</v>
      </c>
      <c r="S349">
        <f>SUMIF(SmtRes!AQ225:'SmtRes'!AQ228,"=1",SmtRes!DI225:'SmtRes'!DI228)</f>
        <v>1171.1199999999999</v>
      </c>
      <c r="T349">
        <f t="shared" si="227"/>
        <v>0</v>
      </c>
      <c r="U349">
        <f>SUMIF(SmtRes!AQ225:'SmtRes'!AQ228,"=1",SmtRes!CV225:'SmtRes'!CV228)</f>
        <v>2.88</v>
      </c>
      <c r="V349">
        <f>SUMIF(SmtRes!AQ225:'SmtRes'!AQ228,"=1",SmtRes!CW225:'SmtRes'!CW228)</f>
        <v>1.5840000000000001</v>
      </c>
      <c r="W349">
        <f t="shared" si="228"/>
        <v>0</v>
      </c>
      <c r="X349">
        <f t="shared" si="229"/>
        <v>1986.09</v>
      </c>
      <c r="Y349">
        <f t="shared" si="229"/>
        <v>1156.94</v>
      </c>
      <c r="AA349">
        <v>312661732</v>
      </c>
      <c r="AB349">
        <f t="shared" si="230"/>
        <v>173.31935999999999</v>
      </c>
      <c r="AC349">
        <f t="shared" si="231"/>
        <v>0</v>
      </c>
      <c r="AD349">
        <f>ROUND((((SUM(SmtRes!BR225:'SmtRes'!BR228))-(SUM(SmtRes!BS225:'SmtRes'!BS228)))+AE349),6)</f>
        <v>75.725759999999994</v>
      </c>
      <c r="AE349">
        <f>ROUND((SUM(SmtRes!BS225:'SmtRes'!BS228)),6)</f>
        <v>63.093359999999997</v>
      </c>
      <c r="AF349">
        <f>ROUND((SUM(SmtRes!BT225:'SmtRes'!BT228)),6)</f>
        <v>97.593599999999995</v>
      </c>
      <c r="AG349">
        <f t="shared" si="232"/>
        <v>0</v>
      </c>
      <c r="AH349">
        <f>(SUM(SmtRes!BU225:'SmtRes'!BU228))</f>
        <v>0.24</v>
      </c>
      <c r="AI349">
        <f>(SUM(SmtRes!BV225:'SmtRes'!BV228))</f>
        <v>0.13200000000000001</v>
      </c>
      <c r="AJ349">
        <f t="shared" si="233"/>
        <v>0</v>
      </c>
      <c r="AK349">
        <v>197.01060000000001</v>
      </c>
      <c r="AL349">
        <v>0</v>
      </c>
      <c r="AM349">
        <v>63.104800000000004</v>
      </c>
      <c r="AN349">
        <v>52.577800000000003</v>
      </c>
      <c r="AO349">
        <v>81.328000000000003</v>
      </c>
      <c r="AP349">
        <v>0</v>
      </c>
      <c r="AQ349">
        <v>0.2</v>
      </c>
      <c r="AR349">
        <v>0.11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270</v>
      </c>
      <c r="BM349">
        <v>33001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660</v>
      </c>
      <c r="CO349">
        <v>0</v>
      </c>
      <c r="CP349">
        <f t="shared" si="234"/>
        <v>2836.95</v>
      </c>
      <c r="CQ349">
        <f>SUMIF(SmtRes!AQ225:'SmtRes'!AQ228,"=1",SmtRes!AA225:'SmtRes'!AA228)</f>
        <v>0</v>
      </c>
      <c r="CR349">
        <f>SUMIF(SmtRes!AQ225:'SmtRes'!AQ228,"=1",SmtRes!AB225:'SmtRes'!AB228)</f>
        <v>573.68000000000006</v>
      </c>
      <c r="CS349">
        <f>SUMIF(SmtRes!AQ225:'SmtRes'!AQ228,"=1",SmtRes!AC225:'SmtRes'!AC228)</f>
        <v>477.98</v>
      </c>
      <c r="CT349">
        <f>SUMIF(SmtRes!AQ225:'SmtRes'!AQ228,"=1",SmtRes!AD225:'SmtRes'!AD228)</f>
        <v>406.64</v>
      </c>
      <c r="CU349">
        <f t="shared" si="235"/>
        <v>0</v>
      </c>
      <c r="CV349">
        <f>SUMIF(SmtRes!AQ225:'SmtRes'!AQ228,"=1",SmtRes!BU225:'SmtRes'!BU228)</f>
        <v>0.24</v>
      </c>
      <c r="CW349">
        <f>SUMIF(SmtRes!AQ225:'SmtRes'!AQ228,"=1",SmtRes!BV225:'SmtRes'!BV228)</f>
        <v>0.13200000000000001</v>
      </c>
      <c r="CX349">
        <f t="shared" si="236"/>
        <v>0</v>
      </c>
      <c r="CY349">
        <f t="shared" si="237"/>
        <v>1986.0871999999997</v>
      </c>
      <c r="CZ349">
        <f t="shared" si="238"/>
        <v>1156.944</v>
      </c>
      <c r="DC349" t="s">
        <v>3</v>
      </c>
      <c r="DD349" t="s">
        <v>22</v>
      </c>
      <c r="DE349" t="s">
        <v>49</v>
      </c>
      <c r="DF349" t="s">
        <v>49</v>
      </c>
      <c r="DG349" t="s">
        <v>49</v>
      </c>
      <c r="DH349" t="s">
        <v>3</v>
      </c>
      <c r="DI349" t="s">
        <v>49</v>
      </c>
      <c r="DJ349" t="s">
        <v>49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36</v>
      </c>
      <c r="DW349" t="s">
        <v>36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293259405</v>
      </c>
      <c r="EF349">
        <v>2</v>
      </c>
      <c r="EG349" t="s">
        <v>27</v>
      </c>
      <c r="EH349">
        <v>27</v>
      </c>
      <c r="EI349" t="s">
        <v>28</v>
      </c>
      <c r="EJ349">
        <v>1</v>
      </c>
      <c r="EK349">
        <v>33001</v>
      </c>
      <c r="EL349" t="s">
        <v>28</v>
      </c>
      <c r="EM349" t="s">
        <v>29</v>
      </c>
      <c r="EO349" t="s">
        <v>50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0.2</v>
      </c>
      <c r="EX349">
        <v>0.11</v>
      </c>
      <c r="EY349">
        <v>0</v>
      </c>
      <c r="FQ349">
        <v>0</v>
      </c>
      <c r="FR349">
        <f t="shared" si="239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-704601144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40"/>
        <v>0</v>
      </c>
      <c r="GM349">
        <f t="shared" si="241"/>
        <v>5979.98</v>
      </c>
      <c r="GN349">
        <f t="shared" si="242"/>
        <v>5979.98</v>
      </c>
      <c r="GO349">
        <f t="shared" si="243"/>
        <v>0</v>
      </c>
      <c r="GP349">
        <f t="shared" si="244"/>
        <v>0</v>
      </c>
      <c r="GR349">
        <v>0</v>
      </c>
      <c r="GS349">
        <v>3</v>
      </c>
      <c r="GT349">
        <v>0</v>
      </c>
      <c r="GU349" t="s">
        <v>3</v>
      </c>
      <c r="GV349">
        <f t="shared" si="245"/>
        <v>0</v>
      </c>
      <c r="GW349">
        <v>1</v>
      </c>
      <c r="GX349">
        <f t="shared" si="246"/>
        <v>0</v>
      </c>
      <c r="HA349">
        <v>0</v>
      </c>
      <c r="HB349">
        <v>0</v>
      </c>
      <c r="HC349">
        <f t="shared" si="247"/>
        <v>0</v>
      </c>
      <c r="HE349" t="s">
        <v>3</v>
      </c>
      <c r="HF349" t="s">
        <v>3</v>
      </c>
      <c r="HM349" t="s">
        <v>3</v>
      </c>
      <c r="HN349" t="s">
        <v>31</v>
      </c>
      <c r="HO349" t="s">
        <v>32</v>
      </c>
      <c r="HP349" t="s">
        <v>28</v>
      </c>
      <c r="HQ349" t="s">
        <v>28</v>
      </c>
      <c r="IK349">
        <v>0</v>
      </c>
    </row>
    <row r="350" spans="1:245" x14ac:dyDescent="0.2">
      <c r="A350">
        <v>17</v>
      </c>
      <c r="B350">
        <v>1</v>
      </c>
      <c r="C350">
        <f>ROW(SmtRes!A233)</f>
        <v>233</v>
      </c>
      <c r="D350">
        <f>ROW(EtalonRes!A251)</f>
        <v>251</v>
      </c>
      <c r="E350" t="s">
        <v>271</v>
      </c>
      <c r="F350" t="s">
        <v>272</v>
      </c>
      <c r="G350" t="s">
        <v>273</v>
      </c>
      <c r="H350" t="s">
        <v>36</v>
      </c>
      <c r="I350">
        <v>12</v>
      </c>
      <c r="J350">
        <v>0</v>
      </c>
      <c r="K350">
        <v>12</v>
      </c>
      <c r="O350">
        <f t="shared" si="226"/>
        <v>12430.85</v>
      </c>
      <c r="P350">
        <f>SUMIF(SmtRes!AQ229:'SmtRes'!AQ233,"=1",SmtRes!DF229:'SmtRes'!DF233)</f>
        <v>0</v>
      </c>
      <c r="Q350">
        <f>SUMIF(SmtRes!AQ229:'SmtRes'!AQ233,"=1",SmtRes!DG229:'SmtRes'!DG233)</f>
        <v>6481.76</v>
      </c>
      <c r="R350">
        <f>SUMIF(SmtRes!AQ229:'SmtRes'!AQ233,"=1",SmtRes!DH229:'SmtRes'!DH233)</f>
        <v>3548.29</v>
      </c>
      <c r="S350">
        <f>SUMIF(SmtRes!AQ229:'SmtRes'!AQ233,"=1",SmtRes!DI229:'SmtRes'!DI233)</f>
        <v>2400.8000000000002</v>
      </c>
      <c r="T350">
        <f t="shared" si="227"/>
        <v>0</v>
      </c>
      <c r="U350">
        <f>SUMIF(SmtRes!AQ229:'SmtRes'!AQ233,"=1",SmtRes!CV229:'SmtRes'!CV233)</f>
        <v>5.9039999999999999</v>
      </c>
      <c r="V350">
        <f>SUMIF(SmtRes!AQ229:'SmtRes'!AQ233,"=1",SmtRes!CW229:'SmtRes'!CW233)</f>
        <v>6.3360000000000003</v>
      </c>
      <c r="W350">
        <f t="shared" si="228"/>
        <v>0</v>
      </c>
      <c r="X350">
        <f t="shared" si="229"/>
        <v>6127.56</v>
      </c>
      <c r="Y350">
        <f t="shared" si="229"/>
        <v>3569.45</v>
      </c>
      <c r="AA350">
        <v>312661732</v>
      </c>
      <c r="AB350">
        <f t="shared" si="230"/>
        <v>740.21352000000002</v>
      </c>
      <c r="AC350">
        <f t="shared" si="231"/>
        <v>0</v>
      </c>
      <c r="AD350">
        <f>ROUND((((SUM(SmtRes!BR229:'SmtRes'!BR233))-(SUM(SmtRes!BS229:'SmtRes'!BS233)))+AE350),6)</f>
        <v>540.14664000000005</v>
      </c>
      <c r="AE350">
        <f>ROUND((SUM(SmtRes!BS229:'SmtRes'!BS233)),6)</f>
        <v>295.69056</v>
      </c>
      <c r="AF350">
        <f>ROUND((SUM(SmtRes!BT229:'SmtRes'!BT233)),6)</f>
        <v>200.06688</v>
      </c>
      <c r="AG350">
        <f t="shared" si="232"/>
        <v>0</v>
      </c>
      <c r="AH350">
        <f>(SUM(SmtRes!BU229:'SmtRes'!BU233))</f>
        <v>0.49199999999999994</v>
      </c>
      <c r="AI350">
        <f>(SUM(SmtRes!BV229:'SmtRes'!BV233))</f>
        <v>0.52800000000000002</v>
      </c>
      <c r="AJ350">
        <f t="shared" si="233"/>
        <v>0</v>
      </c>
      <c r="AK350">
        <v>863.25340000000006</v>
      </c>
      <c r="AL350">
        <v>0</v>
      </c>
      <c r="AM350">
        <v>450.12220000000002</v>
      </c>
      <c r="AN350">
        <v>246.40879999999999</v>
      </c>
      <c r="AO350">
        <v>166.72239999999999</v>
      </c>
      <c r="AP350">
        <v>0</v>
      </c>
      <c r="AQ350">
        <v>0.41</v>
      </c>
      <c r="AR350">
        <v>0.44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274</v>
      </c>
      <c r="BM350">
        <v>33001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660</v>
      </c>
      <c r="CO350">
        <v>0</v>
      </c>
      <c r="CP350">
        <f t="shared" si="234"/>
        <v>12430.850000000002</v>
      </c>
      <c r="CQ350">
        <f>SUMIF(SmtRes!AQ229:'SmtRes'!AQ233,"=1",SmtRes!AA229:'SmtRes'!AA233)</f>
        <v>0</v>
      </c>
      <c r="CR350">
        <f>SUMIF(SmtRes!AQ229:'SmtRes'!AQ233,"=1",SmtRes!AB229:'SmtRes'!AB233)</f>
        <v>2046.01</v>
      </c>
      <c r="CS350">
        <f>SUMIF(SmtRes!AQ229:'SmtRes'!AQ233,"=1",SmtRes!AC229:'SmtRes'!AC233)</f>
        <v>1120.04</v>
      </c>
      <c r="CT350">
        <f>SUMIF(SmtRes!AQ229:'SmtRes'!AQ233,"=1",SmtRes!AD229:'SmtRes'!AD233)</f>
        <v>406.64</v>
      </c>
      <c r="CU350">
        <f t="shared" si="235"/>
        <v>0</v>
      </c>
      <c r="CV350">
        <f>SUMIF(SmtRes!AQ229:'SmtRes'!AQ233,"=1",SmtRes!BU229:'SmtRes'!BU233)</f>
        <v>0.49199999999999994</v>
      </c>
      <c r="CW350">
        <f>SUMIF(SmtRes!AQ229:'SmtRes'!AQ233,"=1",SmtRes!BV229:'SmtRes'!BV233)</f>
        <v>0.52800000000000002</v>
      </c>
      <c r="CX350">
        <f t="shared" si="236"/>
        <v>0</v>
      </c>
      <c r="CY350">
        <f t="shared" si="237"/>
        <v>6127.5627000000004</v>
      </c>
      <c r="CZ350">
        <f t="shared" si="238"/>
        <v>3569.4540000000002</v>
      </c>
      <c r="DC350" t="s">
        <v>3</v>
      </c>
      <c r="DD350" t="s">
        <v>3</v>
      </c>
      <c r="DE350" t="s">
        <v>49</v>
      </c>
      <c r="DF350" t="s">
        <v>49</v>
      </c>
      <c r="DG350" t="s">
        <v>49</v>
      </c>
      <c r="DH350" t="s">
        <v>3</v>
      </c>
      <c r="DI350" t="s">
        <v>49</v>
      </c>
      <c r="DJ350" t="s">
        <v>49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36</v>
      </c>
      <c r="DW350" t="s">
        <v>36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293259405</v>
      </c>
      <c r="EF350">
        <v>2</v>
      </c>
      <c r="EG350" t="s">
        <v>27</v>
      </c>
      <c r="EH350">
        <v>27</v>
      </c>
      <c r="EI350" t="s">
        <v>28</v>
      </c>
      <c r="EJ350">
        <v>1</v>
      </c>
      <c r="EK350">
        <v>33001</v>
      </c>
      <c r="EL350" t="s">
        <v>28</v>
      </c>
      <c r="EM350" t="s">
        <v>29</v>
      </c>
      <c r="EO350" t="s">
        <v>50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0.41</v>
      </c>
      <c r="EX350">
        <v>0.44</v>
      </c>
      <c r="EY350">
        <v>0</v>
      </c>
      <c r="FQ350">
        <v>0</v>
      </c>
      <c r="FR350">
        <f t="shared" si="239"/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998081724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40"/>
        <v>0</v>
      </c>
      <c r="GM350">
        <f t="shared" si="241"/>
        <v>22127.86</v>
      </c>
      <c r="GN350">
        <f t="shared" si="242"/>
        <v>22127.86</v>
      </c>
      <c r="GO350">
        <f t="shared" si="243"/>
        <v>0</v>
      </c>
      <c r="GP350">
        <f t="shared" si="244"/>
        <v>0</v>
      </c>
      <c r="GR350">
        <v>0</v>
      </c>
      <c r="GS350">
        <v>3</v>
      </c>
      <c r="GT350">
        <v>0</v>
      </c>
      <c r="GU350" t="s">
        <v>3</v>
      </c>
      <c r="GV350">
        <f t="shared" si="245"/>
        <v>0</v>
      </c>
      <c r="GW350">
        <v>1</v>
      </c>
      <c r="GX350">
        <f t="shared" si="246"/>
        <v>0</v>
      </c>
      <c r="HA350">
        <v>0</v>
      </c>
      <c r="HB350">
        <v>0</v>
      </c>
      <c r="HC350">
        <f t="shared" si="247"/>
        <v>0</v>
      </c>
      <c r="HE350" t="s">
        <v>3</v>
      </c>
      <c r="HF350" t="s">
        <v>3</v>
      </c>
      <c r="HM350" t="s">
        <v>3</v>
      </c>
      <c r="HN350" t="s">
        <v>31</v>
      </c>
      <c r="HO350" t="s">
        <v>32</v>
      </c>
      <c r="HP350" t="s">
        <v>28</v>
      </c>
      <c r="HQ350" t="s">
        <v>28</v>
      </c>
      <c r="IK350">
        <v>0</v>
      </c>
    </row>
    <row r="351" spans="1:245" x14ac:dyDescent="0.2">
      <c r="A351">
        <v>17</v>
      </c>
      <c r="B351">
        <v>1</v>
      </c>
      <c r="C351">
        <f>ROW(SmtRes!A237)</f>
        <v>237</v>
      </c>
      <c r="D351">
        <f>ROW(EtalonRes!A255)</f>
        <v>255</v>
      </c>
      <c r="E351" t="s">
        <v>275</v>
      </c>
      <c r="F351" t="s">
        <v>192</v>
      </c>
      <c r="G351" t="s">
        <v>276</v>
      </c>
      <c r="H351" t="s">
        <v>36</v>
      </c>
      <c r="I351">
        <v>6</v>
      </c>
      <c r="J351">
        <v>0</v>
      </c>
      <c r="K351">
        <v>6</v>
      </c>
      <c r="O351">
        <f t="shared" si="226"/>
        <v>1792.02</v>
      </c>
      <c r="P351">
        <f>SUMIF(SmtRes!AQ234:'SmtRes'!AQ237,"=1",SmtRes!DF234:'SmtRes'!DF237)</f>
        <v>0</v>
      </c>
      <c r="Q351">
        <f>SUMIF(SmtRes!AQ234:'SmtRes'!AQ237,"=1",SmtRes!DG234:'SmtRes'!DG237)</f>
        <v>578.27</v>
      </c>
      <c r="R351">
        <f>SUMIF(SmtRes!AQ234:'SmtRes'!AQ237,"=1",SmtRes!DH234:'SmtRes'!DH237)</f>
        <v>481.8</v>
      </c>
      <c r="S351">
        <f>SUMIF(SmtRes!AQ234:'SmtRes'!AQ237,"=1",SmtRes!DI234:'SmtRes'!DI237)</f>
        <v>731.95</v>
      </c>
      <c r="T351">
        <f t="shared" si="227"/>
        <v>0</v>
      </c>
      <c r="U351">
        <f>SUMIF(SmtRes!AQ234:'SmtRes'!AQ237,"=1",SmtRes!CV234:'SmtRes'!CV237)</f>
        <v>1.8</v>
      </c>
      <c r="V351">
        <f>SUMIF(SmtRes!AQ234:'SmtRes'!AQ237,"=1",SmtRes!CW234:'SmtRes'!CW237)</f>
        <v>1.008</v>
      </c>
      <c r="W351">
        <f t="shared" si="228"/>
        <v>0</v>
      </c>
      <c r="X351">
        <f t="shared" si="229"/>
        <v>1250.1600000000001</v>
      </c>
      <c r="Y351">
        <f t="shared" si="229"/>
        <v>728.25</v>
      </c>
      <c r="AA351">
        <v>312661732</v>
      </c>
      <c r="AB351">
        <f t="shared" si="230"/>
        <v>218.37024</v>
      </c>
      <c r="AC351">
        <f t="shared" si="231"/>
        <v>0</v>
      </c>
      <c r="AD351">
        <f>ROUND((((SUM(SmtRes!BR234:'SmtRes'!BR237))-(SUM(SmtRes!BS234:'SmtRes'!BS237)))+AE351),6)</f>
        <v>96.378240000000005</v>
      </c>
      <c r="AE351">
        <f>ROUND((SUM(SmtRes!BS234:'SmtRes'!BS237)),6)</f>
        <v>80.300640000000001</v>
      </c>
      <c r="AF351">
        <f>ROUND((SUM(SmtRes!BT234:'SmtRes'!BT237)),6)</f>
        <v>121.992</v>
      </c>
      <c r="AG351">
        <f t="shared" si="232"/>
        <v>0</v>
      </c>
      <c r="AH351">
        <f>(SUM(SmtRes!BU234:'SmtRes'!BU237))</f>
        <v>0.3</v>
      </c>
      <c r="AI351">
        <f>(SUM(SmtRes!BV234:'SmtRes'!BV237))</f>
        <v>0.16800000000000001</v>
      </c>
      <c r="AJ351">
        <f t="shared" si="233"/>
        <v>0</v>
      </c>
      <c r="AK351">
        <v>248.89240000000004</v>
      </c>
      <c r="AL351">
        <v>0</v>
      </c>
      <c r="AM351">
        <v>80.315200000000019</v>
      </c>
      <c r="AN351">
        <v>66.917200000000008</v>
      </c>
      <c r="AO351">
        <v>101.66</v>
      </c>
      <c r="AP351">
        <v>0</v>
      </c>
      <c r="AQ351">
        <v>0.25</v>
      </c>
      <c r="AR351">
        <v>0.14000000000000001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194</v>
      </c>
      <c r="BM351">
        <v>33001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660</v>
      </c>
      <c r="CO351">
        <v>0</v>
      </c>
      <c r="CP351">
        <f t="shared" si="234"/>
        <v>1792.02</v>
      </c>
      <c r="CQ351">
        <f>SUMIF(SmtRes!AQ234:'SmtRes'!AQ237,"=1",SmtRes!AA234:'SmtRes'!AA237)</f>
        <v>0</v>
      </c>
      <c r="CR351">
        <f>SUMIF(SmtRes!AQ234:'SmtRes'!AQ237,"=1",SmtRes!AB234:'SmtRes'!AB237)</f>
        <v>573.68000000000006</v>
      </c>
      <c r="CS351">
        <f>SUMIF(SmtRes!AQ234:'SmtRes'!AQ237,"=1",SmtRes!AC234:'SmtRes'!AC237)</f>
        <v>477.98</v>
      </c>
      <c r="CT351">
        <f>SUMIF(SmtRes!AQ234:'SmtRes'!AQ237,"=1",SmtRes!AD234:'SmtRes'!AD237)</f>
        <v>406.64</v>
      </c>
      <c r="CU351">
        <f t="shared" si="235"/>
        <v>0</v>
      </c>
      <c r="CV351">
        <f>SUMIF(SmtRes!AQ234:'SmtRes'!AQ237,"=1",SmtRes!BU234:'SmtRes'!BU237)</f>
        <v>0.3</v>
      </c>
      <c r="CW351">
        <f>SUMIF(SmtRes!AQ234:'SmtRes'!AQ237,"=1",SmtRes!BV234:'SmtRes'!BV237)</f>
        <v>0.16800000000000001</v>
      </c>
      <c r="CX351">
        <f t="shared" si="236"/>
        <v>0</v>
      </c>
      <c r="CY351">
        <f t="shared" si="237"/>
        <v>1250.1624999999999</v>
      </c>
      <c r="CZ351">
        <f t="shared" si="238"/>
        <v>728.25</v>
      </c>
      <c r="DC351" t="s">
        <v>3</v>
      </c>
      <c r="DD351" t="s">
        <v>22</v>
      </c>
      <c r="DE351" t="s">
        <v>49</v>
      </c>
      <c r="DF351" t="s">
        <v>49</v>
      </c>
      <c r="DG351" t="s">
        <v>49</v>
      </c>
      <c r="DH351" t="s">
        <v>3</v>
      </c>
      <c r="DI351" t="s">
        <v>49</v>
      </c>
      <c r="DJ351" t="s">
        <v>49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36</v>
      </c>
      <c r="DW351" t="s">
        <v>36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293259405</v>
      </c>
      <c r="EF351">
        <v>2</v>
      </c>
      <c r="EG351" t="s">
        <v>27</v>
      </c>
      <c r="EH351">
        <v>27</v>
      </c>
      <c r="EI351" t="s">
        <v>28</v>
      </c>
      <c r="EJ351">
        <v>1</v>
      </c>
      <c r="EK351">
        <v>33001</v>
      </c>
      <c r="EL351" t="s">
        <v>28</v>
      </c>
      <c r="EM351" t="s">
        <v>29</v>
      </c>
      <c r="EO351" t="s">
        <v>50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0.25</v>
      </c>
      <c r="EX351">
        <v>0.14000000000000001</v>
      </c>
      <c r="EY351">
        <v>0</v>
      </c>
      <c r="FQ351">
        <v>0</v>
      </c>
      <c r="FR351">
        <f t="shared" si="239"/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-1760560940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40"/>
        <v>0</v>
      </c>
      <c r="GM351">
        <f t="shared" si="241"/>
        <v>3770.43</v>
      </c>
      <c r="GN351">
        <f t="shared" si="242"/>
        <v>3770.43</v>
      </c>
      <c r="GO351">
        <f t="shared" si="243"/>
        <v>0</v>
      </c>
      <c r="GP351">
        <f t="shared" si="244"/>
        <v>0</v>
      </c>
      <c r="GR351">
        <v>0</v>
      </c>
      <c r="GS351">
        <v>3</v>
      </c>
      <c r="GT351">
        <v>0</v>
      </c>
      <c r="GU351" t="s">
        <v>3</v>
      </c>
      <c r="GV351">
        <f t="shared" si="245"/>
        <v>0</v>
      </c>
      <c r="GW351">
        <v>1</v>
      </c>
      <c r="GX351">
        <f t="shared" si="246"/>
        <v>0</v>
      </c>
      <c r="HA351">
        <v>0</v>
      </c>
      <c r="HB351">
        <v>0</v>
      </c>
      <c r="HC351">
        <f t="shared" si="247"/>
        <v>0</v>
      </c>
      <c r="HE351" t="s">
        <v>3</v>
      </c>
      <c r="HF351" t="s">
        <v>3</v>
      </c>
      <c r="HM351" t="s">
        <v>3</v>
      </c>
      <c r="HN351" t="s">
        <v>31</v>
      </c>
      <c r="HO351" t="s">
        <v>32</v>
      </c>
      <c r="HP351" t="s">
        <v>28</v>
      </c>
      <c r="HQ351" t="s">
        <v>28</v>
      </c>
      <c r="IK351">
        <v>0</v>
      </c>
    </row>
    <row r="352" spans="1:245" x14ac:dyDescent="0.2">
      <c r="A352">
        <v>17</v>
      </c>
      <c r="B352">
        <v>1</v>
      </c>
      <c r="C352">
        <f>ROW(SmtRes!A241)</f>
        <v>241</v>
      </c>
      <c r="D352">
        <f>ROW(EtalonRes!A259)</f>
        <v>259</v>
      </c>
      <c r="E352" t="s">
        <v>277</v>
      </c>
      <c r="F352" t="s">
        <v>196</v>
      </c>
      <c r="G352" t="s">
        <v>278</v>
      </c>
      <c r="H352" t="s">
        <v>36</v>
      </c>
      <c r="I352">
        <v>3</v>
      </c>
      <c r="J352">
        <v>0</v>
      </c>
      <c r="K352">
        <v>3</v>
      </c>
      <c r="O352">
        <f t="shared" si="226"/>
        <v>1044.93</v>
      </c>
      <c r="P352">
        <f>SUMIF(SmtRes!AQ238:'SmtRes'!AQ241,"=1",SmtRes!DF238:'SmtRes'!DF241)</f>
        <v>0</v>
      </c>
      <c r="Q352">
        <f>SUMIF(SmtRes!AQ238:'SmtRes'!AQ241,"=1",SmtRes!DG238:'SmtRes'!DG241)</f>
        <v>330.44</v>
      </c>
      <c r="R352">
        <f>SUMIF(SmtRes!AQ238:'SmtRes'!AQ241,"=1",SmtRes!DH238:'SmtRes'!DH241)</f>
        <v>275.32</v>
      </c>
      <c r="S352">
        <f>SUMIF(SmtRes!AQ238:'SmtRes'!AQ241,"=1",SmtRes!DI238:'SmtRes'!DI241)</f>
        <v>439.17</v>
      </c>
      <c r="T352">
        <f t="shared" si="227"/>
        <v>0</v>
      </c>
      <c r="U352">
        <f>SUMIF(SmtRes!AQ238:'SmtRes'!AQ241,"=1",SmtRes!CV238:'SmtRes'!CV241)</f>
        <v>1.08</v>
      </c>
      <c r="V352">
        <f>SUMIF(SmtRes!AQ238:'SmtRes'!AQ241,"=1",SmtRes!CW238:'SmtRes'!CW241)</f>
        <v>0.57599999999999996</v>
      </c>
      <c r="W352">
        <f t="shared" si="228"/>
        <v>0</v>
      </c>
      <c r="X352">
        <f t="shared" si="229"/>
        <v>735.92</v>
      </c>
      <c r="Y352">
        <f t="shared" si="229"/>
        <v>428.69</v>
      </c>
      <c r="AA352">
        <v>312661732</v>
      </c>
      <c r="AB352">
        <f t="shared" si="230"/>
        <v>256.53696000000002</v>
      </c>
      <c r="AC352">
        <f t="shared" si="231"/>
        <v>0</v>
      </c>
      <c r="AD352">
        <f>ROUND((((SUM(SmtRes!BR238:'SmtRes'!BR241))-(SUM(SmtRes!BS238:'SmtRes'!BS241)))+AE352),6)</f>
        <v>110.14655999999999</v>
      </c>
      <c r="AE352">
        <f>ROUND((SUM(SmtRes!BS238:'SmtRes'!BS241)),6)</f>
        <v>91.77216</v>
      </c>
      <c r="AF352">
        <f>ROUND((SUM(SmtRes!BT238:'SmtRes'!BT241)),6)</f>
        <v>146.3904</v>
      </c>
      <c r="AG352">
        <f t="shared" si="232"/>
        <v>0</v>
      </c>
      <c r="AH352">
        <f>(SUM(SmtRes!BU238:'SmtRes'!BU241))</f>
        <v>0.36</v>
      </c>
      <c r="AI352">
        <f>(SUM(SmtRes!BV238:'SmtRes'!BV241))</f>
        <v>0.192</v>
      </c>
      <c r="AJ352">
        <f t="shared" si="233"/>
        <v>0</v>
      </c>
      <c r="AK352">
        <v>290.25760000000002</v>
      </c>
      <c r="AL352">
        <v>0</v>
      </c>
      <c r="AM352">
        <v>91.788800000000009</v>
      </c>
      <c r="AN352">
        <v>76.476800000000011</v>
      </c>
      <c r="AO352">
        <v>121.99199999999999</v>
      </c>
      <c r="AP352">
        <v>0</v>
      </c>
      <c r="AQ352">
        <v>0.3</v>
      </c>
      <c r="AR352">
        <v>0.16</v>
      </c>
      <c r="AS352">
        <v>0</v>
      </c>
      <c r="AT352">
        <v>103</v>
      </c>
      <c r="AU352">
        <v>60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198</v>
      </c>
      <c r="BM352">
        <v>33001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103</v>
      </c>
      <c r="CA352">
        <v>60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660</v>
      </c>
      <c r="CO352">
        <v>0</v>
      </c>
      <c r="CP352">
        <f t="shared" si="234"/>
        <v>1044.93</v>
      </c>
      <c r="CQ352">
        <f>SUMIF(SmtRes!AQ238:'SmtRes'!AQ241,"=1",SmtRes!AA238:'SmtRes'!AA241)</f>
        <v>0</v>
      </c>
      <c r="CR352">
        <f>SUMIF(SmtRes!AQ238:'SmtRes'!AQ241,"=1",SmtRes!AB238:'SmtRes'!AB241)</f>
        <v>573.68000000000006</v>
      </c>
      <c r="CS352">
        <f>SUMIF(SmtRes!AQ238:'SmtRes'!AQ241,"=1",SmtRes!AC238:'SmtRes'!AC241)</f>
        <v>477.98</v>
      </c>
      <c r="CT352">
        <f>SUMIF(SmtRes!AQ238:'SmtRes'!AQ241,"=1",SmtRes!AD238:'SmtRes'!AD241)</f>
        <v>406.64</v>
      </c>
      <c r="CU352">
        <f t="shared" si="235"/>
        <v>0</v>
      </c>
      <c r="CV352">
        <f>SUMIF(SmtRes!AQ238:'SmtRes'!AQ241,"=1",SmtRes!BU238:'SmtRes'!BU241)</f>
        <v>0.36</v>
      </c>
      <c r="CW352">
        <f>SUMIF(SmtRes!AQ238:'SmtRes'!AQ241,"=1",SmtRes!BV238:'SmtRes'!BV241)</f>
        <v>0.192</v>
      </c>
      <c r="CX352">
        <f t="shared" si="236"/>
        <v>0</v>
      </c>
      <c r="CY352">
        <f t="shared" si="237"/>
        <v>735.92470000000003</v>
      </c>
      <c r="CZ352">
        <f t="shared" si="238"/>
        <v>428.69400000000002</v>
      </c>
      <c r="DC352" t="s">
        <v>3</v>
      </c>
      <c r="DD352" t="s">
        <v>22</v>
      </c>
      <c r="DE352" t="s">
        <v>49</v>
      </c>
      <c r="DF352" t="s">
        <v>49</v>
      </c>
      <c r="DG352" t="s">
        <v>49</v>
      </c>
      <c r="DH352" t="s">
        <v>3</v>
      </c>
      <c r="DI352" t="s">
        <v>49</v>
      </c>
      <c r="DJ352" t="s">
        <v>49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36</v>
      </c>
      <c r="DW352" t="s">
        <v>36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293259405</v>
      </c>
      <c r="EF352">
        <v>2</v>
      </c>
      <c r="EG352" t="s">
        <v>27</v>
      </c>
      <c r="EH352">
        <v>27</v>
      </c>
      <c r="EI352" t="s">
        <v>28</v>
      </c>
      <c r="EJ352">
        <v>1</v>
      </c>
      <c r="EK352">
        <v>33001</v>
      </c>
      <c r="EL352" t="s">
        <v>28</v>
      </c>
      <c r="EM352" t="s">
        <v>29</v>
      </c>
      <c r="EO352" t="s">
        <v>50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0.3</v>
      </c>
      <c r="EX352">
        <v>0.16</v>
      </c>
      <c r="EY352">
        <v>0</v>
      </c>
      <c r="FQ352">
        <v>0</v>
      </c>
      <c r="FR352">
        <f t="shared" si="239"/>
        <v>0</v>
      </c>
      <c r="FS352">
        <v>0</v>
      </c>
      <c r="FX352">
        <v>103</v>
      </c>
      <c r="FY352">
        <v>60</v>
      </c>
      <c r="GA352" t="s">
        <v>3</v>
      </c>
      <c r="GD352">
        <v>1</v>
      </c>
      <c r="GF352">
        <v>-889015558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40"/>
        <v>0</v>
      </c>
      <c r="GM352">
        <f t="shared" si="241"/>
        <v>2209.54</v>
      </c>
      <c r="GN352">
        <f t="shared" si="242"/>
        <v>2209.54</v>
      </c>
      <c r="GO352">
        <f t="shared" si="243"/>
        <v>0</v>
      </c>
      <c r="GP352">
        <f t="shared" si="244"/>
        <v>0</v>
      </c>
      <c r="GR352">
        <v>0</v>
      </c>
      <c r="GS352">
        <v>3</v>
      </c>
      <c r="GT352">
        <v>0</v>
      </c>
      <c r="GU352" t="s">
        <v>3</v>
      </c>
      <c r="GV352">
        <f t="shared" si="245"/>
        <v>0</v>
      </c>
      <c r="GW352">
        <v>1</v>
      </c>
      <c r="GX352">
        <f t="shared" si="246"/>
        <v>0</v>
      </c>
      <c r="HA352">
        <v>0</v>
      </c>
      <c r="HB352">
        <v>0</v>
      </c>
      <c r="HC352">
        <f t="shared" si="247"/>
        <v>0</v>
      </c>
      <c r="HE352" t="s">
        <v>3</v>
      </c>
      <c r="HF352" t="s">
        <v>3</v>
      </c>
      <c r="HM352" t="s">
        <v>3</v>
      </c>
      <c r="HN352" t="s">
        <v>31</v>
      </c>
      <c r="HO352" t="s">
        <v>32</v>
      </c>
      <c r="HP352" t="s">
        <v>28</v>
      </c>
      <c r="HQ352" t="s">
        <v>28</v>
      </c>
      <c r="IK352">
        <v>0</v>
      </c>
    </row>
    <row r="353" spans="1:245" x14ac:dyDescent="0.2">
      <c r="A353">
        <v>17</v>
      </c>
      <c r="B353">
        <v>1</v>
      </c>
      <c r="E353" t="s">
        <v>279</v>
      </c>
      <c r="F353" t="s">
        <v>280</v>
      </c>
      <c r="G353" t="s">
        <v>281</v>
      </c>
      <c r="H353" t="s">
        <v>248</v>
      </c>
      <c r="I353">
        <v>3.9</v>
      </c>
      <c r="J353">
        <v>0</v>
      </c>
      <c r="K353">
        <v>3.9</v>
      </c>
      <c r="O353">
        <f>0</f>
        <v>0</v>
      </c>
      <c r="P353">
        <f>0</f>
        <v>0</v>
      </c>
      <c r="Q353">
        <f>0</f>
        <v>0</v>
      </c>
      <c r="R353">
        <f>0</f>
        <v>0</v>
      </c>
      <c r="S353">
        <f>0</f>
        <v>0</v>
      </c>
      <c r="T353">
        <f>0</f>
        <v>0</v>
      </c>
      <c r="U353">
        <f>0</f>
        <v>0</v>
      </c>
      <c r="V353">
        <f>0</f>
        <v>0</v>
      </c>
      <c r="W353">
        <f>0</f>
        <v>0</v>
      </c>
      <c r="X353">
        <f>0</f>
        <v>0</v>
      </c>
      <c r="Y353">
        <f>0</f>
        <v>0</v>
      </c>
      <c r="AA353">
        <v>312661732</v>
      </c>
      <c r="AB353">
        <f>ROUND((AK353),6)</f>
        <v>350.13</v>
      </c>
      <c r="AC353">
        <f>0</f>
        <v>0</v>
      </c>
      <c r="AD353">
        <f>0</f>
        <v>0</v>
      </c>
      <c r="AE353">
        <f>0</f>
        <v>0</v>
      </c>
      <c r="AF353">
        <f>0</f>
        <v>0</v>
      </c>
      <c r="AG353">
        <f>0</f>
        <v>0</v>
      </c>
      <c r="AH353">
        <f>0</f>
        <v>0</v>
      </c>
      <c r="AI353">
        <f>0</f>
        <v>0</v>
      </c>
      <c r="AJ353">
        <f>0</f>
        <v>0</v>
      </c>
      <c r="AK353">
        <v>350.13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282</v>
      </c>
      <c r="BM353">
        <v>700007</v>
      </c>
      <c r="BN353">
        <v>0</v>
      </c>
      <c r="BO353" t="s">
        <v>3</v>
      </c>
      <c r="BP353">
        <v>0</v>
      </c>
      <c r="BQ353">
        <v>19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94</v>
      </c>
      <c r="CA353">
        <v>42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>AB353*AZ353</f>
        <v>350.13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248</v>
      </c>
      <c r="DW353" t="s">
        <v>248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293259790</v>
      </c>
      <c r="EF353">
        <v>19</v>
      </c>
      <c r="EG353" t="s">
        <v>250</v>
      </c>
      <c r="EH353">
        <v>106</v>
      </c>
      <c r="EI353" t="s">
        <v>250</v>
      </c>
      <c r="EJ353">
        <v>1</v>
      </c>
      <c r="EK353">
        <v>700007</v>
      </c>
      <c r="EL353" t="s">
        <v>250</v>
      </c>
      <c r="EM353" t="s">
        <v>251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f t="shared" si="239"/>
        <v>0</v>
      </c>
      <c r="FS353">
        <v>0</v>
      </c>
      <c r="FX353">
        <v>0</v>
      </c>
      <c r="FY353">
        <v>0</v>
      </c>
      <c r="GA353" t="s">
        <v>3</v>
      </c>
      <c r="GD353">
        <v>1</v>
      </c>
      <c r="GF353">
        <v>-1442295469</v>
      </c>
      <c r="GG353">
        <v>2</v>
      </c>
      <c r="GH353">
        <v>1</v>
      </c>
      <c r="GI353">
        <v>-2</v>
      </c>
      <c r="GJ353">
        <v>2</v>
      </c>
      <c r="GK353">
        <v>0</v>
      </c>
      <c r="GL353">
        <f t="shared" si="240"/>
        <v>0</v>
      </c>
      <c r="GM353">
        <f>ROUND(CP353*I353,2)</f>
        <v>1365.51</v>
      </c>
      <c r="GN353">
        <f t="shared" si="242"/>
        <v>1365.51</v>
      </c>
      <c r="GO353">
        <f t="shared" si="243"/>
        <v>0</v>
      </c>
      <c r="GP353">
        <f t="shared" si="244"/>
        <v>0</v>
      </c>
      <c r="GR353">
        <v>0</v>
      </c>
      <c r="GS353">
        <v>3</v>
      </c>
      <c r="GT353">
        <v>0</v>
      </c>
      <c r="GU353" t="s">
        <v>3</v>
      </c>
      <c r="GV353">
        <f>0</f>
        <v>0</v>
      </c>
      <c r="GW353">
        <v>1</v>
      </c>
      <c r="GX353">
        <f>0</f>
        <v>0</v>
      </c>
      <c r="HA353">
        <v>0</v>
      </c>
      <c r="HB353">
        <v>0</v>
      </c>
      <c r="HC353">
        <v>0</v>
      </c>
      <c r="HD353">
        <f>GM353</f>
        <v>1365.51</v>
      </c>
      <c r="HE353" t="s">
        <v>3</v>
      </c>
      <c r="HF353" t="s">
        <v>3</v>
      </c>
      <c r="HM353" t="s">
        <v>3</v>
      </c>
      <c r="HN353" t="s">
        <v>252</v>
      </c>
      <c r="HO353" t="s">
        <v>253</v>
      </c>
      <c r="HP353" t="s">
        <v>250</v>
      </c>
      <c r="HQ353" t="s">
        <v>250</v>
      </c>
      <c r="IK353">
        <v>0</v>
      </c>
    </row>
    <row r="354" spans="1:245" x14ac:dyDescent="0.2">
      <c r="A354">
        <v>17</v>
      </c>
      <c r="B354">
        <v>1</v>
      </c>
      <c r="E354" t="s">
        <v>283</v>
      </c>
      <c r="F354" t="s">
        <v>284</v>
      </c>
      <c r="G354" t="s">
        <v>285</v>
      </c>
      <c r="H354" t="s">
        <v>248</v>
      </c>
      <c r="I354">
        <v>3.9</v>
      </c>
      <c r="J354">
        <v>0</v>
      </c>
      <c r="K354">
        <v>3.9</v>
      </c>
      <c r="O354">
        <f>0</f>
        <v>0</v>
      </c>
      <c r="P354">
        <f>0</f>
        <v>0</v>
      </c>
      <c r="Q354">
        <f>0</f>
        <v>0</v>
      </c>
      <c r="R354">
        <f>0</f>
        <v>0</v>
      </c>
      <c r="S354">
        <f>0</f>
        <v>0</v>
      </c>
      <c r="T354">
        <f>0</f>
        <v>0</v>
      </c>
      <c r="U354">
        <f>0</f>
        <v>0</v>
      </c>
      <c r="V354">
        <f>0</f>
        <v>0</v>
      </c>
      <c r="W354">
        <f>0</f>
        <v>0</v>
      </c>
      <c r="X354">
        <f>0</f>
        <v>0</v>
      </c>
      <c r="Y354">
        <f>0</f>
        <v>0</v>
      </c>
      <c r="AA354">
        <v>312661732</v>
      </c>
      <c r="AB354">
        <f>ROUND((AK354),6)</f>
        <v>350.13</v>
      </c>
      <c r="AC354">
        <f>0</f>
        <v>0</v>
      </c>
      <c r="AD354">
        <f>0</f>
        <v>0</v>
      </c>
      <c r="AE354">
        <f>0</f>
        <v>0</v>
      </c>
      <c r="AF354">
        <f>0</f>
        <v>0</v>
      </c>
      <c r="AG354">
        <f>0</f>
        <v>0</v>
      </c>
      <c r="AH354">
        <f>0</f>
        <v>0</v>
      </c>
      <c r="AI354">
        <f>0</f>
        <v>0</v>
      </c>
      <c r="AJ354">
        <f>0</f>
        <v>0</v>
      </c>
      <c r="AK354">
        <v>350.13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286</v>
      </c>
      <c r="BM354">
        <v>700007</v>
      </c>
      <c r="BN354">
        <v>0</v>
      </c>
      <c r="BO354" t="s">
        <v>3</v>
      </c>
      <c r="BP354">
        <v>0</v>
      </c>
      <c r="BQ354">
        <v>19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94</v>
      </c>
      <c r="CA354">
        <v>42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>AB354*AZ354</f>
        <v>350.13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248</v>
      </c>
      <c r="DW354" t="s">
        <v>248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293259790</v>
      </c>
      <c r="EF354">
        <v>19</v>
      </c>
      <c r="EG354" t="s">
        <v>250</v>
      </c>
      <c r="EH354">
        <v>106</v>
      </c>
      <c r="EI354" t="s">
        <v>250</v>
      </c>
      <c r="EJ354">
        <v>1</v>
      </c>
      <c r="EK354">
        <v>700007</v>
      </c>
      <c r="EL354" t="s">
        <v>250</v>
      </c>
      <c r="EM354" t="s">
        <v>251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f t="shared" si="239"/>
        <v>0</v>
      </c>
      <c r="FS354">
        <v>0</v>
      </c>
      <c r="FX354">
        <v>0</v>
      </c>
      <c r="FY354">
        <v>0</v>
      </c>
      <c r="GA354" t="s">
        <v>3</v>
      </c>
      <c r="GD354">
        <v>1</v>
      </c>
      <c r="GF354">
        <v>-1362894566</v>
      </c>
      <c r="GG354">
        <v>2</v>
      </c>
      <c r="GH354">
        <v>1</v>
      </c>
      <c r="GI354">
        <v>-2</v>
      </c>
      <c r="GJ354">
        <v>2</v>
      </c>
      <c r="GK354">
        <v>0</v>
      </c>
      <c r="GL354">
        <f t="shared" si="240"/>
        <v>0</v>
      </c>
      <c r="GM354">
        <f>ROUND(CP354*I354,2)</f>
        <v>1365.51</v>
      </c>
      <c r="GN354">
        <f t="shared" si="242"/>
        <v>1365.51</v>
      </c>
      <c r="GO354">
        <f t="shared" si="243"/>
        <v>0</v>
      </c>
      <c r="GP354">
        <f t="shared" si="244"/>
        <v>0</v>
      </c>
      <c r="GR354">
        <v>0</v>
      </c>
      <c r="GS354">
        <v>3</v>
      </c>
      <c r="GT354">
        <v>0</v>
      </c>
      <c r="GU354" t="s">
        <v>3</v>
      </c>
      <c r="GV354">
        <f>0</f>
        <v>0</v>
      </c>
      <c r="GW354">
        <v>1</v>
      </c>
      <c r="GX354">
        <f>0</f>
        <v>0</v>
      </c>
      <c r="HA354">
        <v>0</v>
      </c>
      <c r="HB354">
        <v>0</v>
      </c>
      <c r="HC354">
        <v>0</v>
      </c>
      <c r="HD354">
        <f>GM354</f>
        <v>1365.51</v>
      </c>
      <c r="HE354" t="s">
        <v>3</v>
      </c>
      <c r="HF354" t="s">
        <v>3</v>
      </c>
      <c r="HM354" t="s">
        <v>3</v>
      </c>
      <c r="HN354" t="s">
        <v>252</v>
      </c>
      <c r="HO354" t="s">
        <v>253</v>
      </c>
      <c r="HP354" t="s">
        <v>250</v>
      </c>
      <c r="HQ354" t="s">
        <v>250</v>
      </c>
      <c r="IK354">
        <v>0</v>
      </c>
    </row>
    <row r="355" spans="1:245" x14ac:dyDescent="0.2">
      <c r="A355">
        <v>17</v>
      </c>
      <c r="B355">
        <v>1</v>
      </c>
      <c r="E355" t="s">
        <v>287</v>
      </c>
      <c r="F355" t="s">
        <v>288</v>
      </c>
      <c r="G355" t="s">
        <v>289</v>
      </c>
      <c r="H355" t="s">
        <v>248</v>
      </c>
      <c r="I355">
        <v>3.72</v>
      </c>
      <c r="J355">
        <v>0</v>
      </c>
      <c r="K355">
        <v>3.72</v>
      </c>
      <c r="O355">
        <f>0</f>
        <v>0</v>
      </c>
      <c r="P355">
        <f>0</f>
        <v>0</v>
      </c>
      <c r="Q355">
        <f>0</f>
        <v>0</v>
      </c>
      <c r="R355">
        <f>0</f>
        <v>0</v>
      </c>
      <c r="S355">
        <f>0</f>
        <v>0</v>
      </c>
      <c r="T355">
        <f>0</f>
        <v>0</v>
      </c>
      <c r="U355">
        <f>0</f>
        <v>0</v>
      </c>
      <c r="V355">
        <f>0</f>
        <v>0</v>
      </c>
      <c r="W355">
        <f>0</f>
        <v>0</v>
      </c>
      <c r="X355">
        <f>0</f>
        <v>0</v>
      </c>
      <c r="Y355">
        <f>0</f>
        <v>0</v>
      </c>
      <c r="AA355">
        <v>312661732</v>
      </c>
      <c r="AB355">
        <f>ROUND((AK355),6)</f>
        <v>428.85</v>
      </c>
      <c r="AC355">
        <f>0</f>
        <v>0</v>
      </c>
      <c r="AD355">
        <f>0</f>
        <v>0</v>
      </c>
      <c r="AE355">
        <f>0</f>
        <v>0</v>
      </c>
      <c r="AF355">
        <f>0</f>
        <v>0</v>
      </c>
      <c r="AG355">
        <f>0</f>
        <v>0</v>
      </c>
      <c r="AH355">
        <f>0</f>
        <v>0</v>
      </c>
      <c r="AI355">
        <f>0</f>
        <v>0</v>
      </c>
      <c r="AJ355">
        <f>0</f>
        <v>0</v>
      </c>
      <c r="AK355">
        <v>428.85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290</v>
      </c>
      <c r="BM355">
        <v>700007</v>
      </c>
      <c r="BN355">
        <v>0</v>
      </c>
      <c r="BO355" t="s">
        <v>3</v>
      </c>
      <c r="BP355">
        <v>0</v>
      </c>
      <c r="BQ355">
        <v>19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94</v>
      </c>
      <c r="CA355">
        <v>42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>AB355*AZ355</f>
        <v>428.85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248</v>
      </c>
      <c r="DW355" t="s">
        <v>248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293259790</v>
      </c>
      <c r="EF355">
        <v>19</v>
      </c>
      <c r="EG355" t="s">
        <v>250</v>
      </c>
      <c r="EH355">
        <v>106</v>
      </c>
      <c r="EI355" t="s">
        <v>250</v>
      </c>
      <c r="EJ355">
        <v>1</v>
      </c>
      <c r="EK355">
        <v>700007</v>
      </c>
      <c r="EL355" t="s">
        <v>250</v>
      </c>
      <c r="EM355" t="s">
        <v>251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f t="shared" si="239"/>
        <v>0</v>
      </c>
      <c r="FS355">
        <v>0</v>
      </c>
      <c r="FX355">
        <v>0</v>
      </c>
      <c r="FY355">
        <v>0</v>
      </c>
      <c r="GA355" t="s">
        <v>3</v>
      </c>
      <c r="GD355">
        <v>1</v>
      </c>
      <c r="GF355">
        <v>-675143555</v>
      </c>
      <c r="GG355">
        <v>2</v>
      </c>
      <c r="GH355">
        <v>1</v>
      </c>
      <c r="GI355">
        <v>-2</v>
      </c>
      <c r="GJ355">
        <v>2</v>
      </c>
      <c r="GK355">
        <v>0</v>
      </c>
      <c r="GL355">
        <f t="shared" si="240"/>
        <v>0</v>
      </c>
      <c r="GM355">
        <f>ROUND(CP355*I355,2)</f>
        <v>1595.32</v>
      </c>
      <c r="GN355">
        <f t="shared" si="242"/>
        <v>1595.32</v>
      </c>
      <c r="GO355">
        <f t="shared" si="243"/>
        <v>0</v>
      </c>
      <c r="GP355">
        <f t="shared" si="244"/>
        <v>0</v>
      </c>
      <c r="GR355">
        <v>0</v>
      </c>
      <c r="GS355">
        <v>3</v>
      </c>
      <c r="GT355">
        <v>0</v>
      </c>
      <c r="GU355" t="s">
        <v>3</v>
      </c>
      <c r="GV355">
        <f>0</f>
        <v>0</v>
      </c>
      <c r="GW355">
        <v>1</v>
      </c>
      <c r="GX355">
        <f>0</f>
        <v>0</v>
      </c>
      <c r="HA355">
        <v>0</v>
      </c>
      <c r="HB355">
        <v>0</v>
      </c>
      <c r="HC355">
        <v>0</v>
      </c>
      <c r="HD355">
        <f>GM355</f>
        <v>1595.32</v>
      </c>
      <c r="HE355" t="s">
        <v>3</v>
      </c>
      <c r="HF355" t="s">
        <v>3</v>
      </c>
      <c r="HM355" t="s">
        <v>3</v>
      </c>
      <c r="HN355" t="s">
        <v>252</v>
      </c>
      <c r="HO355" t="s">
        <v>253</v>
      </c>
      <c r="HP355" t="s">
        <v>250</v>
      </c>
      <c r="HQ355" t="s">
        <v>250</v>
      </c>
      <c r="IK355">
        <v>0</v>
      </c>
    </row>
    <row r="356" spans="1:245" x14ac:dyDescent="0.2">
      <c r="A356">
        <v>17</v>
      </c>
      <c r="B356">
        <v>1</v>
      </c>
      <c r="E356" t="s">
        <v>291</v>
      </c>
      <c r="F356" t="s">
        <v>292</v>
      </c>
      <c r="G356" t="s">
        <v>293</v>
      </c>
      <c r="H356" t="s">
        <v>248</v>
      </c>
      <c r="I356">
        <v>3.72</v>
      </c>
      <c r="J356">
        <v>0</v>
      </c>
      <c r="K356">
        <v>3.72</v>
      </c>
      <c r="O356">
        <f>0</f>
        <v>0</v>
      </c>
      <c r="P356">
        <f>0</f>
        <v>0</v>
      </c>
      <c r="Q356">
        <f>0</f>
        <v>0</v>
      </c>
      <c r="R356">
        <f>0</f>
        <v>0</v>
      </c>
      <c r="S356">
        <f>0</f>
        <v>0</v>
      </c>
      <c r="T356">
        <f>0</f>
        <v>0</v>
      </c>
      <c r="U356">
        <f>0</f>
        <v>0</v>
      </c>
      <c r="V356">
        <f>0</f>
        <v>0</v>
      </c>
      <c r="W356">
        <f>0</f>
        <v>0</v>
      </c>
      <c r="X356">
        <f>0</f>
        <v>0</v>
      </c>
      <c r="Y356">
        <f>0</f>
        <v>0</v>
      </c>
      <c r="AA356">
        <v>312661732</v>
      </c>
      <c r="AB356">
        <f>ROUND((AK356),6)</f>
        <v>366.33</v>
      </c>
      <c r="AC356">
        <f>0</f>
        <v>0</v>
      </c>
      <c r="AD356">
        <f>0</f>
        <v>0</v>
      </c>
      <c r="AE356">
        <f>0</f>
        <v>0</v>
      </c>
      <c r="AF356">
        <f>0</f>
        <v>0</v>
      </c>
      <c r="AG356">
        <f>0</f>
        <v>0</v>
      </c>
      <c r="AH356">
        <f>0</f>
        <v>0</v>
      </c>
      <c r="AI356">
        <f>0</f>
        <v>0</v>
      </c>
      <c r="AJ356">
        <f>0</f>
        <v>0</v>
      </c>
      <c r="AK356">
        <v>366.33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294</v>
      </c>
      <c r="BM356">
        <v>700007</v>
      </c>
      <c r="BN356">
        <v>0</v>
      </c>
      <c r="BO356" t="s">
        <v>3</v>
      </c>
      <c r="BP356">
        <v>0</v>
      </c>
      <c r="BQ356">
        <v>19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94</v>
      </c>
      <c r="CA356">
        <v>42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>AB356*AZ356</f>
        <v>366.33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248</v>
      </c>
      <c r="DW356" t="s">
        <v>248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293259790</v>
      </c>
      <c r="EF356">
        <v>19</v>
      </c>
      <c r="EG356" t="s">
        <v>250</v>
      </c>
      <c r="EH356">
        <v>106</v>
      </c>
      <c r="EI356" t="s">
        <v>250</v>
      </c>
      <c r="EJ356">
        <v>1</v>
      </c>
      <c r="EK356">
        <v>700007</v>
      </c>
      <c r="EL356" t="s">
        <v>250</v>
      </c>
      <c r="EM356" t="s">
        <v>251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FQ356">
        <v>0</v>
      </c>
      <c r="FR356">
        <f t="shared" si="239"/>
        <v>0</v>
      </c>
      <c r="FS356">
        <v>0</v>
      </c>
      <c r="FX356">
        <v>0</v>
      </c>
      <c r="FY356">
        <v>0</v>
      </c>
      <c r="GA356" t="s">
        <v>3</v>
      </c>
      <c r="GD356">
        <v>1</v>
      </c>
      <c r="GF356">
        <v>-1070329254</v>
      </c>
      <c r="GG356">
        <v>2</v>
      </c>
      <c r="GH356">
        <v>1</v>
      </c>
      <c r="GI356">
        <v>-2</v>
      </c>
      <c r="GJ356">
        <v>2</v>
      </c>
      <c r="GK356">
        <v>0</v>
      </c>
      <c r="GL356">
        <f t="shared" si="240"/>
        <v>0</v>
      </c>
      <c r="GM356">
        <f>ROUND(CP356*I356,2)</f>
        <v>1362.75</v>
      </c>
      <c r="GN356">
        <f t="shared" si="242"/>
        <v>1362.75</v>
      </c>
      <c r="GO356">
        <f t="shared" si="243"/>
        <v>0</v>
      </c>
      <c r="GP356">
        <f t="shared" si="244"/>
        <v>0</v>
      </c>
      <c r="GR356">
        <v>0</v>
      </c>
      <c r="GS356">
        <v>3</v>
      </c>
      <c r="GT356">
        <v>0</v>
      </c>
      <c r="GU356" t="s">
        <v>3</v>
      </c>
      <c r="GV356">
        <f>0</f>
        <v>0</v>
      </c>
      <c r="GW356">
        <v>1</v>
      </c>
      <c r="GX356">
        <f>0</f>
        <v>0</v>
      </c>
      <c r="HA356">
        <v>0</v>
      </c>
      <c r="HB356">
        <v>0</v>
      </c>
      <c r="HC356">
        <v>0</v>
      </c>
      <c r="HD356">
        <f>GM356</f>
        <v>1362.75</v>
      </c>
      <c r="HE356" t="s">
        <v>3</v>
      </c>
      <c r="HF356" t="s">
        <v>3</v>
      </c>
      <c r="HM356" t="s">
        <v>3</v>
      </c>
      <c r="HN356" t="s">
        <v>252</v>
      </c>
      <c r="HO356" t="s">
        <v>253</v>
      </c>
      <c r="HP356" t="s">
        <v>250</v>
      </c>
      <c r="HQ356" t="s">
        <v>250</v>
      </c>
      <c r="IK356">
        <v>0</v>
      </c>
    </row>
    <row r="358" spans="1:245" x14ac:dyDescent="0.2">
      <c r="A358" s="2">
        <v>51</v>
      </c>
      <c r="B358" s="2">
        <f>B343</f>
        <v>1</v>
      </c>
      <c r="C358" s="2">
        <f>A343</f>
        <v>4</v>
      </c>
      <c r="D358" s="2">
        <f>ROW(A343)</f>
        <v>343</v>
      </c>
      <c r="E358" s="2"/>
      <c r="F358" s="2" t="str">
        <f>IF(F343&lt;&gt;"",F343,"")</f>
        <v>Новый раздел</v>
      </c>
      <c r="G358" s="2" t="str">
        <f>IF(G343&lt;&gt;"",G343,"")</f>
        <v>Демонтаж опор</v>
      </c>
      <c r="H358" s="2">
        <v>0</v>
      </c>
      <c r="I358" s="2"/>
      <c r="J358" s="2"/>
      <c r="K358" s="2"/>
      <c r="L358" s="2"/>
      <c r="M358" s="2"/>
      <c r="N358" s="2"/>
      <c r="O358" s="2">
        <f t="shared" ref="O358:T358" si="248">ROUND(AB358,2)</f>
        <v>59633.9</v>
      </c>
      <c r="P358" s="2">
        <f t="shared" si="248"/>
        <v>0</v>
      </c>
      <c r="Q358" s="2">
        <f t="shared" si="248"/>
        <v>32881.18</v>
      </c>
      <c r="R358" s="2">
        <f t="shared" si="248"/>
        <v>13692.61</v>
      </c>
      <c r="S358" s="2">
        <f t="shared" si="248"/>
        <v>13060.11</v>
      </c>
      <c r="T358" s="2">
        <f t="shared" si="248"/>
        <v>0</v>
      </c>
      <c r="U358" s="2">
        <f>AH358</f>
        <v>30.096000000000004</v>
      </c>
      <c r="V358" s="2">
        <f>AI358</f>
        <v>25.668000000000003</v>
      </c>
      <c r="W358" s="2">
        <f>ROUND(AJ358,2)</f>
        <v>0</v>
      </c>
      <c r="X358" s="2">
        <f>ROUND(AK358,2)</f>
        <v>27555.29</v>
      </c>
      <c r="Y358" s="2">
        <f>ROUND(AL358,2)</f>
        <v>16051.62</v>
      </c>
      <c r="Z358" s="2"/>
      <c r="AA358" s="2"/>
      <c r="AB358" s="2">
        <f>ROUND(SUMIF(AA347:AA356,"=312661732",O347:O356),2)</f>
        <v>59633.9</v>
      </c>
      <c r="AC358" s="2">
        <f>ROUND(SUMIF(AA347:AA356,"=312661732",P347:P356),2)</f>
        <v>0</v>
      </c>
      <c r="AD358" s="2">
        <f>ROUND(SUMIF(AA347:AA356,"=312661732",Q347:Q356),2)</f>
        <v>32881.18</v>
      </c>
      <c r="AE358" s="2">
        <f>ROUND(SUMIF(AA347:AA356,"=312661732",R347:R356),2)</f>
        <v>13692.61</v>
      </c>
      <c r="AF358" s="2">
        <f>ROUND(SUMIF(AA347:AA356,"=312661732",S347:S356),2)</f>
        <v>13060.11</v>
      </c>
      <c r="AG358" s="2">
        <f>ROUND(SUMIF(AA347:AA356,"=312661732",T347:T356),2)</f>
        <v>0</v>
      </c>
      <c r="AH358" s="2">
        <f>SUMIF(AA347:AA356,"=312661732",U347:U356)</f>
        <v>30.096000000000004</v>
      </c>
      <c r="AI358" s="2">
        <f>SUMIF(AA347:AA356,"=312661732",V347:V356)</f>
        <v>25.668000000000003</v>
      </c>
      <c r="AJ358" s="2">
        <f>ROUND(SUMIF(AA347:AA356,"=312661732",W347:W356),2)</f>
        <v>0</v>
      </c>
      <c r="AK358" s="2">
        <f>ROUND(SUMIF(AA347:AA356,"=312661732",X347:X356),2)</f>
        <v>27555.29</v>
      </c>
      <c r="AL358" s="2">
        <f>ROUND(SUMIF(AA347:AA356,"=312661732",Y347:Y356),2)</f>
        <v>16051.62</v>
      </c>
      <c r="AM358" s="2"/>
      <c r="AN358" s="2"/>
      <c r="AO358" s="2">
        <f t="shared" ref="AO358:BD358" si="249">ROUND(BX358,2)</f>
        <v>0</v>
      </c>
      <c r="AP358" s="2">
        <f t="shared" si="249"/>
        <v>0</v>
      </c>
      <c r="AQ358" s="2">
        <f t="shared" si="249"/>
        <v>0</v>
      </c>
      <c r="AR358" s="2">
        <f t="shared" si="249"/>
        <v>108929.9</v>
      </c>
      <c r="AS358" s="2">
        <f t="shared" si="249"/>
        <v>108929.9</v>
      </c>
      <c r="AT358" s="2">
        <f t="shared" si="249"/>
        <v>0</v>
      </c>
      <c r="AU358" s="2">
        <f t="shared" si="249"/>
        <v>0</v>
      </c>
      <c r="AV358" s="2">
        <f t="shared" si="249"/>
        <v>0</v>
      </c>
      <c r="AW358" s="2">
        <f t="shared" si="249"/>
        <v>0</v>
      </c>
      <c r="AX358" s="2">
        <f t="shared" si="249"/>
        <v>0</v>
      </c>
      <c r="AY358" s="2">
        <f t="shared" si="249"/>
        <v>0</v>
      </c>
      <c r="AZ358" s="2">
        <f t="shared" si="249"/>
        <v>0</v>
      </c>
      <c r="BA358" s="2">
        <f t="shared" si="249"/>
        <v>0</v>
      </c>
      <c r="BB358" s="2">
        <f t="shared" si="249"/>
        <v>0</v>
      </c>
      <c r="BC358" s="2">
        <f t="shared" si="249"/>
        <v>0</v>
      </c>
      <c r="BD358" s="2">
        <f t="shared" si="249"/>
        <v>5689.09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>
        <f>ROUND(SUMIF(AA347:AA356,"=312661732",FQ347:FQ356),2)</f>
        <v>0</v>
      </c>
      <c r="BY358" s="2">
        <f>ROUND(SUMIF(AA347:AA356,"=312661732",FR347:FR356),2)</f>
        <v>0</v>
      </c>
      <c r="BZ358" s="2">
        <f>ROUND(SUMIF(AA347:AA356,"=312661732",GL347:GL356),2)</f>
        <v>0</v>
      </c>
      <c r="CA358" s="2">
        <f>ROUND(SUMIF(AA347:AA356,"=312661732",GM347:GM356),2)</f>
        <v>108929.9</v>
      </c>
      <c r="CB358" s="2">
        <f>ROUND(SUMIF(AA347:AA356,"=312661732",GN347:GN356),2)</f>
        <v>108929.9</v>
      </c>
      <c r="CC358" s="2">
        <f>ROUND(SUMIF(AA347:AA356,"=312661732",GO347:GO356),2)</f>
        <v>0</v>
      </c>
      <c r="CD358" s="2">
        <f>ROUND(SUMIF(AA347:AA356,"=312661732",GP347:GP356),2)</f>
        <v>0</v>
      </c>
      <c r="CE358" s="2">
        <f>AC358-BX358</f>
        <v>0</v>
      </c>
      <c r="CF358" s="2">
        <f>AC358-BY358</f>
        <v>0</v>
      </c>
      <c r="CG358" s="2">
        <f>BX358-BZ358</f>
        <v>0</v>
      </c>
      <c r="CH358" s="2">
        <f>AC358-BX358-BY358+BZ358</f>
        <v>0</v>
      </c>
      <c r="CI358" s="2">
        <f>BY358-BZ358</f>
        <v>0</v>
      </c>
      <c r="CJ358" s="2">
        <f>ROUND(SUMIF(AA347:AA356,"=312661732",GX347:GX356),2)</f>
        <v>0</v>
      </c>
      <c r="CK358" s="2">
        <f>ROUND(SUMIF(AA347:AA356,"=312661732",GY347:GY356),2)</f>
        <v>0</v>
      </c>
      <c r="CL358" s="2">
        <f>ROUND(SUMIF(AA347:AA356,"=312661732",GZ347:GZ356),2)</f>
        <v>0</v>
      </c>
      <c r="CM358" s="2">
        <f>ROUND(SUMIF(AA347:AA356,"=312661732",HD347:HD356),2)</f>
        <v>5689.09</v>
      </c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59633.9</v>
      </c>
      <c r="G360" s="4" t="s">
        <v>57</v>
      </c>
      <c r="H360" s="4" t="s">
        <v>58</v>
      </c>
      <c r="I360" s="4"/>
      <c r="J360" s="4"/>
      <c r="K360" s="4">
        <v>201</v>
      </c>
      <c r="L360" s="4">
        <v>1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65322.99</v>
      </c>
      <c r="X360" s="4">
        <v>1</v>
      </c>
      <c r="Y360" s="4">
        <v>65322.99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0</v>
      </c>
      <c r="G361" s="4" t="s">
        <v>59</v>
      </c>
      <c r="H361" s="4" t="s">
        <v>60</v>
      </c>
      <c r="I361" s="4"/>
      <c r="J361" s="4"/>
      <c r="K361" s="4">
        <v>202</v>
      </c>
      <c r="L361" s="4">
        <v>2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61</v>
      </c>
      <c r="H362" s="4" t="s">
        <v>62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0</v>
      </c>
      <c r="G363" s="4" t="s">
        <v>63</v>
      </c>
      <c r="H363" s="4" t="s">
        <v>64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0</v>
      </c>
      <c r="G364" s="4" t="s">
        <v>65</v>
      </c>
      <c r="H364" s="4" t="s">
        <v>66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67</v>
      </c>
      <c r="H365" s="4" t="s">
        <v>68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0</v>
      </c>
      <c r="G366" s="4" t="s">
        <v>69</v>
      </c>
      <c r="H366" s="4" t="s">
        <v>70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71</v>
      </c>
      <c r="H367" s="4" t="s">
        <v>72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73</v>
      </c>
      <c r="H368" s="4" t="s">
        <v>74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75</v>
      </c>
      <c r="H369" s="4" t="s">
        <v>76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32881.18</v>
      </c>
      <c r="G370" s="4" t="s">
        <v>77</v>
      </c>
      <c r="H370" s="4" t="s">
        <v>78</v>
      </c>
      <c r="I370" s="4"/>
      <c r="J370" s="4"/>
      <c r="K370" s="4">
        <v>203</v>
      </c>
      <c r="L370" s="4">
        <v>11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32881.18</v>
      </c>
      <c r="X370" s="4">
        <v>1</v>
      </c>
      <c r="Y370" s="4">
        <v>32881.18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79</v>
      </c>
      <c r="H371" s="4" t="s">
        <v>80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13692.61</v>
      </c>
      <c r="G372" s="4" t="s">
        <v>81</v>
      </c>
      <c r="H372" s="4" t="s">
        <v>82</v>
      </c>
      <c r="I372" s="4"/>
      <c r="J372" s="4"/>
      <c r="K372" s="4">
        <v>204</v>
      </c>
      <c r="L372" s="4">
        <v>13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13692.61</v>
      </c>
      <c r="X372" s="4">
        <v>1</v>
      </c>
      <c r="Y372" s="4">
        <v>13692.61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13060.11</v>
      </c>
      <c r="G373" s="4" t="s">
        <v>83</v>
      </c>
      <c r="H373" s="4" t="s">
        <v>84</v>
      </c>
      <c r="I373" s="4"/>
      <c r="J373" s="4"/>
      <c r="K373" s="4">
        <v>205</v>
      </c>
      <c r="L373" s="4">
        <v>14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13060.109999999999</v>
      </c>
      <c r="X373" s="4">
        <v>1</v>
      </c>
      <c r="Y373" s="4">
        <v>13060.109999999999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85</v>
      </c>
      <c r="H374" s="4" t="s">
        <v>86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108929.9</v>
      </c>
      <c r="G375" s="4" t="s">
        <v>87</v>
      </c>
      <c r="H375" s="4" t="s">
        <v>88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108929.9</v>
      </c>
      <c r="X375" s="4">
        <v>1</v>
      </c>
      <c r="Y375" s="4">
        <v>108929.9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89</v>
      </c>
      <c r="H376" s="4" t="s">
        <v>90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91</v>
      </c>
      <c r="H377" s="4" t="s">
        <v>92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93</v>
      </c>
      <c r="H378" s="4" t="s">
        <v>94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95</v>
      </c>
      <c r="H379" s="4" t="s">
        <v>96</v>
      </c>
      <c r="I379" s="4"/>
      <c r="J379" s="4"/>
      <c r="K379" s="4">
        <v>206</v>
      </c>
      <c r="L379" s="4">
        <v>20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ROUND(Source!U358,O380)</f>
        <v>30.096</v>
      </c>
      <c r="G380" s="4" t="s">
        <v>97</v>
      </c>
      <c r="H380" s="4" t="s">
        <v>98</v>
      </c>
      <c r="I380" s="4"/>
      <c r="J380" s="4"/>
      <c r="K380" s="4">
        <v>207</v>
      </c>
      <c r="L380" s="4">
        <v>21</v>
      </c>
      <c r="M380" s="4">
        <v>3</v>
      </c>
      <c r="N380" s="4" t="s">
        <v>3</v>
      </c>
      <c r="O380" s="4">
        <v>7</v>
      </c>
      <c r="P380" s="4"/>
      <c r="Q380" s="4"/>
      <c r="R380" s="4"/>
      <c r="S380" s="4"/>
      <c r="T380" s="4"/>
      <c r="U380" s="4"/>
      <c r="V380" s="4"/>
      <c r="W380" s="4">
        <v>30.096</v>
      </c>
      <c r="X380" s="4">
        <v>1</v>
      </c>
      <c r="Y380" s="4">
        <v>30.096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ROUND(Source!V358,O381)</f>
        <v>25.667999999999999</v>
      </c>
      <c r="G381" s="4" t="s">
        <v>99</v>
      </c>
      <c r="H381" s="4" t="s">
        <v>100</v>
      </c>
      <c r="I381" s="4"/>
      <c r="J381" s="4"/>
      <c r="K381" s="4">
        <v>208</v>
      </c>
      <c r="L381" s="4">
        <v>22</v>
      </c>
      <c r="M381" s="4">
        <v>3</v>
      </c>
      <c r="N381" s="4" t="s">
        <v>3</v>
      </c>
      <c r="O381" s="4">
        <v>7</v>
      </c>
      <c r="P381" s="4"/>
      <c r="Q381" s="4"/>
      <c r="R381" s="4"/>
      <c r="S381" s="4"/>
      <c r="T381" s="4"/>
      <c r="U381" s="4"/>
      <c r="V381" s="4"/>
      <c r="W381" s="4">
        <v>25.667999999999999</v>
      </c>
      <c r="X381" s="4">
        <v>1</v>
      </c>
      <c r="Y381" s="4">
        <v>25.667999999999999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101</v>
      </c>
      <c r="H382" s="4" t="s">
        <v>102</v>
      </c>
      <c r="I382" s="4"/>
      <c r="J382" s="4"/>
      <c r="K382" s="4">
        <v>209</v>
      </c>
      <c r="L382" s="4">
        <v>23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5689.09</v>
      </c>
      <c r="G383" s="4" t="s">
        <v>103</v>
      </c>
      <c r="H383" s="4" t="s">
        <v>104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5689.09</v>
      </c>
      <c r="X383" s="4">
        <v>1</v>
      </c>
      <c r="Y383" s="4">
        <v>5689.09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27555.29</v>
      </c>
      <c r="G384" s="4" t="s">
        <v>105</v>
      </c>
      <c r="H384" s="4" t="s">
        <v>106</v>
      </c>
      <c r="I384" s="4"/>
      <c r="J384" s="4"/>
      <c r="K384" s="4">
        <v>210</v>
      </c>
      <c r="L384" s="4">
        <v>25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27555.29</v>
      </c>
      <c r="X384" s="4">
        <v>1</v>
      </c>
      <c r="Y384" s="4">
        <v>27555.29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16051.62</v>
      </c>
      <c r="G385" s="4" t="s">
        <v>107</v>
      </c>
      <c r="H385" s="4" t="s">
        <v>108</v>
      </c>
      <c r="I385" s="4"/>
      <c r="J385" s="4"/>
      <c r="K385" s="4">
        <v>211</v>
      </c>
      <c r="L385" s="4">
        <v>26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16051.62</v>
      </c>
      <c r="X385" s="4">
        <v>1</v>
      </c>
      <c r="Y385" s="4">
        <v>16051.62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224</v>
      </c>
      <c r="F386" s="4">
        <f>ROUND(Source!AR358,O386)</f>
        <v>108929.9</v>
      </c>
      <c r="G386" s="4" t="s">
        <v>109</v>
      </c>
      <c r="H386" s="4" t="s">
        <v>110</v>
      </c>
      <c r="I386" s="4"/>
      <c r="J386" s="4"/>
      <c r="K386" s="4">
        <v>224</v>
      </c>
      <c r="L386" s="4">
        <v>27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108929.9</v>
      </c>
      <c r="X386" s="4">
        <v>1</v>
      </c>
      <c r="Y386" s="4">
        <v>108929.9</v>
      </c>
      <c r="Z386" s="4"/>
      <c r="AA386" s="4"/>
      <c r="AB386" s="4"/>
    </row>
    <row r="388" spans="1:245" x14ac:dyDescent="0.2">
      <c r="A388" s="1">
        <v>4</v>
      </c>
      <c r="B388" s="1">
        <v>1</v>
      </c>
      <c r="C388" s="1"/>
      <c r="D388" s="1">
        <f>ROW(A398)</f>
        <v>398</v>
      </c>
      <c r="E388" s="1"/>
      <c r="F388" s="1" t="s">
        <v>15</v>
      </c>
      <c r="G388" s="1" t="s">
        <v>295</v>
      </c>
      <c r="H388" s="1" t="s">
        <v>3</v>
      </c>
      <c r="I388" s="1">
        <v>0</v>
      </c>
      <c r="J388" s="1"/>
      <c r="K388" s="1">
        <v>0</v>
      </c>
      <c r="L388" s="1"/>
      <c r="M388" s="1" t="s">
        <v>3</v>
      </c>
      <c r="N388" s="1"/>
      <c r="O388" s="1"/>
      <c r="P388" s="1"/>
      <c r="Q388" s="1"/>
      <c r="R388" s="1"/>
      <c r="S388" s="1">
        <v>0</v>
      </c>
      <c r="T388" s="1"/>
      <c r="U388" s="1" t="s">
        <v>3</v>
      </c>
      <c r="V388" s="1">
        <v>0</v>
      </c>
      <c r="W388" s="1"/>
      <c r="X388" s="1"/>
      <c r="Y388" s="1"/>
      <c r="Z388" s="1"/>
      <c r="AA388" s="1"/>
      <c r="AB388" s="1" t="s">
        <v>3</v>
      </c>
      <c r="AC388" s="1" t="s">
        <v>3</v>
      </c>
      <c r="AD388" s="1" t="s">
        <v>3</v>
      </c>
      <c r="AE388" s="1" t="s">
        <v>3</v>
      </c>
      <c r="AF388" s="1" t="s">
        <v>3</v>
      </c>
      <c r="AG388" s="1" t="s">
        <v>3</v>
      </c>
      <c r="AH388" s="1"/>
      <c r="AI388" s="1"/>
      <c r="AJ388" s="1"/>
      <c r="AK388" s="1"/>
      <c r="AL388" s="1"/>
      <c r="AM388" s="1"/>
      <c r="AN388" s="1"/>
      <c r="AO388" s="1"/>
      <c r="AP388" s="1" t="s">
        <v>3</v>
      </c>
      <c r="AQ388" s="1" t="s">
        <v>3</v>
      </c>
      <c r="AR388" s="1" t="s">
        <v>3</v>
      </c>
      <c r="AS388" s="1"/>
      <c r="AT388" s="1"/>
      <c r="AU388" s="1"/>
      <c r="AV388" s="1"/>
      <c r="AW388" s="1"/>
      <c r="AX388" s="1"/>
      <c r="AY388" s="1"/>
      <c r="AZ388" s="1" t="s">
        <v>3</v>
      </c>
      <c r="BA388" s="1"/>
      <c r="BB388" s="1" t="s">
        <v>3</v>
      </c>
      <c r="BC388" s="1" t="s">
        <v>3</v>
      </c>
      <c r="BD388" s="1" t="s">
        <v>3</v>
      </c>
      <c r="BE388" s="1" t="s">
        <v>3</v>
      </c>
      <c r="BF388" s="1" t="s">
        <v>3</v>
      </c>
      <c r="BG388" s="1" t="s">
        <v>3</v>
      </c>
      <c r="BH388" s="1" t="s">
        <v>3</v>
      </c>
      <c r="BI388" s="1" t="s">
        <v>3</v>
      </c>
      <c r="BJ388" s="1" t="s">
        <v>3</v>
      </c>
      <c r="BK388" s="1" t="s">
        <v>3</v>
      </c>
      <c r="BL388" s="1" t="s">
        <v>3</v>
      </c>
      <c r="BM388" s="1" t="s">
        <v>3</v>
      </c>
      <c r="BN388" s="1" t="s">
        <v>3</v>
      </c>
      <c r="BO388" s="1" t="s">
        <v>3</v>
      </c>
      <c r="BP388" s="1" t="s">
        <v>3</v>
      </c>
      <c r="BQ388" s="1"/>
      <c r="BR388" s="1"/>
      <c r="BS388" s="1"/>
      <c r="BT388" s="1"/>
      <c r="BU388" s="1"/>
      <c r="BV388" s="1"/>
      <c r="BW388" s="1"/>
      <c r="BX388" s="1">
        <v>0</v>
      </c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>
        <v>0</v>
      </c>
    </row>
    <row r="390" spans="1:245" x14ac:dyDescent="0.2">
      <c r="A390" s="2">
        <v>52</v>
      </c>
      <c r="B390" s="2">
        <f t="shared" ref="B390:G390" si="250">B398</f>
        <v>1</v>
      </c>
      <c r="C390" s="2">
        <f t="shared" si="250"/>
        <v>4</v>
      </c>
      <c r="D390" s="2">
        <f t="shared" si="250"/>
        <v>388</v>
      </c>
      <c r="E390" s="2">
        <f t="shared" si="250"/>
        <v>0</v>
      </c>
      <c r="F390" s="2" t="str">
        <f t="shared" si="250"/>
        <v>Новый раздел</v>
      </c>
      <c r="G390" s="2" t="str">
        <f t="shared" si="250"/>
        <v>Ремонт контуров заземления опор ВЛ-0,4 кВ</v>
      </c>
      <c r="H390" s="2"/>
      <c r="I390" s="2"/>
      <c r="J390" s="2"/>
      <c r="K390" s="2"/>
      <c r="L390" s="2"/>
      <c r="M390" s="2"/>
      <c r="N390" s="2"/>
      <c r="O390" s="2">
        <f t="shared" ref="O390:AT390" si="251">O398</f>
        <v>11635.12</v>
      </c>
      <c r="P390" s="2">
        <f t="shared" si="251"/>
        <v>2860.68</v>
      </c>
      <c r="Q390" s="2">
        <f t="shared" si="251"/>
        <v>315.64999999999998</v>
      </c>
      <c r="R390" s="2">
        <f t="shared" si="251"/>
        <v>113.57</v>
      </c>
      <c r="S390" s="2">
        <f t="shared" si="251"/>
        <v>8345.2199999999993</v>
      </c>
      <c r="T390" s="2">
        <f t="shared" si="251"/>
        <v>0</v>
      </c>
      <c r="U390" s="2">
        <f t="shared" si="251"/>
        <v>18.162959999999998</v>
      </c>
      <c r="V390" s="2">
        <f t="shared" si="251"/>
        <v>0.20280000000000001</v>
      </c>
      <c r="W390" s="2">
        <f t="shared" si="251"/>
        <v>0</v>
      </c>
      <c r="X390" s="2">
        <f t="shared" si="251"/>
        <v>8306.5499999999993</v>
      </c>
      <c r="Y390" s="2">
        <f t="shared" si="251"/>
        <v>4466.2700000000004</v>
      </c>
      <c r="Z390" s="2">
        <f t="shared" si="251"/>
        <v>0</v>
      </c>
      <c r="AA390" s="2">
        <f t="shared" si="251"/>
        <v>0</v>
      </c>
      <c r="AB390" s="2">
        <f t="shared" si="251"/>
        <v>11635.12</v>
      </c>
      <c r="AC390" s="2">
        <f t="shared" si="251"/>
        <v>2860.68</v>
      </c>
      <c r="AD390" s="2">
        <f t="shared" si="251"/>
        <v>315.64999999999998</v>
      </c>
      <c r="AE390" s="2">
        <f t="shared" si="251"/>
        <v>113.57</v>
      </c>
      <c r="AF390" s="2">
        <f t="shared" si="251"/>
        <v>8345.2199999999993</v>
      </c>
      <c r="AG390" s="2">
        <f t="shared" si="251"/>
        <v>0</v>
      </c>
      <c r="AH390" s="2">
        <f t="shared" si="251"/>
        <v>18.162959999999998</v>
      </c>
      <c r="AI390" s="2">
        <f t="shared" si="251"/>
        <v>0.20280000000000001</v>
      </c>
      <c r="AJ390" s="2">
        <f t="shared" si="251"/>
        <v>0</v>
      </c>
      <c r="AK390" s="2">
        <f t="shared" si="251"/>
        <v>8306.5499999999993</v>
      </c>
      <c r="AL390" s="2">
        <f t="shared" si="251"/>
        <v>4466.2700000000004</v>
      </c>
      <c r="AM390" s="2">
        <f t="shared" si="251"/>
        <v>0</v>
      </c>
      <c r="AN390" s="2">
        <f t="shared" si="251"/>
        <v>0</v>
      </c>
      <c r="AO390" s="2">
        <f t="shared" si="251"/>
        <v>0</v>
      </c>
      <c r="AP390" s="2">
        <f t="shared" si="251"/>
        <v>0</v>
      </c>
      <c r="AQ390" s="2">
        <f t="shared" si="251"/>
        <v>0</v>
      </c>
      <c r="AR390" s="2">
        <f t="shared" si="251"/>
        <v>24407.94</v>
      </c>
      <c r="AS390" s="2">
        <f t="shared" si="251"/>
        <v>5837.93</v>
      </c>
      <c r="AT390" s="2">
        <f t="shared" si="251"/>
        <v>18570.009999999998</v>
      </c>
      <c r="AU390" s="2">
        <f t="shared" ref="AU390:BZ390" si="252">AU398</f>
        <v>0</v>
      </c>
      <c r="AV390" s="2">
        <f t="shared" si="252"/>
        <v>2860.68</v>
      </c>
      <c r="AW390" s="2">
        <f t="shared" si="252"/>
        <v>2860.68</v>
      </c>
      <c r="AX390" s="2">
        <f t="shared" si="252"/>
        <v>0</v>
      </c>
      <c r="AY390" s="2">
        <f t="shared" si="252"/>
        <v>2860.68</v>
      </c>
      <c r="AZ390" s="2">
        <f t="shared" si="252"/>
        <v>0</v>
      </c>
      <c r="BA390" s="2">
        <f t="shared" si="252"/>
        <v>0</v>
      </c>
      <c r="BB390" s="2">
        <f t="shared" si="252"/>
        <v>0</v>
      </c>
      <c r="BC390" s="2">
        <f t="shared" si="252"/>
        <v>0</v>
      </c>
      <c r="BD390" s="2">
        <f t="shared" si="252"/>
        <v>0</v>
      </c>
      <c r="BE390" s="2">
        <f t="shared" si="252"/>
        <v>0</v>
      </c>
      <c r="BF390" s="2">
        <f t="shared" si="252"/>
        <v>0</v>
      </c>
      <c r="BG390" s="2">
        <f t="shared" si="252"/>
        <v>0</v>
      </c>
      <c r="BH390" s="2">
        <f t="shared" si="252"/>
        <v>0</v>
      </c>
      <c r="BI390" s="2">
        <f t="shared" si="252"/>
        <v>0</v>
      </c>
      <c r="BJ390" s="2">
        <f t="shared" si="252"/>
        <v>0</v>
      </c>
      <c r="BK390" s="2">
        <f t="shared" si="252"/>
        <v>0</v>
      </c>
      <c r="BL390" s="2">
        <f t="shared" si="252"/>
        <v>0</v>
      </c>
      <c r="BM390" s="2">
        <f t="shared" si="252"/>
        <v>0</v>
      </c>
      <c r="BN390" s="2">
        <f t="shared" si="252"/>
        <v>0</v>
      </c>
      <c r="BO390" s="2">
        <f t="shared" si="252"/>
        <v>0</v>
      </c>
      <c r="BP390" s="2">
        <f t="shared" si="252"/>
        <v>0</v>
      </c>
      <c r="BQ390" s="2">
        <f t="shared" si="252"/>
        <v>0</v>
      </c>
      <c r="BR390" s="2">
        <f t="shared" si="252"/>
        <v>0</v>
      </c>
      <c r="BS390" s="2">
        <f t="shared" si="252"/>
        <v>0</v>
      </c>
      <c r="BT390" s="2">
        <f t="shared" si="252"/>
        <v>0</v>
      </c>
      <c r="BU390" s="2">
        <f t="shared" si="252"/>
        <v>0</v>
      </c>
      <c r="BV390" s="2">
        <f t="shared" si="252"/>
        <v>0</v>
      </c>
      <c r="BW390" s="2">
        <f t="shared" si="252"/>
        <v>0</v>
      </c>
      <c r="BX390" s="2">
        <f t="shared" si="252"/>
        <v>0</v>
      </c>
      <c r="BY390" s="2">
        <f t="shared" si="252"/>
        <v>0</v>
      </c>
      <c r="BZ390" s="2">
        <f t="shared" si="252"/>
        <v>0</v>
      </c>
      <c r="CA390" s="2">
        <f t="shared" ref="CA390:DF390" si="253">CA398</f>
        <v>24407.94</v>
      </c>
      <c r="CB390" s="2">
        <f t="shared" si="253"/>
        <v>5837.93</v>
      </c>
      <c r="CC390" s="2">
        <f t="shared" si="253"/>
        <v>18570.009999999998</v>
      </c>
      <c r="CD390" s="2">
        <f t="shared" si="253"/>
        <v>0</v>
      </c>
      <c r="CE390" s="2">
        <f t="shared" si="253"/>
        <v>2860.68</v>
      </c>
      <c r="CF390" s="2">
        <f t="shared" si="253"/>
        <v>2860.68</v>
      </c>
      <c r="CG390" s="2">
        <f t="shared" si="253"/>
        <v>0</v>
      </c>
      <c r="CH390" s="2">
        <f t="shared" si="253"/>
        <v>2860.68</v>
      </c>
      <c r="CI390" s="2">
        <f t="shared" si="253"/>
        <v>0</v>
      </c>
      <c r="CJ390" s="2">
        <f t="shared" si="253"/>
        <v>0</v>
      </c>
      <c r="CK390" s="2">
        <f t="shared" si="253"/>
        <v>0</v>
      </c>
      <c r="CL390" s="2">
        <f t="shared" si="253"/>
        <v>0</v>
      </c>
      <c r="CM390" s="2">
        <f t="shared" si="253"/>
        <v>0</v>
      </c>
      <c r="CN390" s="2">
        <f t="shared" si="253"/>
        <v>0</v>
      </c>
      <c r="CO390" s="2">
        <f t="shared" si="253"/>
        <v>0</v>
      </c>
      <c r="CP390" s="2">
        <f t="shared" si="253"/>
        <v>0</v>
      </c>
      <c r="CQ390" s="2">
        <f t="shared" si="253"/>
        <v>0</v>
      </c>
      <c r="CR390" s="2">
        <f t="shared" si="253"/>
        <v>0</v>
      </c>
      <c r="CS390" s="2">
        <f t="shared" si="253"/>
        <v>0</v>
      </c>
      <c r="CT390" s="2">
        <f t="shared" si="253"/>
        <v>0</v>
      </c>
      <c r="CU390" s="2">
        <f t="shared" si="253"/>
        <v>0</v>
      </c>
      <c r="CV390" s="2">
        <f t="shared" si="253"/>
        <v>0</v>
      </c>
      <c r="CW390" s="2">
        <f t="shared" si="253"/>
        <v>0</v>
      </c>
      <c r="CX390" s="2">
        <f t="shared" si="253"/>
        <v>0</v>
      </c>
      <c r="CY390" s="2">
        <f t="shared" si="253"/>
        <v>0</v>
      </c>
      <c r="CZ390" s="2">
        <f t="shared" si="253"/>
        <v>0</v>
      </c>
      <c r="DA390" s="2">
        <f t="shared" si="253"/>
        <v>0</v>
      </c>
      <c r="DB390" s="2">
        <f t="shared" si="253"/>
        <v>0</v>
      </c>
      <c r="DC390" s="2">
        <f t="shared" si="253"/>
        <v>0</v>
      </c>
      <c r="DD390" s="2">
        <f t="shared" si="253"/>
        <v>0</v>
      </c>
      <c r="DE390" s="2">
        <f t="shared" si="253"/>
        <v>0</v>
      </c>
      <c r="DF390" s="2">
        <f t="shared" si="253"/>
        <v>0</v>
      </c>
      <c r="DG390" s="3">
        <f t="shared" ref="DG390:EL390" si="254">DG398</f>
        <v>0</v>
      </c>
      <c r="DH390" s="3">
        <f t="shared" si="254"/>
        <v>0</v>
      </c>
      <c r="DI390" s="3">
        <f t="shared" si="254"/>
        <v>0</v>
      </c>
      <c r="DJ390" s="3">
        <f t="shared" si="254"/>
        <v>0</v>
      </c>
      <c r="DK390" s="3">
        <f t="shared" si="254"/>
        <v>0</v>
      </c>
      <c r="DL390" s="3">
        <f t="shared" si="254"/>
        <v>0</v>
      </c>
      <c r="DM390" s="3">
        <f t="shared" si="254"/>
        <v>0</v>
      </c>
      <c r="DN390" s="3">
        <f t="shared" si="254"/>
        <v>0</v>
      </c>
      <c r="DO390" s="3">
        <f t="shared" si="254"/>
        <v>0</v>
      </c>
      <c r="DP390" s="3">
        <f t="shared" si="254"/>
        <v>0</v>
      </c>
      <c r="DQ390" s="3">
        <f t="shared" si="254"/>
        <v>0</v>
      </c>
      <c r="DR390" s="3">
        <f t="shared" si="254"/>
        <v>0</v>
      </c>
      <c r="DS390" s="3">
        <f t="shared" si="254"/>
        <v>0</v>
      </c>
      <c r="DT390" s="3">
        <f t="shared" si="254"/>
        <v>0</v>
      </c>
      <c r="DU390" s="3">
        <f t="shared" si="254"/>
        <v>0</v>
      </c>
      <c r="DV390" s="3">
        <f t="shared" si="254"/>
        <v>0</v>
      </c>
      <c r="DW390" s="3">
        <f t="shared" si="254"/>
        <v>0</v>
      </c>
      <c r="DX390" s="3">
        <f t="shared" si="254"/>
        <v>0</v>
      </c>
      <c r="DY390" s="3">
        <f t="shared" si="254"/>
        <v>0</v>
      </c>
      <c r="DZ390" s="3">
        <f t="shared" si="254"/>
        <v>0</v>
      </c>
      <c r="EA390" s="3">
        <f t="shared" si="254"/>
        <v>0</v>
      </c>
      <c r="EB390" s="3">
        <f t="shared" si="254"/>
        <v>0</v>
      </c>
      <c r="EC390" s="3">
        <f t="shared" si="254"/>
        <v>0</v>
      </c>
      <c r="ED390" s="3">
        <f t="shared" si="254"/>
        <v>0</v>
      </c>
      <c r="EE390" s="3">
        <f t="shared" si="254"/>
        <v>0</v>
      </c>
      <c r="EF390" s="3">
        <f t="shared" si="254"/>
        <v>0</v>
      </c>
      <c r="EG390" s="3">
        <f t="shared" si="254"/>
        <v>0</v>
      </c>
      <c r="EH390" s="3">
        <f t="shared" si="254"/>
        <v>0</v>
      </c>
      <c r="EI390" s="3">
        <f t="shared" si="254"/>
        <v>0</v>
      </c>
      <c r="EJ390" s="3">
        <f t="shared" si="254"/>
        <v>0</v>
      </c>
      <c r="EK390" s="3">
        <f t="shared" si="254"/>
        <v>0</v>
      </c>
      <c r="EL390" s="3">
        <f t="shared" si="254"/>
        <v>0</v>
      </c>
      <c r="EM390" s="3">
        <f t="shared" ref="EM390:FR390" si="255">EM398</f>
        <v>0</v>
      </c>
      <c r="EN390" s="3">
        <f t="shared" si="255"/>
        <v>0</v>
      </c>
      <c r="EO390" s="3">
        <f t="shared" si="255"/>
        <v>0</v>
      </c>
      <c r="EP390" s="3">
        <f t="shared" si="255"/>
        <v>0</v>
      </c>
      <c r="EQ390" s="3">
        <f t="shared" si="255"/>
        <v>0</v>
      </c>
      <c r="ER390" s="3">
        <f t="shared" si="255"/>
        <v>0</v>
      </c>
      <c r="ES390" s="3">
        <f t="shared" si="255"/>
        <v>0</v>
      </c>
      <c r="ET390" s="3">
        <f t="shared" si="255"/>
        <v>0</v>
      </c>
      <c r="EU390" s="3">
        <f t="shared" si="255"/>
        <v>0</v>
      </c>
      <c r="EV390" s="3">
        <f t="shared" si="255"/>
        <v>0</v>
      </c>
      <c r="EW390" s="3">
        <f t="shared" si="255"/>
        <v>0</v>
      </c>
      <c r="EX390" s="3">
        <f t="shared" si="255"/>
        <v>0</v>
      </c>
      <c r="EY390" s="3">
        <f t="shared" si="255"/>
        <v>0</v>
      </c>
      <c r="EZ390" s="3">
        <f t="shared" si="255"/>
        <v>0</v>
      </c>
      <c r="FA390" s="3">
        <f t="shared" si="255"/>
        <v>0</v>
      </c>
      <c r="FB390" s="3">
        <f t="shared" si="255"/>
        <v>0</v>
      </c>
      <c r="FC390" s="3">
        <f t="shared" si="255"/>
        <v>0</v>
      </c>
      <c r="FD390" s="3">
        <f t="shared" si="255"/>
        <v>0</v>
      </c>
      <c r="FE390" s="3">
        <f t="shared" si="255"/>
        <v>0</v>
      </c>
      <c r="FF390" s="3">
        <f t="shared" si="255"/>
        <v>0</v>
      </c>
      <c r="FG390" s="3">
        <f t="shared" si="255"/>
        <v>0</v>
      </c>
      <c r="FH390" s="3">
        <f t="shared" si="255"/>
        <v>0</v>
      </c>
      <c r="FI390" s="3">
        <f t="shared" si="255"/>
        <v>0</v>
      </c>
      <c r="FJ390" s="3">
        <f t="shared" si="255"/>
        <v>0</v>
      </c>
      <c r="FK390" s="3">
        <f t="shared" si="255"/>
        <v>0</v>
      </c>
      <c r="FL390" s="3">
        <f t="shared" si="255"/>
        <v>0</v>
      </c>
      <c r="FM390" s="3">
        <f t="shared" si="255"/>
        <v>0</v>
      </c>
      <c r="FN390" s="3">
        <f t="shared" si="255"/>
        <v>0</v>
      </c>
      <c r="FO390" s="3">
        <f t="shared" si="255"/>
        <v>0</v>
      </c>
      <c r="FP390" s="3">
        <f t="shared" si="255"/>
        <v>0</v>
      </c>
      <c r="FQ390" s="3">
        <f t="shared" si="255"/>
        <v>0</v>
      </c>
      <c r="FR390" s="3">
        <f t="shared" si="255"/>
        <v>0</v>
      </c>
      <c r="FS390" s="3">
        <f t="shared" ref="FS390:GX390" si="256">FS398</f>
        <v>0</v>
      </c>
      <c r="FT390" s="3">
        <f t="shared" si="256"/>
        <v>0</v>
      </c>
      <c r="FU390" s="3">
        <f t="shared" si="256"/>
        <v>0</v>
      </c>
      <c r="FV390" s="3">
        <f t="shared" si="256"/>
        <v>0</v>
      </c>
      <c r="FW390" s="3">
        <f t="shared" si="256"/>
        <v>0</v>
      </c>
      <c r="FX390" s="3">
        <f t="shared" si="256"/>
        <v>0</v>
      </c>
      <c r="FY390" s="3">
        <f t="shared" si="256"/>
        <v>0</v>
      </c>
      <c r="FZ390" s="3">
        <f t="shared" si="256"/>
        <v>0</v>
      </c>
      <c r="GA390" s="3">
        <f t="shared" si="256"/>
        <v>0</v>
      </c>
      <c r="GB390" s="3">
        <f t="shared" si="256"/>
        <v>0</v>
      </c>
      <c r="GC390" s="3">
        <f t="shared" si="256"/>
        <v>0</v>
      </c>
      <c r="GD390" s="3">
        <f t="shared" si="256"/>
        <v>0</v>
      </c>
      <c r="GE390" s="3">
        <f t="shared" si="256"/>
        <v>0</v>
      </c>
      <c r="GF390" s="3">
        <f t="shared" si="256"/>
        <v>0</v>
      </c>
      <c r="GG390" s="3">
        <f t="shared" si="256"/>
        <v>0</v>
      </c>
      <c r="GH390" s="3">
        <f t="shared" si="256"/>
        <v>0</v>
      </c>
      <c r="GI390" s="3">
        <f t="shared" si="256"/>
        <v>0</v>
      </c>
      <c r="GJ390" s="3">
        <f t="shared" si="256"/>
        <v>0</v>
      </c>
      <c r="GK390" s="3">
        <f t="shared" si="256"/>
        <v>0</v>
      </c>
      <c r="GL390" s="3">
        <f t="shared" si="256"/>
        <v>0</v>
      </c>
      <c r="GM390" s="3">
        <f t="shared" si="256"/>
        <v>0</v>
      </c>
      <c r="GN390" s="3">
        <f t="shared" si="256"/>
        <v>0</v>
      </c>
      <c r="GO390" s="3">
        <f t="shared" si="256"/>
        <v>0</v>
      </c>
      <c r="GP390" s="3">
        <f t="shared" si="256"/>
        <v>0</v>
      </c>
      <c r="GQ390" s="3">
        <f t="shared" si="256"/>
        <v>0</v>
      </c>
      <c r="GR390" s="3">
        <f t="shared" si="256"/>
        <v>0</v>
      </c>
      <c r="GS390" s="3">
        <f t="shared" si="256"/>
        <v>0</v>
      </c>
      <c r="GT390" s="3">
        <f t="shared" si="256"/>
        <v>0</v>
      </c>
      <c r="GU390" s="3">
        <f t="shared" si="256"/>
        <v>0</v>
      </c>
      <c r="GV390" s="3">
        <f t="shared" si="256"/>
        <v>0</v>
      </c>
      <c r="GW390" s="3">
        <f t="shared" si="256"/>
        <v>0</v>
      </c>
      <c r="GX390" s="3">
        <f t="shared" si="256"/>
        <v>0</v>
      </c>
    </row>
    <row r="392" spans="1:245" x14ac:dyDescent="0.2">
      <c r="A392">
        <v>17</v>
      </c>
      <c r="B392">
        <v>1</v>
      </c>
      <c r="C392">
        <f>ROW(SmtRes!A245)</f>
        <v>245</v>
      </c>
      <c r="D392">
        <f>ROW(EtalonRes!A263)</f>
        <v>263</v>
      </c>
      <c r="E392" t="s">
        <v>296</v>
      </c>
      <c r="F392" t="s">
        <v>297</v>
      </c>
      <c r="G392" t="s">
        <v>298</v>
      </c>
      <c r="H392" t="s">
        <v>36</v>
      </c>
      <c r="I392">
        <v>5</v>
      </c>
      <c r="J392">
        <v>0</v>
      </c>
      <c r="K392">
        <v>5</v>
      </c>
      <c r="O392">
        <f>ROUND(CP392,2)</f>
        <v>3079.87</v>
      </c>
      <c r="P392">
        <f>SUMIF(SmtRes!AQ242:'SmtRes'!AQ245,"=1",SmtRes!DF242:'SmtRes'!DF245)</f>
        <v>1318.8400000000001</v>
      </c>
      <c r="Q392">
        <f>SUMIF(SmtRes!AQ242:'SmtRes'!AQ245,"=1",SmtRes!DG242:'SmtRes'!DG245)</f>
        <v>68.97</v>
      </c>
      <c r="R392">
        <f>SUMIF(SmtRes!AQ242:'SmtRes'!AQ245,"=1",SmtRes!DH242:'SmtRes'!DH245)</f>
        <v>0</v>
      </c>
      <c r="S392">
        <f>SUMIF(SmtRes!AQ242:'SmtRes'!AQ245,"=1",SmtRes!DI242:'SmtRes'!DI245)</f>
        <v>1692.06</v>
      </c>
      <c r="T392">
        <f>ROUND(CU392*I392,2)</f>
        <v>0</v>
      </c>
      <c r="U392">
        <f>SUMIF(SmtRes!AQ242:'SmtRes'!AQ245,"=1",SmtRes!CV242:'SmtRes'!CV245)</f>
        <v>4.0199999999999996</v>
      </c>
      <c r="V392">
        <f>SUMIF(SmtRes!AQ242:'SmtRes'!AQ245,"=1",SmtRes!CW242:'SmtRes'!CW245)</f>
        <v>0</v>
      </c>
      <c r="W392">
        <f>ROUND(CX392*I392,2)</f>
        <v>0</v>
      </c>
      <c r="X392">
        <f t="shared" ref="X392:Y396" si="257">ROUND(CY392,2)</f>
        <v>1742.82</v>
      </c>
      <c r="Y392">
        <f t="shared" si="257"/>
        <v>1015.24</v>
      </c>
      <c r="AA392">
        <v>312661732</v>
      </c>
      <c r="AB392">
        <f>ROUND((AC392+AD392+AF392),6)</f>
        <v>616.25419999999997</v>
      </c>
      <c r="AC392">
        <f>ROUND((SUM(SmtRes!BQ242:'SmtRes'!BQ245)),6)</f>
        <v>264.04880000000003</v>
      </c>
      <c r="AD392">
        <f>ROUND((((SUM(SmtRes!BR242:'SmtRes'!BR245))-(0))+AE392),6)</f>
        <v>13.793760000000001</v>
      </c>
      <c r="AE392">
        <f>ROUND((0),6)</f>
        <v>0</v>
      </c>
      <c r="AF392">
        <f>ROUND((SUM(SmtRes!BT242:'SmtRes'!BT245)),6)</f>
        <v>338.41163999999998</v>
      </c>
      <c r="AG392">
        <f>ROUND((AP392),6)</f>
        <v>0</v>
      </c>
      <c r="AH392">
        <f>(SUM(SmtRes!BU242:'SmtRes'!BU245))</f>
        <v>0.80400000000000005</v>
      </c>
      <c r="AI392">
        <f>(0)</f>
        <v>0</v>
      </c>
      <c r="AJ392">
        <f>(AS392)</f>
        <v>0</v>
      </c>
      <c r="AK392">
        <v>557.55330000000004</v>
      </c>
      <c r="AL392">
        <v>264.04880000000003</v>
      </c>
      <c r="AM392">
        <v>11.4948</v>
      </c>
      <c r="AN392">
        <v>0</v>
      </c>
      <c r="AO392">
        <v>282.00970000000001</v>
      </c>
      <c r="AP392">
        <v>0</v>
      </c>
      <c r="AQ392">
        <v>0.67</v>
      </c>
      <c r="AR392">
        <v>0</v>
      </c>
      <c r="AS392">
        <v>0</v>
      </c>
      <c r="AT392">
        <v>103</v>
      </c>
      <c r="AU392">
        <v>60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1</v>
      </c>
      <c r="BJ392" t="s">
        <v>299</v>
      </c>
      <c r="BM392">
        <v>33001</v>
      </c>
      <c r="BN392">
        <v>0</v>
      </c>
      <c r="BO392" t="s">
        <v>3</v>
      </c>
      <c r="BP392">
        <v>0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103</v>
      </c>
      <c r="CA392">
        <v>60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660</v>
      </c>
      <c r="CO392">
        <v>0</v>
      </c>
      <c r="CP392">
        <f>(P392+Q392+S392+R392)</f>
        <v>3079.87</v>
      </c>
      <c r="CQ392">
        <f>SUMIF(SmtRes!AQ242:'SmtRes'!AQ245,"=1",SmtRes!AA242:'SmtRes'!AA245)</f>
        <v>52022.270000000004</v>
      </c>
      <c r="CR392">
        <f>SUMIF(SmtRes!AQ242:'SmtRes'!AQ245,"=1",SmtRes!AB242:'SmtRes'!AB245)</f>
        <v>95.79</v>
      </c>
      <c r="CS392">
        <f>SUMIF(SmtRes!AQ242:'SmtRes'!AQ245,"=1",SmtRes!AC242:'SmtRes'!AC245)</f>
        <v>0</v>
      </c>
      <c r="CT392">
        <f>SUMIF(SmtRes!AQ242:'SmtRes'!AQ245,"=1",SmtRes!AD242:'SmtRes'!AD245)</f>
        <v>420.91</v>
      </c>
      <c r="CU392">
        <f>AG392</f>
        <v>0</v>
      </c>
      <c r="CV392">
        <f>SUMIF(SmtRes!AQ242:'SmtRes'!AQ245,"=1",SmtRes!BU242:'SmtRes'!BU245)</f>
        <v>0.80400000000000005</v>
      </c>
      <c r="CW392">
        <f>SUMIF(SmtRes!AQ242:'SmtRes'!AQ245,"=1",SmtRes!BV242:'SmtRes'!BV245)</f>
        <v>0</v>
      </c>
      <c r="CX392">
        <f>AJ392</f>
        <v>0</v>
      </c>
      <c r="CY392">
        <f>(((S392+R392)*AT392)/100)</f>
        <v>1742.8217999999999</v>
      </c>
      <c r="CZ392">
        <f>(((S392+R392)*AU392)/100)</f>
        <v>1015.2359999999999</v>
      </c>
      <c r="DC392" t="s">
        <v>3</v>
      </c>
      <c r="DD392" t="s">
        <v>3</v>
      </c>
      <c r="DE392" t="s">
        <v>49</v>
      </c>
      <c r="DF392" t="s">
        <v>49</v>
      </c>
      <c r="DG392" t="s">
        <v>49</v>
      </c>
      <c r="DH392" t="s">
        <v>3</v>
      </c>
      <c r="DI392" t="s">
        <v>49</v>
      </c>
      <c r="DJ392" t="s">
        <v>49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36</v>
      </c>
      <c r="DW392" t="s">
        <v>36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293259405</v>
      </c>
      <c r="EF392">
        <v>2</v>
      </c>
      <c r="EG392" t="s">
        <v>27</v>
      </c>
      <c r="EH392">
        <v>27</v>
      </c>
      <c r="EI392" t="s">
        <v>28</v>
      </c>
      <c r="EJ392">
        <v>1</v>
      </c>
      <c r="EK392">
        <v>33001</v>
      </c>
      <c r="EL392" t="s">
        <v>28</v>
      </c>
      <c r="EM392" t="s">
        <v>29</v>
      </c>
      <c r="EO392" t="s">
        <v>50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0.67</v>
      </c>
      <c r="EX392">
        <v>0</v>
      </c>
      <c r="EY392">
        <v>0</v>
      </c>
      <c r="FQ392">
        <v>0</v>
      </c>
      <c r="FR392">
        <f>ROUND(IF(BI392=3,GM392,0),2)</f>
        <v>0</v>
      </c>
      <c r="FS392">
        <v>0</v>
      </c>
      <c r="FX392">
        <v>103</v>
      </c>
      <c r="FY392">
        <v>60</v>
      </c>
      <c r="GA392" t="s">
        <v>3</v>
      </c>
      <c r="GD392">
        <v>1</v>
      </c>
      <c r="GF392">
        <v>-358678376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>ROUND(IF(AND(BH392=3,BI392=3,FS392&lt;&gt;0),P392,0),2)</f>
        <v>0</v>
      </c>
      <c r="GM392">
        <f>ROUND(O392+X392+Y392,2)+GX392</f>
        <v>5837.93</v>
      </c>
      <c r="GN392">
        <f>IF(OR(BI392=0,BI392=1),GM392-GX392,0)</f>
        <v>5837.93</v>
      </c>
      <c r="GO392">
        <f>IF(BI392=2,GM392-GX392,0)</f>
        <v>0</v>
      </c>
      <c r="GP392">
        <f>IF(BI392=4,GM392-GX392,0)</f>
        <v>0</v>
      </c>
      <c r="GR392">
        <v>0</v>
      </c>
      <c r="GS392">
        <v>3</v>
      </c>
      <c r="GT392">
        <v>0</v>
      </c>
      <c r="GU392" t="s">
        <v>3</v>
      </c>
      <c r="GV392">
        <f>ROUND((GT392),6)</f>
        <v>0</v>
      </c>
      <c r="GW392">
        <v>1</v>
      </c>
      <c r="GX392">
        <f>ROUND(HC392*I392,2)</f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31</v>
      </c>
      <c r="HO392" t="s">
        <v>32</v>
      </c>
      <c r="HP392" t="s">
        <v>28</v>
      </c>
      <c r="HQ392" t="s">
        <v>28</v>
      </c>
      <c r="IK392">
        <v>0</v>
      </c>
    </row>
    <row r="393" spans="1:245" x14ac:dyDescent="0.2">
      <c r="A393">
        <v>17</v>
      </c>
      <c r="B393">
        <v>1</v>
      </c>
      <c r="C393">
        <f>ROW(SmtRes!A254)</f>
        <v>254</v>
      </c>
      <c r="D393">
        <f>ROW(EtalonRes!A272)</f>
        <v>272</v>
      </c>
      <c r="E393" t="s">
        <v>300</v>
      </c>
      <c r="F393" t="s">
        <v>301</v>
      </c>
      <c r="G393" t="s">
        <v>302</v>
      </c>
      <c r="H393" t="s">
        <v>303</v>
      </c>
      <c r="I393">
        <f>ROUND(45/100,7)</f>
        <v>0.45</v>
      </c>
      <c r="J393">
        <v>0</v>
      </c>
      <c r="K393">
        <f>ROUND(45/100,7)</f>
        <v>0.45</v>
      </c>
      <c r="O393">
        <f>ROUND(CP393,2)</f>
        <v>6430.39</v>
      </c>
      <c r="P393">
        <f>SUMIF(SmtRes!AQ246:'SmtRes'!AQ254,"=1",SmtRes!DF246:'SmtRes'!DF254)</f>
        <v>1432.53</v>
      </c>
      <c r="Q393">
        <f>SUMIF(SmtRes!AQ246:'SmtRes'!AQ254,"=1",SmtRes!DG246:'SmtRes'!DG254)</f>
        <v>226.91</v>
      </c>
      <c r="R393">
        <f>SUMIF(SmtRes!AQ246:'SmtRes'!AQ254,"=1",SmtRes!DH246:'SmtRes'!DH254)</f>
        <v>102.82</v>
      </c>
      <c r="S393">
        <f>SUMIF(SmtRes!AQ246:'SmtRes'!AQ254,"=1",SmtRes!DI246:'SmtRes'!DI254)</f>
        <v>4668.13</v>
      </c>
      <c r="T393">
        <f>ROUND(CU393*I393,2)</f>
        <v>0</v>
      </c>
      <c r="U393">
        <f>SUMIF(SmtRes!AQ246:'SmtRes'!AQ254,"=1",SmtRes!CV246:'SmtRes'!CV254)</f>
        <v>9.99</v>
      </c>
      <c r="V393">
        <f>SUMIF(SmtRes!AQ246:'SmtRes'!AQ254,"=1",SmtRes!CW246:'SmtRes'!CW254)</f>
        <v>0.18360000000000001</v>
      </c>
      <c r="W393">
        <f>ROUND(CX393*I393,2)</f>
        <v>0</v>
      </c>
      <c r="X393">
        <f t="shared" si="257"/>
        <v>4627.82</v>
      </c>
      <c r="Y393">
        <f t="shared" si="257"/>
        <v>2433.1799999999998</v>
      </c>
      <c r="AA393">
        <v>312661732</v>
      </c>
      <c r="AB393">
        <f>ROUND((AC393+AD393+AF393),6)</f>
        <v>14069.67404</v>
      </c>
      <c r="AC393">
        <f>ROUND((SUM(SmtRes!BQ246:'SmtRes'!BQ254)),6)</f>
        <v>3191.8071199999999</v>
      </c>
      <c r="AD393">
        <f>ROUND((((SUM(SmtRes!BR246:'SmtRes'!BR254))-(SUM(SmtRes!BS246:'SmtRes'!BS254)))+AE393),6)</f>
        <v>504.25092000000001</v>
      </c>
      <c r="AE393">
        <f>ROUND((SUM(SmtRes!BS246:'SmtRes'!BS254)),6)</f>
        <v>228.48815999999999</v>
      </c>
      <c r="AF393">
        <f>ROUND((SUM(SmtRes!BT246:'SmtRes'!BT254)),6)</f>
        <v>10373.616</v>
      </c>
      <c r="AG393">
        <f>ROUND((AP393),6)</f>
        <v>0</v>
      </c>
      <c r="AH393">
        <f>(SUM(SmtRes!BU246:'SmtRes'!BU254))</f>
        <v>22.2</v>
      </c>
      <c r="AI393">
        <f>(SUM(SmtRes!BV246:'SmtRes'!BV254))</f>
        <v>0.40800000000000003</v>
      </c>
      <c r="AJ393">
        <f>(AS393)</f>
        <v>0</v>
      </c>
      <c r="AK393">
        <v>12447.10302</v>
      </c>
      <c r="AL393">
        <v>3191.8071199999995</v>
      </c>
      <c r="AM393">
        <v>420.20910000000003</v>
      </c>
      <c r="AN393">
        <v>190.4068</v>
      </c>
      <c r="AO393">
        <v>8644.68</v>
      </c>
      <c r="AP393">
        <v>0</v>
      </c>
      <c r="AQ393">
        <v>18.5</v>
      </c>
      <c r="AR393">
        <v>0.34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304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664</v>
      </c>
      <c r="CO393">
        <v>0</v>
      </c>
      <c r="CP393">
        <f>(P393+Q393+S393+R393)</f>
        <v>6430.3899999999994</v>
      </c>
      <c r="CQ393">
        <f>SUMIF(SmtRes!AQ246:'SmtRes'!AQ254,"=1",SmtRes!AA246:'SmtRes'!AA254)</f>
        <v>58950.83</v>
      </c>
      <c r="CR393">
        <f>SUMIF(SmtRes!AQ246:'SmtRes'!AQ254,"=1",SmtRes!AB246:'SmtRes'!AB254)</f>
        <v>2043.69</v>
      </c>
      <c r="CS393">
        <f>SUMIF(SmtRes!AQ246:'SmtRes'!AQ254,"=1",SmtRes!AC246:'SmtRes'!AC254)</f>
        <v>1120.04</v>
      </c>
      <c r="CT393">
        <f>SUMIF(SmtRes!AQ246:'SmtRes'!AQ254,"=1",SmtRes!AD246:'SmtRes'!AD254)</f>
        <v>467.28</v>
      </c>
      <c r="CU393">
        <f>AG393</f>
        <v>0</v>
      </c>
      <c r="CV393">
        <f>SUMIF(SmtRes!AQ246:'SmtRes'!AQ254,"=1",SmtRes!BU246:'SmtRes'!BU254)</f>
        <v>22.2</v>
      </c>
      <c r="CW393">
        <f>SUMIF(SmtRes!AQ246:'SmtRes'!AQ254,"=1",SmtRes!BV246:'SmtRes'!BV254)</f>
        <v>0.40800000000000003</v>
      </c>
      <c r="CX393">
        <f>AJ393</f>
        <v>0</v>
      </c>
      <c r="CY393">
        <f>(((S393+R393)*AT393)/100)</f>
        <v>4627.8215</v>
      </c>
      <c r="CZ393">
        <f>(((S393+R393)*AU393)/100)</f>
        <v>2433.1844999999998</v>
      </c>
      <c r="DC393" t="s">
        <v>3</v>
      </c>
      <c r="DD393" t="s">
        <v>3</v>
      </c>
      <c r="DE393" t="s">
        <v>49</v>
      </c>
      <c r="DF393" t="s">
        <v>49</v>
      </c>
      <c r="DG393" t="s">
        <v>49</v>
      </c>
      <c r="DH393" t="s">
        <v>3</v>
      </c>
      <c r="DI393" t="s">
        <v>49</v>
      </c>
      <c r="DJ393" t="s">
        <v>49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1003</v>
      </c>
      <c r="DV393" t="s">
        <v>303</v>
      </c>
      <c r="DW393" t="s">
        <v>303</v>
      </c>
      <c r="DX393">
        <v>100</v>
      </c>
      <c r="DZ393" t="s">
        <v>3</v>
      </c>
      <c r="EA393" t="s">
        <v>3</v>
      </c>
      <c r="EB393" t="s">
        <v>3</v>
      </c>
      <c r="EC393" t="s">
        <v>3</v>
      </c>
      <c r="EE393">
        <v>293259234</v>
      </c>
      <c r="EF393">
        <v>3</v>
      </c>
      <c r="EG393" t="s">
        <v>305</v>
      </c>
      <c r="EH393">
        <v>0</v>
      </c>
      <c r="EI393" t="s">
        <v>3</v>
      </c>
      <c r="EJ393">
        <v>2</v>
      </c>
      <c r="EK393">
        <v>108001</v>
      </c>
      <c r="EL393" t="s">
        <v>306</v>
      </c>
      <c r="EM393" t="s">
        <v>307</v>
      </c>
      <c r="EO393" t="s">
        <v>308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18.5</v>
      </c>
      <c r="EX393">
        <v>0.34</v>
      </c>
      <c r="EY393">
        <v>0</v>
      </c>
      <c r="FQ393">
        <v>0</v>
      </c>
      <c r="FR393">
        <f>ROUND(IF(BI393=3,GM393,0),2)</f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-1329694461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>ROUND(IF(AND(BH393=3,BI393=3,FS393&lt;&gt;0),P393,0),2)</f>
        <v>0</v>
      </c>
      <c r="GM393">
        <f>ROUND(O393+X393+Y393,2)+GX393</f>
        <v>13491.39</v>
      </c>
      <c r="GN393">
        <f>IF(OR(BI393=0,BI393=1),GM393-GX393,0)</f>
        <v>0</v>
      </c>
      <c r="GO393">
        <f>IF(BI393=2,GM393-GX393,0)</f>
        <v>13491.39</v>
      </c>
      <c r="GP393">
        <f>IF(BI393=4,GM393-GX393,0)</f>
        <v>0</v>
      </c>
      <c r="GR393">
        <v>0</v>
      </c>
      <c r="GS393">
        <v>3</v>
      </c>
      <c r="GT393">
        <v>0</v>
      </c>
      <c r="GU393" t="s">
        <v>3</v>
      </c>
      <c r="GV393">
        <f>ROUND((GT393),6)</f>
        <v>0</v>
      </c>
      <c r="GW393">
        <v>1</v>
      </c>
      <c r="GX393">
        <f>ROUND(HC393*I393,2)</f>
        <v>0</v>
      </c>
      <c r="HA393">
        <v>0</v>
      </c>
      <c r="HB393">
        <v>0</v>
      </c>
      <c r="HC393">
        <f>GV393*GW393</f>
        <v>0</v>
      </c>
      <c r="HE393" t="s">
        <v>3</v>
      </c>
      <c r="HF393" t="s">
        <v>3</v>
      </c>
      <c r="HM393" t="s">
        <v>3</v>
      </c>
      <c r="HN393" t="s">
        <v>309</v>
      </c>
      <c r="HO393" t="s">
        <v>310</v>
      </c>
      <c r="HP393" t="s">
        <v>306</v>
      </c>
      <c r="HQ393" t="s">
        <v>306</v>
      </c>
      <c r="IK393">
        <v>0</v>
      </c>
    </row>
    <row r="394" spans="1:245" x14ac:dyDescent="0.2">
      <c r="A394">
        <v>18</v>
      </c>
      <c r="B394">
        <v>1</v>
      </c>
      <c r="C394">
        <v>254</v>
      </c>
      <c r="E394" t="s">
        <v>311</v>
      </c>
      <c r="F394" t="s">
        <v>312</v>
      </c>
      <c r="G394" t="s">
        <v>313</v>
      </c>
      <c r="H394" t="s">
        <v>314</v>
      </c>
      <c r="I394">
        <f>J394</f>
        <v>2</v>
      </c>
      <c r="J394">
        <v>2</v>
      </c>
      <c r="K394">
        <v>2</v>
      </c>
      <c r="O394">
        <f>ROUND(P394,2)</f>
        <v>77.8</v>
      </c>
      <c r="P394">
        <f>ROUND(ROUND(ROUND(SUMIF(SmtRes!AQ246:'SmtRes'!AQ254,"=1",SmtRes!CU246:'SmtRes'!CU254),2),2)*I394/100,2)</f>
        <v>77.8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>ROUND(CU394*I394,2)</f>
        <v>0</v>
      </c>
      <c r="U394">
        <f>ROUND(CV394*I394,7)</f>
        <v>0</v>
      </c>
      <c r="V394">
        <f>ROUND(CW394*I394,7)</f>
        <v>0</v>
      </c>
      <c r="W394">
        <f>ROUND(CX394*I394,2)</f>
        <v>0</v>
      </c>
      <c r="X394">
        <f t="shared" si="257"/>
        <v>0</v>
      </c>
      <c r="Y394">
        <f t="shared" si="257"/>
        <v>0</v>
      </c>
      <c r="AA394">
        <v>312661732</v>
      </c>
      <c r="AB394">
        <f>ROUND((AC394+AD394+AF394),6)</f>
        <v>0</v>
      </c>
      <c r="AC394">
        <f>ROUND((ES394),6)</f>
        <v>0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>ROUND((AP394),6)</f>
        <v>0</v>
      </c>
      <c r="AH394">
        <f>(EW394)</f>
        <v>0</v>
      </c>
      <c r="AI394">
        <f>(EX394)</f>
        <v>0</v>
      </c>
      <c r="AJ394">
        <f>(AS394)</f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</v>
      </c>
      <c r="BM394">
        <v>108001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97</v>
      </c>
      <c r="CA394">
        <v>51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0</f>
        <v>0</v>
      </c>
      <c r="CQ394">
        <f>0</f>
        <v>0</v>
      </c>
      <c r="CR394">
        <f>0</f>
        <v>0</v>
      </c>
      <c r="CS394">
        <f>0</f>
        <v>0</v>
      </c>
      <c r="CT394">
        <f>0</f>
        <v>0</v>
      </c>
      <c r="CU394">
        <f>0</f>
        <v>0</v>
      </c>
      <c r="CV394">
        <f>0</f>
        <v>0</v>
      </c>
      <c r="CW394">
        <f>0</f>
        <v>0</v>
      </c>
      <c r="CX394">
        <f>0</f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314</v>
      </c>
      <c r="DW394" t="s">
        <v>314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293259234</v>
      </c>
      <c r="EF394">
        <v>3</v>
      </c>
      <c r="EG394" t="s">
        <v>305</v>
      </c>
      <c r="EH394">
        <v>0</v>
      </c>
      <c r="EI394" t="s">
        <v>3</v>
      </c>
      <c r="EJ394">
        <v>2</v>
      </c>
      <c r="EK394">
        <v>108001</v>
      </c>
      <c r="EL394" t="s">
        <v>306</v>
      </c>
      <c r="EM394" t="s">
        <v>307</v>
      </c>
      <c r="EO394" t="s">
        <v>3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>ROUND(IF(BI394=3,GM394,0),2)</f>
        <v>0</v>
      </c>
      <c r="FS394">
        <v>0</v>
      </c>
      <c r="FX394">
        <v>97</v>
      </c>
      <c r="FY394">
        <v>51</v>
      </c>
      <c r="GA394" t="s">
        <v>3</v>
      </c>
      <c r="GD394">
        <v>1</v>
      </c>
      <c r="GF394">
        <v>274903907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>ROUND(IF(AND(BH394=3,BI394=3,FS394&lt;&gt;0),P394,0),2)</f>
        <v>0</v>
      </c>
      <c r="GM394">
        <f>ROUND(O394+X394+Y394,2)+GX394</f>
        <v>77.8</v>
      </c>
      <c r="GN394">
        <f>IF(OR(BI394=0,BI394=1),GM394-GX394,0)</f>
        <v>0</v>
      </c>
      <c r="GO394">
        <f>IF(BI394=2,GM394-GX394,0)</f>
        <v>77.8</v>
      </c>
      <c r="GP394">
        <f>IF(BI394=4,GM394-GX394,0)</f>
        <v>0</v>
      </c>
      <c r="GR394">
        <v>0</v>
      </c>
      <c r="GS394">
        <v>3</v>
      </c>
      <c r="GT394">
        <v>0</v>
      </c>
      <c r="GU394" t="s">
        <v>3</v>
      </c>
      <c r="GV394">
        <f>ROUND((GT394),6)</f>
        <v>0</v>
      </c>
      <c r="GW394">
        <v>1</v>
      </c>
      <c r="GX394">
        <f>ROUND(HC394*I394,2)</f>
        <v>0</v>
      </c>
      <c r="HA394">
        <v>0</v>
      </c>
      <c r="HB394">
        <v>0</v>
      </c>
      <c r="HC394">
        <f>0</f>
        <v>0</v>
      </c>
      <c r="HE394" t="s">
        <v>3</v>
      </c>
      <c r="HF394" t="s">
        <v>3</v>
      </c>
      <c r="HM394" t="s">
        <v>3</v>
      </c>
      <c r="HN394" t="s">
        <v>309</v>
      </c>
      <c r="HO394" t="s">
        <v>310</v>
      </c>
      <c r="HP394" t="s">
        <v>306</v>
      </c>
      <c r="HQ394" t="s">
        <v>306</v>
      </c>
      <c r="IK394">
        <v>0</v>
      </c>
    </row>
    <row r="395" spans="1:245" x14ac:dyDescent="0.2">
      <c r="A395">
        <v>17</v>
      </c>
      <c r="B395">
        <v>1</v>
      </c>
      <c r="C395">
        <f>ROW(SmtRes!A263)</f>
        <v>263</v>
      </c>
      <c r="D395">
        <f>ROW(EtalonRes!A281)</f>
        <v>281</v>
      </c>
      <c r="E395" t="s">
        <v>315</v>
      </c>
      <c r="F395" t="s">
        <v>316</v>
      </c>
      <c r="G395" t="s">
        <v>317</v>
      </c>
      <c r="H395" t="s">
        <v>318</v>
      </c>
      <c r="I395">
        <f>ROUND(8/100,7)</f>
        <v>0.08</v>
      </c>
      <c r="J395">
        <v>0</v>
      </c>
      <c r="K395">
        <f>ROUND(8/100,7)</f>
        <v>0.08</v>
      </c>
      <c r="O395">
        <f>ROUND(CP395,2)</f>
        <v>2015.55</v>
      </c>
      <c r="P395">
        <f>SUMIF(SmtRes!AQ255:'SmtRes'!AQ263,"=1",SmtRes!DF255:'SmtRes'!DF263)</f>
        <v>0</v>
      </c>
      <c r="Q395">
        <f>SUMIF(SmtRes!AQ255:'SmtRes'!AQ263,"=1",SmtRes!DG255:'SmtRes'!DG263)</f>
        <v>19.77</v>
      </c>
      <c r="R395">
        <f>SUMIF(SmtRes!AQ255:'SmtRes'!AQ263,"=1",SmtRes!DH255:'SmtRes'!DH263)</f>
        <v>10.75</v>
      </c>
      <c r="S395">
        <f>SUMIF(SmtRes!AQ255:'SmtRes'!AQ263,"=1",SmtRes!DI255:'SmtRes'!DI263)</f>
        <v>1985.03</v>
      </c>
      <c r="T395">
        <f>ROUND(CU395*I395,2)</f>
        <v>0</v>
      </c>
      <c r="U395">
        <f>SUMIF(SmtRes!AQ255:'SmtRes'!AQ263,"=1",SmtRes!CV255:'SmtRes'!CV263)</f>
        <v>4.1529600000000002</v>
      </c>
      <c r="V395">
        <f>SUMIF(SmtRes!AQ255:'SmtRes'!AQ263,"=1",SmtRes!CW255:'SmtRes'!CW263)</f>
        <v>1.9199999999999998E-2</v>
      </c>
      <c r="W395">
        <f>ROUND(CX395*I395,2)</f>
        <v>0</v>
      </c>
      <c r="X395">
        <f t="shared" si="257"/>
        <v>1935.91</v>
      </c>
      <c r="Y395">
        <f t="shared" si="257"/>
        <v>1017.85</v>
      </c>
      <c r="AA395">
        <v>312661732</v>
      </c>
      <c r="AB395">
        <f>ROUND((AC395+AD395+AF395),6)</f>
        <v>25060.060079999999</v>
      </c>
      <c r="AC395">
        <f>ROUND((0),6)</f>
        <v>0</v>
      </c>
      <c r="AD395">
        <f>ROUND((((SUM(SmtRes!BR255:'SmtRes'!BR263))-(SUM(SmtRes!BS255:'SmtRes'!BS263)))+AE395),6)</f>
        <v>247.16231999999999</v>
      </c>
      <c r="AE395">
        <f>ROUND((SUM(SmtRes!BS255:'SmtRes'!BS263)),6)</f>
        <v>134.40479999999999</v>
      </c>
      <c r="AF395">
        <f>ROUND((SUM(SmtRes!BT255:'SmtRes'!BT263)),6)</f>
        <v>24812.89776</v>
      </c>
      <c r="AG395">
        <f>ROUND((AP395),6)</f>
        <v>0</v>
      </c>
      <c r="AH395">
        <f>(SUM(SmtRes!BU255:'SmtRes'!BU263))</f>
        <v>51.912000000000006</v>
      </c>
      <c r="AI395">
        <f>(SUM(SmtRes!BV255:'SmtRes'!BV263))</f>
        <v>0.24</v>
      </c>
      <c r="AJ395">
        <f>(AS395)</f>
        <v>0</v>
      </c>
      <c r="AK395">
        <v>21200.024150000001</v>
      </c>
      <c r="AL395">
        <v>1189.2755500000001</v>
      </c>
      <c r="AM395">
        <v>205.96860000000001</v>
      </c>
      <c r="AN395">
        <v>112.004</v>
      </c>
      <c r="AO395">
        <v>19692.776000000002</v>
      </c>
      <c r="AP395">
        <v>0</v>
      </c>
      <c r="AQ395">
        <v>41.2</v>
      </c>
      <c r="AR395">
        <v>0.2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319</v>
      </c>
      <c r="BM395">
        <v>108001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665</v>
      </c>
      <c r="CO395">
        <v>0</v>
      </c>
      <c r="CP395">
        <f>(P395+Q395+S395+R395)</f>
        <v>2015.55</v>
      </c>
      <c r="CQ395">
        <f>SUMIF(SmtRes!AQ255:'SmtRes'!AQ263,"=1",SmtRes!AA255:'SmtRes'!AA263)</f>
        <v>65018.720000000001</v>
      </c>
      <c r="CR395">
        <f>SUMIF(SmtRes!AQ255:'SmtRes'!AQ263,"=1",SmtRes!AB255:'SmtRes'!AB263)</f>
        <v>2043.69</v>
      </c>
      <c r="CS395">
        <f>SUMIF(SmtRes!AQ255:'SmtRes'!AQ263,"=1",SmtRes!AC255:'SmtRes'!AC263)</f>
        <v>1120.04</v>
      </c>
      <c r="CT395">
        <f>SUMIF(SmtRes!AQ255:'SmtRes'!AQ263,"=1",SmtRes!AD255:'SmtRes'!AD263)</f>
        <v>477.98</v>
      </c>
      <c r="CU395">
        <f>AG395</f>
        <v>0</v>
      </c>
      <c r="CV395">
        <f>SUMIF(SmtRes!AQ255:'SmtRes'!AQ263,"=1",SmtRes!BU255:'SmtRes'!BU263)</f>
        <v>51.912000000000006</v>
      </c>
      <c r="CW395">
        <f>SUMIF(SmtRes!AQ255:'SmtRes'!AQ263,"=1",SmtRes!BV255:'SmtRes'!BV263)</f>
        <v>0.24</v>
      </c>
      <c r="CX395">
        <f>AJ395</f>
        <v>0</v>
      </c>
      <c r="CY395">
        <f>(((S395+R395)*AT395)/100)</f>
        <v>1935.9066</v>
      </c>
      <c r="CZ395">
        <f>(((S395+R395)*AU395)/100)</f>
        <v>1017.8478</v>
      </c>
      <c r="DC395" t="s">
        <v>3</v>
      </c>
      <c r="DD395" t="s">
        <v>48</v>
      </c>
      <c r="DE395" t="s">
        <v>49</v>
      </c>
      <c r="DF395" t="s">
        <v>49</v>
      </c>
      <c r="DG395" t="s">
        <v>320</v>
      </c>
      <c r="DH395" t="s">
        <v>3</v>
      </c>
      <c r="DI395" t="s">
        <v>320</v>
      </c>
      <c r="DJ395" t="s">
        <v>49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318</v>
      </c>
      <c r="DW395" t="s">
        <v>318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293259234</v>
      </c>
      <c r="EF395">
        <v>3</v>
      </c>
      <c r="EG395" t="s">
        <v>305</v>
      </c>
      <c r="EH395">
        <v>0</v>
      </c>
      <c r="EI395" t="s">
        <v>3</v>
      </c>
      <c r="EJ395">
        <v>2</v>
      </c>
      <c r="EK395">
        <v>108001</v>
      </c>
      <c r="EL395" t="s">
        <v>306</v>
      </c>
      <c r="EM395" t="s">
        <v>307</v>
      </c>
      <c r="EO395" t="s">
        <v>321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41.2</v>
      </c>
      <c r="EX395">
        <v>0.2</v>
      </c>
      <c r="EY395">
        <v>0</v>
      </c>
      <c r="FQ395">
        <v>0</v>
      </c>
      <c r="FR395">
        <f>ROUND(IF(BI395=3,GM395,0),2)</f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1860902480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>ROUND(IF(AND(BH395=3,BI395=3,FS395&lt;&gt;0),P395,0),2)</f>
        <v>0</v>
      </c>
      <c r="GM395">
        <f>ROUND(O395+X395+Y395,2)+GX395</f>
        <v>4969.3100000000004</v>
      </c>
      <c r="GN395">
        <f>IF(OR(BI395=0,BI395=1),GM395-GX395,0)</f>
        <v>0</v>
      </c>
      <c r="GO395">
        <f>IF(BI395=2,GM395-GX395,0)</f>
        <v>4969.3100000000004</v>
      </c>
      <c r="GP395">
        <f>IF(BI395=4,GM395-GX395,0)</f>
        <v>0</v>
      </c>
      <c r="GR395">
        <v>0</v>
      </c>
      <c r="GS395">
        <v>3</v>
      </c>
      <c r="GT395">
        <v>0</v>
      </c>
      <c r="GU395" t="s">
        <v>3</v>
      </c>
      <c r="GV395">
        <f>ROUND((GT395),6)</f>
        <v>0</v>
      </c>
      <c r="GW395">
        <v>1</v>
      </c>
      <c r="GX395">
        <f>ROUND(HC395*I395,2)</f>
        <v>0</v>
      </c>
      <c r="HA395">
        <v>0</v>
      </c>
      <c r="HB395">
        <v>0</v>
      </c>
      <c r="HC395">
        <f>GV395*GW395</f>
        <v>0</v>
      </c>
      <c r="HE395" t="s">
        <v>3</v>
      </c>
      <c r="HF395" t="s">
        <v>3</v>
      </c>
      <c r="HM395" t="s">
        <v>3</v>
      </c>
      <c r="HN395" t="s">
        <v>309</v>
      </c>
      <c r="HO395" t="s">
        <v>310</v>
      </c>
      <c r="HP395" t="s">
        <v>306</v>
      </c>
      <c r="HQ395" t="s">
        <v>306</v>
      </c>
      <c r="IK395">
        <v>0</v>
      </c>
    </row>
    <row r="396" spans="1:245" x14ac:dyDescent="0.2">
      <c r="A396">
        <v>18</v>
      </c>
      <c r="B396">
        <v>1</v>
      </c>
      <c r="C396">
        <v>263</v>
      </c>
      <c r="E396" t="s">
        <v>322</v>
      </c>
      <c r="F396" t="s">
        <v>312</v>
      </c>
      <c r="G396" t="s">
        <v>313</v>
      </c>
      <c r="H396" t="s">
        <v>314</v>
      </c>
      <c r="I396">
        <f>J396</f>
        <v>2</v>
      </c>
      <c r="J396">
        <v>2</v>
      </c>
      <c r="K396">
        <v>2</v>
      </c>
      <c r="O396">
        <f>ROUND(P396,2)</f>
        <v>31.51</v>
      </c>
      <c r="P396">
        <f>ROUND(ROUND(ROUND(SUMIF(SmtRes!AQ255:'SmtRes'!AQ263,"=1",SmtRes!CU255:'SmtRes'!CU263),2),2)*I396/100,2)</f>
        <v>31.51</v>
      </c>
      <c r="Q396">
        <f>ROUND(CR396*I396,2)</f>
        <v>0</v>
      </c>
      <c r="R396">
        <f>ROUND(CS396*I396,2)</f>
        <v>0</v>
      </c>
      <c r="S396">
        <f>ROUND(CT396*I396,2)</f>
        <v>0</v>
      </c>
      <c r="T396">
        <f>ROUND(CU396*I396,2)</f>
        <v>0</v>
      </c>
      <c r="U396">
        <f>ROUND(CV396*I396,7)</f>
        <v>0</v>
      </c>
      <c r="V396">
        <f>ROUND(CW396*I396,7)</f>
        <v>0</v>
      </c>
      <c r="W396">
        <f>ROUND(CX396*I396,2)</f>
        <v>0</v>
      </c>
      <c r="X396">
        <f t="shared" si="257"/>
        <v>0</v>
      </c>
      <c r="Y396">
        <f t="shared" si="257"/>
        <v>0</v>
      </c>
      <c r="AA396">
        <v>312661732</v>
      </c>
      <c r="AB396">
        <f>ROUND((AC396+AD396+AF396),6)</f>
        <v>0</v>
      </c>
      <c r="AC396">
        <f>ROUND((ES396),6)</f>
        <v>0</v>
      </c>
      <c r="AD396">
        <f>ROUND((((ET396)-(EU396))+AE396),6)</f>
        <v>0</v>
      </c>
      <c r="AE396">
        <f>ROUND((EU396),6)</f>
        <v>0</v>
      </c>
      <c r="AF396">
        <f>ROUND((EV396),6)</f>
        <v>0</v>
      </c>
      <c r="AG396">
        <f>ROUND((AP396),6)</f>
        <v>0</v>
      </c>
      <c r="AH396">
        <f>(EW396)</f>
        <v>0</v>
      </c>
      <c r="AI396">
        <f>(EX396)</f>
        <v>0</v>
      </c>
      <c r="AJ396">
        <f>(AS396)</f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97</v>
      </c>
      <c r="AU396">
        <v>51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2</v>
      </c>
      <c r="BJ396" t="s">
        <v>3</v>
      </c>
      <c r="BM396">
        <v>108001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97</v>
      </c>
      <c r="CA396">
        <v>51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>0</f>
        <v>0</v>
      </c>
      <c r="CQ396">
        <f>0</f>
        <v>0</v>
      </c>
      <c r="CR396">
        <f>0</f>
        <v>0</v>
      </c>
      <c r="CS396">
        <f>0</f>
        <v>0</v>
      </c>
      <c r="CT396">
        <f>0</f>
        <v>0</v>
      </c>
      <c r="CU396">
        <f>0</f>
        <v>0</v>
      </c>
      <c r="CV396">
        <f>0</f>
        <v>0</v>
      </c>
      <c r="CW396">
        <f>0</f>
        <v>0</v>
      </c>
      <c r="CX396">
        <f>0</f>
        <v>0</v>
      </c>
      <c r="CY396">
        <f>0</f>
        <v>0</v>
      </c>
      <c r="CZ396">
        <f>0</f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314</v>
      </c>
      <c r="DW396" t="s">
        <v>314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293259234</v>
      </c>
      <c r="EF396">
        <v>3</v>
      </c>
      <c r="EG396" t="s">
        <v>305</v>
      </c>
      <c r="EH396">
        <v>0</v>
      </c>
      <c r="EI396" t="s">
        <v>3</v>
      </c>
      <c r="EJ396">
        <v>2</v>
      </c>
      <c r="EK396">
        <v>108001</v>
      </c>
      <c r="EL396" t="s">
        <v>306</v>
      </c>
      <c r="EM396" t="s">
        <v>307</v>
      </c>
      <c r="EO396" t="s">
        <v>3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>ROUND(IF(BI396=3,GM396,0),2)</f>
        <v>0</v>
      </c>
      <c r="FS396">
        <v>0</v>
      </c>
      <c r="FX396">
        <v>97</v>
      </c>
      <c r="FY396">
        <v>51</v>
      </c>
      <c r="GA396" t="s">
        <v>3</v>
      </c>
      <c r="GD396">
        <v>1</v>
      </c>
      <c r="GF396">
        <v>274903907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>ROUND(IF(AND(BH396=3,BI396=3,FS396&lt;&gt;0),P396,0),2)</f>
        <v>0</v>
      </c>
      <c r="GM396">
        <f>ROUND(O396+X396+Y396,2)+GX396</f>
        <v>31.51</v>
      </c>
      <c r="GN396">
        <f>IF(OR(BI396=0,BI396=1),GM396-GX396,0)</f>
        <v>0</v>
      </c>
      <c r="GO396">
        <f>IF(BI396=2,GM396-GX396,0)</f>
        <v>31.51</v>
      </c>
      <c r="GP396">
        <f>IF(BI396=4,GM396-GX396,0)</f>
        <v>0</v>
      </c>
      <c r="GR396">
        <v>0</v>
      </c>
      <c r="GS396">
        <v>3</v>
      </c>
      <c r="GT396">
        <v>0</v>
      </c>
      <c r="GU396" t="s">
        <v>3</v>
      </c>
      <c r="GV396">
        <f>ROUND((GT396),6)</f>
        <v>0</v>
      </c>
      <c r="GW396">
        <v>1</v>
      </c>
      <c r="GX396">
        <f>ROUND(HC396*I396,2)</f>
        <v>0</v>
      </c>
      <c r="HA396">
        <v>0</v>
      </c>
      <c r="HB396">
        <v>0</v>
      </c>
      <c r="HC396">
        <f>0</f>
        <v>0</v>
      </c>
      <c r="HE396" t="s">
        <v>3</v>
      </c>
      <c r="HF396" t="s">
        <v>3</v>
      </c>
      <c r="HM396" t="s">
        <v>3</v>
      </c>
      <c r="HN396" t="s">
        <v>309</v>
      </c>
      <c r="HO396" t="s">
        <v>310</v>
      </c>
      <c r="HP396" t="s">
        <v>306</v>
      </c>
      <c r="HQ396" t="s">
        <v>306</v>
      </c>
      <c r="IK396">
        <v>0</v>
      </c>
    </row>
    <row r="398" spans="1:245" x14ac:dyDescent="0.2">
      <c r="A398" s="2">
        <v>51</v>
      </c>
      <c r="B398" s="2">
        <f>B388</f>
        <v>1</v>
      </c>
      <c r="C398" s="2">
        <f>A388</f>
        <v>4</v>
      </c>
      <c r="D398" s="2">
        <f>ROW(A388)</f>
        <v>388</v>
      </c>
      <c r="E398" s="2"/>
      <c r="F398" s="2" t="str">
        <f>IF(F388&lt;&gt;"",F388,"")</f>
        <v>Новый раздел</v>
      </c>
      <c r="G398" s="2" t="str">
        <f>IF(G388&lt;&gt;"",G388,"")</f>
        <v>Ремонт контуров заземления опор ВЛ-0,4 кВ</v>
      </c>
      <c r="H398" s="2">
        <v>0</v>
      </c>
      <c r="I398" s="2"/>
      <c r="J398" s="2"/>
      <c r="K398" s="2"/>
      <c r="L398" s="2"/>
      <c r="M398" s="2"/>
      <c r="N398" s="2"/>
      <c r="O398" s="2">
        <f t="shared" ref="O398:T398" si="258">ROUND(AB398,2)</f>
        <v>11635.12</v>
      </c>
      <c r="P398" s="2">
        <f t="shared" si="258"/>
        <v>2860.68</v>
      </c>
      <c r="Q398" s="2">
        <f t="shared" si="258"/>
        <v>315.64999999999998</v>
      </c>
      <c r="R398" s="2">
        <f t="shared" si="258"/>
        <v>113.57</v>
      </c>
      <c r="S398" s="2">
        <f t="shared" si="258"/>
        <v>8345.2199999999993</v>
      </c>
      <c r="T398" s="2">
        <f t="shared" si="258"/>
        <v>0</v>
      </c>
      <c r="U398" s="2">
        <f>AH398</f>
        <v>18.162959999999998</v>
      </c>
      <c r="V398" s="2">
        <f>AI398</f>
        <v>0.20280000000000001</v>
      </c>
      <c r="W398" s="2">
        <f>ROUND(AJ398,2)</f>
        <v>0</v>
      </c>
      <c r="X398" s="2">
        <f>ROUND(AK398,2)</f>
        <v>8306.5499999999993</v>
      </c>
      <c r="Y398" s="2">
        <f>ROUND(AL398,2)</f>
        <v>4466.2700000000004</v>
      </c>
      <c r="Z398" s="2"/>
      <c r="AA398" s="2"/>
      <c r="AB398" s="2">
        <f>ROUND(SUMIF(AA392:AA396,"=312661732",O392:O396),2)</f>
        <v>11635.12</v>
      </c>
      <c r="AC398" s="2">
        <f>ROUND(SUMIF(AA392:AA396,"=312661732",P392:P396),2)</f>
        <v>2860.68</v>
      </c>
      <c r="AD398" s="2">
        <f>ROUND(SUMIF(AA392:AA396,"=312661732",Q392:Q396),2)</f>
        <v>315.64999999999998</v>
      </c>
      <c r="AE398" s="2">
        <f>ROUND(SUMIF(AA392:AA396,"=312661732",R392:R396),2)</f>
        <v>113.57</v>
      </c>
      <c r="AF398" s="2">
        <f>ROUND(SUMIF(AA392:AA396,"=312661732",S392:S396),2)</f>
        <v>8345.2199999999993</v>
      </c>
      <c r="AG398" s="2">
        <f>ROUND(SUMIF(AA392:AA396,"=312661732",T392:T396),2)</f>
        <v>0</v>
      </c>
      <c r="AH398" s="2">
        <f>SUMIF(AA392:AA396,"=312661732",U392:U396)</f>
        <v>18.162959999999998</v>
      </c>
      <c r="AI398" s="2">
        <f>SUMIF(AA392:AA396,"=312661732",V392:V396)</f>
        <v>0.20280000000000001</v>
      </c>
      <c r="AJ398" s="2">
        <f>ROUND(SUMIF(AA392:AA396,"=312661732",W392:W396),2)</f>
        <v>0</v>
      </c>
      <c r="AK398" s="2">
        <f>ROUND(SUMIF(AA392:AA396,"=312661732",X392:X396),2)</f>
        <v>8306.5499999999993</v>
      </c>
      <c r="AL398" s="2">
        <f>ROUND(SUMIF(AA392:AA396,"=312661732",Y392:Y396),2)</f>
        <v>4466.2700000000004</v>
      </c>
      <c r="AM398" s="2"/>
      <c r="AN398" s="2"/>
      <c r="AO398" s="2">
        <f t="shared" ref="AO398:BD398" si="259">ROUND(BX398,2)</f>
        <v>0</v>
      </c>
      <c r="AP398" s="2">
        <f t="shared" si="259"/>
        <v>0</v>
      </c>
      <c r="AQ398" s="2">
        <f t="shared" si="259"/>
        <v>0</v>
      </c>
      <c r="AR398" s="2">
        <f t="shared" si="259"/>
        <v>24407.94</v>
      </c>
      <c r="AS398" s="2">
        <f t="shared" si="259"/>
        <v>5837.93</v>
      </c>
      <c r="AT398" s="2">
        <f t="shared" si="259"/>
        <v>18570.009999999998</v>
      </c>
      <c r="AU398" s="2">
        <f t="shared" si="259"/>
        <v>0</v>
      </c>
      <c r="AV398" s="2">
        <f t="shared" si="259"/>
        <v>2860.68</v>
      </c>
      <c r="AW398" s="2">
        <f t="shared" si="259"/>
        <v>2860.68</v>
      </c>
      <c r="AX398" s="2">
        <f t="shared" si="259"/>
        <v>0</v>
      </c>
      <c r="AY398" s="2">
        <f t="shared" si="259"/>
        <v>2860.68</v>
      </c>
      <c r="AZ398" s="2">
        <f t="shared" si="259"/>
        <v>0</v>
      </c>
      <c r="BA398" s="2">
        <f t="shared" si="259"/>
        <v>0</v>
      </c>
      <c r="BB398" s="2">
        <f t="shared" si="259"/>
        <v>0</v>
      </c>
      <c r="BC398" s="2">
        <f t="shared" si="259"/>
        <v>0</v>
      </c>
      <c r="BD398" s="2">
        <f t="shared" si="259"/>
        <v>0</v>
      </c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>
        <f>ROUND(SUMIF(AA392:AA396,"=312661732",FQ392:FQ396),2)</f>
        <v>0</v>
      </c>
      <c r="BY398" s="2">
        <f>ROUND(SUMIF(AA392:AA396,"=312661732",FR392:FR396),2)</f>
        <v>0</v>
      </c>
      <c r="BZ398" s="2">
        <f>ROUND(SUMIF(AA392:AA396,"=312661732",GL392:GL396),2)</f>
        <v>0</v>
      </c>
      <c r="CA398" s="2">
        <f>ROUND(SUMIF(AA392:AA396,"=312661732",GM392:GM396),2)</f>
        <v>24407.94</v>
      </c>
      <c r="CB398" s="2">
        <f>ROUND(SUMIF(AA392:AA396,"=312661732",GN392:GN396),2)</f>
        <v>5837.93</v>
      </c>
      <c r="CC398" s="2">
        <f>ROUND(SUMIF(AA392:AA396,"=312661732",GO392:GO396),2)</f>
        <v>18570.009999999998</v>
      </c>
      <c r="CD398" s="2">
        <f>ROUND(SUMIF(AA392:AA396,"=312661732",GP392:GP396),2)</f>
        <v>0</v>
      </c>
      <c r="CE398" s="2">
        <f>AC398-BX398</f>
        <v>2860.68</v>
      </c>
      <c r="CF398" s="2">
        <f>AC398-BY398</f>
        <v>2860.68</v>
      </c>
      <c r="CG398" s="2">
        <f>BX398-BZ398</f>
        <v>0</v>
      </c>
      <c r="CH398" s="2">
        <f>AC398-BX398-BY398+BZ398</f>
        <v>2860.68</v>
      </c>
      <c r="CI398" s="2">
        <f>BY398-BZ398</f>
        <v>0</v>
      </c>
      <c r="CJ398" s="2">
        <f>ROUND(SUMIF(AA392:AA396,"=312661732",GX392:GX396),2)</f>
        <v>0</v>
      </c>
      <c r="CK398" s="2">
        <f>ROUND(SUMIF(AA392:AA396,"=312661732",GY392:GY396),2)</f>
        <v>0</v>
      </c>
      <c r="CL398" s="2">
        <f>ROUND(SUMIF(AA392:AA396,"=312661732",GZ392:GZ396),2)</f>
        <v>0</v>
      </c>
      <c r="CM398" s="2">
        <f>ROUND(SUMIF(AA392:AA396,"=312661732",HD392:HD396),2)</f>
        <v>0</v>
      </c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>
        <v>0</v>
      </c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201</v>
      </c>
      <c r="F400" s="4">
        <f>ROUND(Source!O398,O400)</f>
        <v>11635.12</v>
      </c>
      <c r="G400" s="4" t="s">
        <v>57</v>
      </c>
      <c r="H400" s="4" t="s">
        <v>58</v>
      </c>
      <c r="I400" s="4"/>
      <c r="J400" s="4"/>
      <c r="K400" s="4">
        <v>201</v>
      </c>
      <c r="L400" s="4">
        <v>1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11635.12</v>
      </c>
      <c r="X400" s="4">
        <v>1</v>
      </c>
      <c r="Y400" s="4">
        <v>11635.12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202</v>
      </c>
      <c r="F401" s="4">
        <f>ROUND(Source!P398,O401)</f>
        <v>2860.68</v>
      </c>
      <c r="G401" s="4" t="s">
        <v>59</v>
      </c>
      <c r="H401" s="4" t="s">
        <v>60</v>
      </c>
      <c r="I401" s="4"/>
      <c r="J401" s="4"/>
      <c r="K401" s="4">
        <v>202</v>
      </c>
      <c r="L401" s="4">
        <v>2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2860.68</v>
      </c>
      <c r="X401" s="4">
        <v>1</v>
      </c>
      <c r="Y401" s="4">
        <v>2860.68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222</v>
      </c>
      <c r="F402" s="4">
        <f>ROUND(Source!AO398,O402)</f>
        <v>0</v>
      </c>
      <c r="G402" s="4" t="s">
        <v>61</v>
      </c>
      <c r="H402" s="4" t="s">
        <v>62</v>
      </c>
      <c r="I402" s="4"/>
      <c r="J402" s="4"/>
      <c r="K402" s="4">
        <v>222</v>
      </c>
      <c r="L402" s="4">
        <v>3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225</v>
      </c>
      <c r="F403" s="4">
        <f>ROUND(Source!AV398,O403)</f>
        <v>2860.68</v>
      </c>
      <c r="G403" s="4" t="s">
        <v>63</v>
      </c>
      <c r="H403" s="4" t="s">
        <v>64</v>
      </c>
      <c r="I403" s="4"/>
      <c r="J403" s="4"/>
      <c r="K403" s="4">
        <v>225</v>
      </c>
      <c r="L403" s="4">
        <v>4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2860.68</v>
      </c>
      <c r="X403" s="4">
        <v>1</v>
      </c>
      <c r="Y403" s="4">
        <v>2860.68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226</v>
      </c>
      <c r="F404" s="4">
        <f>ROUND(Source!AW398,O404)</f>
        <v>2860.68</v>
      </c>
      <c r="G404" s="4" t="s">
        <v>65</v>
      </c>
      <c r="H404" s="4" t="s">
        <v>66</v>
      </c>
      <c r="I404" s="4"/>
      <c r="J404" s="4"/>
      <c r="K404" s="4">
        <v>226</v>
      </c>
      <c r="L404" s="4">
        <v>5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2860.68</v>
      </c>
      <c r="X404" s="4">
        <v>1</v>
      </c>
      <c r="Y404" s="4">
        <v>2860.68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227</v>
      </c>
      <c r="F405" s="4">
        <f>ROUND(Source!AX398,O405)</f>
        <v>0</v>
      </c>
      <c r="G405" s="4" t="s">
        <v>67</v>
      </c>
      <c r="H405" s="4" t="s">
        <v>68</v>
      </c>
      <c r="I405" s="4"/>
      <c r="J405" s="4"/>
      <c r="K405" s="4">
        <v>227</v>
      </c>
      <c r="L405" s="4">
        <v>6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228</v>
      </c>
      <c r="F406" s="4">
        <f>ROUND(Source!AY398,O406)</f>
        <v>2860.68</v>
      </c>
      <c r="G406" s="4" t="s">
        <v>69</v>
      </c>
      <c r="H406" s="4" t="s">
        <v>70</v>
      </c>
      <c r="I406" s="4"/>
      <c r="J406" s="4"/>
      <c r="K406" s="4">
        <v>228</v>
      </c>
      <c r="L406" s="4">
        <v>7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2860.68</v>
      </c>
      <c r="X406" s="4">
        <v>1</v>
      </c>
      <c r="Y406" s="4">
        <v>2860.68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216</v>
      </c>
      <c r="F407" s="4">
        <f>ROUND(Source!AP398,O407)</f>
        <v>0</v>
      </c>
      <c r="G407" s="4" t="s">
        <v>71</v>
      </c>
      <c r="H407" s="4" t="s">
        <v>72</v>
      </c>
      <c r="I407" s="4"/>
      <c r="J407" s="4"/>
      <c r="K407" s="4">
        <v>216</v>
      </c>
      <c r="L407" s="4">
        <v>8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223</v>
      </c>
      <c r="F408" s="4">
        <f>ROUND(Source!AQ398,O408)</f>
        <v>0</v>
      </c>
      <c r="G408" s="4" t="s">
        <v>73</v>
      </c>
      <c r="H408" s="4" t="s">
        <v>74</v>
      </c>
      <c r="I408" s="4"/>
      <c r="J408" s="4"/>
      <c r="K408" s="4">
        <v>223</v>
      </c>
      <c r="L408" s="4">
        <v>9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229</v>
      </c>
      <c r="F409" s="4">
        <f>ROUND(Source!AZ398,O409)</f>
        <v>0</v>
      </c>
      <c r="G409" s="4" t="s">
        <v>75</v>
      </c>
      <c r="H409" s="4" t="s">
        <v>76</v>
      </c>
      <c r="I409" s="4"/>
      <c r="J409" s="4"/>
      <c r="K409" s="4">
        <v>229</v>
      </c>
      <c r="L409" s="4">
        <v>10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203</v>
      </c>
      <c r="F410" s="4">
        <f>ROUND(Source!Q398,O410)</f>
        <v>315.64999999999998</v>
      </c>
      <c r="G410" s="4" t="s">
        <v>77</v>
      </c>
      <c r="H410" s="4" t="s">
        <v>78</v>
      </c>
      <c r="I410" s="4"/>
      <c r="J410" s="4"/>
      <c r="K410" s="4">
        <v>203</v>
      </c>
      <c r="L410" s="4">
        <v>11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315.64999999999998</v>
      </c>
      <c r="X410" s="4">
        <v>1</v>
      </c>
      <c r="Y410" s="4">
        <v>315.64999999999998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231</v>
      </c>
      <c r="F411" s="4">
        <f>ROUND(Source!BB398,O411)</f>
        <v>0</v>
      </c>
      <c r="G411" s="4" t="s">
        <v>79</v>
      </c>
      <c r="H411" s="4" t="s">
        <v>80</v>
      </c>
      <c r="I411" s="4"/>
      <c r="J411" s="4"/>
      <c r="K411" s="4">
        <v>231</v>
      </c>
      <c r="L411" s="4">
        <v>12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204</v>
      </c>
      <c r="F412" s="4">
        <f>ROUND(Source!R398,O412)</f>
        <v>113.57</v>
      </c>
      <c r="G412" s="4" t="s">
        <v>81</v>
      </c>
      <c r="H412" s="4" t="s">
        <v>82</v>
      </c>
      <c r="I412" s="4"/>
      <c r="J412" s="4"/>
      <c r="K412" s="4">
        <v>204</v>
      </c>
      <c r="L412" s="4">
        <v>13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113.57</v>
      </c>
      <c r="X412" s="4">
        <v>1</v>
      </c>
      <c r="Y412" s="4">
        <v>113.57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205</v>
      </c>
      <c r="F413" s="4">
        <f>ROUND(Source!S398,O413)</f>
        <v>8345.2199999999993</v>
      </c>
      <c r="G413" s="4" t="s">
        <v>83</v>
      </c>
      <c r="H413" s="4" t="s">
        <v>84</v>
      </c>
      <c r="I413" s="4"/>
      <c r="J413" s="4"/>
      <c r="K413" s="4">
        <v>205</v>
      </c>
      <c r="L413" s="4">
        <v>14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8345.2200000000012</v>
      </c>
      <c r="X413" s="4">
        <v>1</v>
      </c>
      <c r="Y413" s="4">
        <v>8345.2200000000012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232</v>
      </c>
      <c r="F414" s="4">
        <f>ROUND(Source!BC398,O414)</f>
        <v>0</v>
      </c>
      <c r="G414" s="4" t="s">
        <v>85</v>
      </c>
      <c r="H414" s="4" t="s">
        <v>86</v>
      </c>
      <c r="I414" s="4"/>
      <c r="J414" s="4"/>
      <c r="K414" s="4">
        <v>232</v>
      </c>
      <c r="L414" s="4">
        <v>15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214</v>
      </c>
      <c r="F415" s="4">
        <f>ROUND(Source!AS398,O415)</f>
        <v>5837.93</v>
      </c>
      <c r="G415" s="4" t="s">
        <v>87</v>
      </c>
      <c r="H415" s="4" t="s">
        <v>88</v>
      </c>
      <c r="I415" s="4"/>
      <c r="J415" s="4"/>
      <c r="K415" s="4">
        <v>214</v>
      </c>
      <c r="L415" s="4">
        <v>16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5837.93</v>
      </c>
      <c r="X415" s="4">
        <v>1</v>
      </c>
      <c r="Y415" s="4">
        <v>5837.93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215</v>
      </c>
      <c r="F416" s="4">
        <f>ROUND(Source!AT398,O416)</f>
        <v>18570.009999999998</v>
      </c>
      <c r="G416" s="4" t="s">
        <v>89</v>
      </c>
      <c r="H416" s="4" t="s">
        <v>90</v>
      </c>
      <c r="I416" s="4"/>
      <c r="J416" s="4"/>
      <c r="K416" s="4">
        <v>215</v>
      </c>
      <c r="L416" s="4">
        <v>17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18570.009999999998</v>
      </c>
      <c r="X416" s="4">
        <v>1</v>
      </c>
      <c r="Y416" s="4">
        <v>18570.009999999998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217</v>
      </c>
      <c r="F417" s="4">
        <f>ROUND(Source!AU398,O417)</f>
        <v>0</v>
      </c>
      <c r="G417" s="4" t="s">
        <v>91</v>
      </c>
      <c r="H417" s="4" t="s">
        <v>92</v>
      </c>
      <c r="I417" s="4"/>
      <c r="J417" s="4"/>
      <c r="K417" s="4">
        <v>217</v>
      </c>
      <c r="L417" s="4">
        <v>18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230</v>
      </c>
      <c r="F418" s="4">
        <f>ROUND(Source!BA398,O418)</f>
        <v>0</v>
      </c>
      <c r="G418" s="4" t="s">
        <v>93</v>
      </c>
      <c r="H418" s="4" t="s">
        <v>94</v>
      </c>
      <c r="I418" s="4"/>
      <c r="J418" s="4"/>
      <c r="K418" s="4">
        <v>230</v>
      </c>
      <c r="L418" s="4">
        <v>19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206</v>
      </c>
      <c r="F419" s="4">
        <f>ROUND(Source!T398,O419)</f>
        <v>0</v>
      </c>
      <c r="G419" s="4" t="s">
        <v>95</v>
      </c>
      <c r="H419" s="4" t="s">
        <v>96</v>
      </c>
      <c r="I419" s="4"/>
      <c r="J419" s="4"/>
      <c r="K419" s="4">
        <v>206</v>
      </c>
      <c r="L419" s="4">
        <v>20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207</v>
      </c>
      <c r="F420" s="4">
        <f>ROUND(Source!U398,O420)</f>
        <v>18.162960000000002</v>
      </c>
      <c r="G420" s="4" t="s">
        <v>97</v>
      </c>
      <c r="H420" s="4" t="s">
        <v>98</v>
      </c>
      <c r="I420" s="4"/>
      <c r="J420" s="4"/>
      <c r="K420" s="4">
        <v>207</v>
      </c>
      <c r="L420" s="4">
        <v>21</v>
      </c>
      <c r="M420" s="4">
        <v>3</v>
      </c>
      <c r="N420" s="4" t="s">
        <v>3</v>
      </c>
      <c r="O420" s="4">
        <v>7</v>
      </c>
      <c r="P420" s="4"/>
      <c r="Q420" s="4"/>
      <c r="R420" s="4"/>
      <c r="S420" s="4"/>
      <c r="T420" s="4"/>
      <c r="U420" s="4"/>
      <c r="V420" s="4"/>
      <c r="W420" s="4">
        <v>18.162960000000002</v>
      </c>
      <c r="X420" s="4">
        <v>1</v>
      </c>
      <c r="Y420" s="4">
        <v>18.162960000000002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208</v>
      </c>
      <c r="F421" s="4">
        <f>ROUND(Source!V398,O421)</f>
        <v>0.20280000000000001</v>
      </c>
      <c r="G421" s="4" t="s">
        <v>99</v>
      </c>
      <c r="H421" s="4" t="s">
        <v>100</v>
      </c>
      <c r="I421" s="4"/>
      <c r="J421" s="4"/>
      <c r="K421" s="4">
        <v>208</v>
      </c>
      <c r="L421" s="4">
        <v>22</v>
      </c>
      <c r="M421" s="4">
        <v>3</v>
      </c>
      <c r="N421" s="4" t="s">
        <v>3</v>
      </c>
      <c r="O421" s="4">
        <v>7</v>
      </c>
      <c r="P421" s="4"/>
      <c r="Q421" s="4"/>
      <c r="R421" s="4"/>
      <c r="S421" s="4"/>
      <c r="T421" s="4"/>
      <c r="U421" s="4"/>
      <c r="V421" s="4"/>
      <c r="W421" s="4">
        <v>0.20280000000000001</v>
      </c>
      <c r="X421" s="4">
        <v>1</v>
      </c>
      <c r="Y421" s="4">
        <v>0.20280000000000001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209</v>
      </c>
      <c r="F422" s="4">
        <f>ROUND(Source!W398,O422)</f>
        <v>0</v>
      </c>
      <c r="G422" s="4" t="s">
        <v>101</v>
      </c>
      <c r="H422" s="4" t="s">
        <v>102</v>
      </c>
      <c r="I422" s="4"/>
      <c r="J422" s="4"/>
      <c r="K422" s="4">
        <v>209</v>
      </c>
      <c r="L422" s="4">
        <v>23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233</v>
      </c>
      <c r="F423" s="4">
        <f>ROUND(Source!BD398,O423)</f>
        <v>0</v>
      </c>
      <c r="G423" s="4" t="s">
        <v>103</v>
      </c>
      <c r="H423" s="4" t="s">
        <v>104</v>
      </c>
      <c r="I423" s="4"/>
      <c r="J423" s="4"/>
      <c r="K423" s="4">
        <v>233</v>
      </c>
      <c r="L423" s="4">
        <v>24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210</v>
      </c>
      <c r="F424" s="4">
        <f>ROUND(Source!X398,O424)</f>
        <v>8306.5499999999993</v>
      </c>
      <c r="G424" s="4" t="s">
        <v>105</v>
      </c>
      <c r="H424" s="4" t="s">
        <v>106</v>
      </c>
      <c r="I424" s="4"/>
      <c r="J424" s="4"/>
      <c r="K424" s="4">
        <v>210</v>
      </c>
      <c r="L424" s="4">
        <v>25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8306.5499999999993</v>
      </c>
      <c r="X424" s="4">
        <v>1</v>
      </c>
      <c r="Y424" s="4">
        <v>8306.5499999999993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211</v>
      </c>
      <c r="F425" s="4">
        <f>ROUND(Source!Y398,O425)</f>
        <v>4466.2700000000004</v>
      </c>
      <c r="G425" s="4" t="s">
        <v>107</v>
      </c>
      <c r="H425" s="4" t="s">
        <v>108</v>
      </c>
      <c r="I425" s="4"/>
      <c r="J425" s="4"/>
      <c r="K425" s="4">
        <v>211</v>
      </c>
      <c r="L425" s="4">
        <v>26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4466.2700000000004</v>
      </c>
      <c r="X425" s="4">
        <v>1</v>
      </c>
      <c r="Y425" s="4">
        <v>4466.2700000000004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224</v>
      </c>
      <c r="F426" s="4">
        <f>ROUND(Source!AR398,O426)</f>
        <v>24407.94</v>
      </c>
      <c r="G426" s="4" t="s">
        <v>109</v>
      </c>
      <c r="H426" s="4" t="s">
        <v>110</v>
      </c>
      <c r="I426" s="4"/>
      <c r="J426" s="4"/>
      <c r="K426" s="4">
        <v>224</v>
      </c>
      <c r="L426" s="4">
        <v>27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24407.94</v>
      </c>
      <c r="X426" s="4">
        <v>1</v>
      </c>
      <c r="Y426" s="4">
        <v>24407.94</v>
      </c>
      <c r="Z426" s="4"/>
      <c r="AA426" s="4"/>
      <c r="AB426" s="4"/>
    </row>
    <row r="428" spans="1:245" x14ac:dyDescent="0.2">
      <c r="A428" s="1">
        <v>4</v>
      </c>
      <c r="B428" s="1">
        <v>1</v>
      </c>
      <c r="C428" s="1"/>
      <c r="D428" s="1">
        <f>ROW(A434)</f>
        <v>434</v>
      </c>
      <c r="E428" s="1"/>
      <c r="F428" s="1" t="s">
        <v>15</v>
      </c>
      <c r="G428" s="1" t="s">
        <v>323</v>
      </c>
      <c r="H428" s="1" t="s">
        <v>3</v>
      </c>
      <c r="I428" s="1">
        <v>0</v>
      </c>
      <c r="J428" s="1"/>
      <c r="K428" s="1">
        <v>0</v>
      </c>
      <c r="L428" s="1"/>
      <c r="M428" s="1" t="s">
        <v>3</v>
      </c>
      <c r="N428" s="1"/>
      <c r="O428" s="1"/>
      <c r="P428" s="1"/>
      <c r="Q428" s="1"/>
      <c r="R428" s="1"/>
      <c r="S428" s="1">
        <v>0</v>
      </c>
      <c r="T428" s="1"/>
      <c r="U428" s="1" t="s">
        <v>3</v>
      </c>
      <c r="V428" s="1">
        <v>0</v>
      </c>
      <c r="W428" s="1"/>
      <c r="X428" s="1"/>
      <c r="Y428" s="1"/>
      <c r="Z428" s="1"/>
      <c r="AA428" s="1"/>
      <c r="AB428" s="1" t="s">
        <v>3</v>
      </c>
      <c r="AC428" s="1" t="s">
        <v>3</v>
      </c>
      <c r="AD428" s="1" t="s">
        <v>3</v>
      </c>
      <c r="AE428" s="1" t="s">
        <v>3</v>
      </c>
      <c r="AF428" s="1" t="s">
        <v>3</v>
      </c>
      <c r="AG428" s="1" t="s">
        <v>3</v>
      </c>
      <c r="AH428" s="1"/>
      <c r="AI428" s="1"/>
      <c r="AJ428" s="1"/>
      <c r="AK428" s="1"/>
      <c r="AL428" s="1"/>
      <c r="AM428" s="1"/>
      <c r="AN428" s="1"/>
      <c r="AO428" s="1"/>
      <c r="AP428" s="1" t="s">
        <v>3</v>
      </c>
      <c r="AQ428" s="1" t="s">
        <v>3</v>
      </c>
      <c r="AR428" s="1" t="s">
        <v>3</v>
      </c>
      <c r="AS428" s="1"/>
      <c r="AT428" s="1"/>
      <c r="AU428" s="1"/>
      <c r="AV428" s="1"/>
      <c r="AW428" s="1"/>
      <c r="AX428" s="1"/>
      <c r="AY428" s="1"/>
      <c r="AZ428" s="1" t="s">
        <v>3</v>
      </c>
      <c r="BA428" s="1"/>
      <c r="BB428" s="1" t="s">
        <v>3</v>
      </c>
      <c r="BC428" s="1" t="s">
        <v>3</v>
      </c>
      <c r="BD428" s="1" t="s">
        <v>3</v>
      </c>
      <c r="BE428" s="1" t="s">
        <v>3</v>
      </c>
      <c r="BF428" s="1" t="s">
        <v>3</v>
      </c>
      <c r="BG428" s="1" t="s">
        <v>3</v>
      </c>
      <c r="BH428" s="1" t="s">
        <v>3</v>
      </c>
      <c r="BI428" s="1" t="s">
        <v>3</v>
      </c>
      <c r="BJ428" s="1" t="s">
        <v>3</v>
      </c>
      <c r="BK428" s="1" t="s">
        <v>3</v>
      </c>
      <c r="BL428" s="1" t="s">
        <v>3</v>
      </c>
      <c r="BM428" s="1" t="s">
        <v>3</v>
      </c>
      <c r="BN428" s="1" t="s">
        <v>3</v>
      </c>
      <c r="BO428" s="1" t="s">
        <v>3</v>
      </c>
      <c r="BP428" s="1" t="s">
        <v>3</v>
      </c>
      <c r="BQ428" s="1"/>
      <c r="BR428" s="1"/>
      <c r="BS428" s="1"/>
      <c r="BT428" s="1"/>
      <c r="BU428" s="1"/>
      <c r="BV428" s="1"/>
      <c r="BW428" s="1"/>
      <c r="BX428" s="1">
        <v>0</v>
      </c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>
        <v>0</v>
      </c>
    </row>
    <row r="430" spans="1:245" x14ac:dyDescent="0.2">
      <c r="A430" s="2">
        <v>52</v>
      </c>
      <c r="B430" s="2">
        <f t="shared" ref="B430:G430" si="260">B434</f>
        <v>1</v>
      </c>
      <c r="C430" s="2">
        <f t="shared" si="260"/>
        <v>4</v>
      </c>
      <c r="D430" s="2">
        <f t="shared" si="260"/>
        <v>428</v>
      </c>
      <c r="E430" s="2">
        <f t="shared" si="260"/>
        <v>0</v>
      </c>
      <c r="F430" s="2" t="str">
        <f t="shared" si="260"/>
        <v>Новый раздел</v>
      </c>
      <c r="G430" s="2" t="str">
        <f t="shared" si="260"/>
        <v>Прочие работы по ремонту ВЛ  0,4 кВ</v>
      </c>
      <c r="H430" s="2"/>
      <c r="I430" s="2"/>
      <c r="J430" s="2"/>
      <c r="K430" s="2"/>
      <c r="L430" s="2"/>
      <c r="M430" s="2"/>
      <c r="N430" s="2"/>
      <c r="O430" s="2">
        <f t="shared" ref="O430:AT430" si="261">O434</f>
        <v>945.29</v>
      </c>
      <c r="P430" s="2">
        <f t="shared" si="261"/>
        <v>291.62</v>
      </c>
      <c r="Q430" s="2">
        <f t="shared" si="261"/>
        <v>7.49</v>
      </c>
      <c r="R430" s="2">
        <f t="shared" si="261"/>
        <v>2.96</v>
      </c>
      <c r="S430" s="2">
        <f t="shared" si="261"/>
        <v>643.22</v>
      </c>
      <c r="T430" s="2">
        <f t="shared" si="261"/>
        <v>0</v>
      </c>
      <c r="U430" s="2">
        <f t="shared" si="261"/>
        <v>1.4254848</v>
      </c>
      <c r="V430" s="2">
        <f t="shared" si="261"/>
        <v>5.7600000000000004E-3</v>
      </c>
      <c r="W430" s="2">
        <f t="shared" si="261"/>
        <v>0</v>
      </c>
      <c r="X430" s="2">
        <f t="shared" si="261"/>
        <v>607.41</v>
      </c>
      <c r="Y430" s="2">
        <f t="shared" si="261"/>
        <v>280.12</v>
      </c>
      <c r="Z430" s="2">
        <f t="shared" si="261"/>
        <v>0</v>
      </c>
      <c r="AA430" s="2">
        <f t="shared" si="261"/>
        <v>0</v>
      </c>
      <c r="AB430" s="2">
        <f t="shared" si="261"/>
        <v>945.29</v>
      </c>
      <c r="AC430" s="2">
        <f t="shared" si="261"/>
        <v>291.62</v>
      </c>
      <c r="AD430" s="2">
        <f t="shared" si="261"/>
        <v>7.49</v>
      </c>
      <c r="AE430" s="2">
        <f t="shared" si="261"/>
        <v>2.96</v>
      </c>
      <c r="AF430" s="2">
        <f t="shared" si="261"/>
        <v>643.22</v>
      </c>
      <c r="AG430" s="2">
        <f t="shared" si="261"/>
        <v>0</v>
      </c>
      <c r="AH430" s="2">
        <f t="shared" si="261"/>
        <v>1.4254848</v>
      </c>
      <c r="AI430" s="2">
        <f t="shared" si="261"/>
        <v>5.7600000000000004E-3</v>
      </c>
      <c r="AJ430" s="2">
        <f t="shared" si="261"/>
        <v>0</v>
      </c>
      <c r="AK430" s="2">
        <f t="shared" si="261"/>
        <v>607.41</v>
      </c>
      <c r="AL430" s="2">
        <f t="shared" si="261"/>
        <v>280.12</v>
      </c>
      <c r="AM430" s="2">
        <f t="shared" si="261"/>
        <v>0</v>
      </c>
      <c r="AN430" s="2">
        <f t="shared" si="261"/>
        <v>0</v>
      </c>
      <c r="AO430" s="2">
        <f t="shared" si="261"/>
        <v>0</v>
      </c>
      <c r="AP430" s="2">
        <f t="shared" si="261"/>
        <v>0</v>
      </c>
      <c r="AQ430" s="2">
        <f t="shared" si="261"/>
        <v>0</v>
      </c>
      <c r="AR430" s="2">
        <f t="shared" si="261"/>
        <v>1832.82</v>
      </c>
      <c r="AS430" s="2">
        <f t="shared" si="261"/>
        <v>1832.82</v>
      </c>
      <c r="AT430" s="2">
        <f t="shared" si="261"/>
        <v>0</v>
      </c>
      <c r="AU430" s="2">
        <f t="shared" ref="AU430:BZ430" si="262">AU434</f>
        <v>0</v>
      </c>
      <c r="AV430" s="2">
        <f t="shared" si="262"/>
        <v>291.62</v>
      </c>
      <c r="AW430" s="2">
        <f t="shared" si="262"/>
        <v>291.62</v>
      </c>
      <c r="AX430" s="2">
        <f t="shared" si="262"/>
        <v>0</v>
      </c>
      <c r="AY430" s="2">
        <f t="shared" si="262"/>
        <v>291.62</v>
      </c>
      <c r="AZ430" s="2">
        <f t="shared" si="262"/>
        <v>0</v>
      </c>
      <c r="BA430" s="2">
        <f t="shared" si="262"/>
        <v>0</v>
      </c>
      <c r="BB430" s="2">
        <f t="shared" si="262"/>
        <v>0</v>
      </c>
      <c r="BC430" s="2">
        <f t="shared" si="262"/>
        <v>0</v>
      </c>
      <c r="BD430" s="2">
        <f t="shared" si="262"/>
        <v>0</v>
      </c>
      <c r="BE430" s="2">
        <f t="shared" si="262"/>
        <v>0</v>
      </c>
      <c r="BF430" s="2">
        <f t="shared" si="262"/>
        <v>0</v>
      </c>
      <c r="BG430" s="2">
        <f t="shared" si="262"/>
        <v>0</v>
      </c>
      <c r="BH430" s="2">
        <f t="shared" si="262"/>
        <v>0</v>
      </c>
      <c r="BI430" s="2">
        <f t="shared" si="262"/>
        <v>0</v>
      </c>
      <c r="BJ430" s="2">
        <f t="shared" si="262"/>
        <v>0</v>
      </c>
      <c r="BK430" s="2">
        <f t="shared" si="262"/>
        <v>0</v>
      </c>
      <c r="BL430" s="2">
        <f t="shared" si="262"/>
        <v>0</v>
      </c>
      <c r="BM430" s="2">
        <f t="shared" si="262"/>
        <v>0</v>
      </c>
      <c r="BN430" s="2">
        <f t="shared" si="262"/>
        <v>0</v>
      </c>
      <c r="BO430" s="2">
        <f t="shared" si="262"/>
        <v>0</v>
      </c>
      <c r="BP430" s="2">
        <f t="shared" si="262"/>
        <v>0</v>
      </c>
      <c r="BQ430" s="2">
        <f t="shared" si="262"/>
        <v>0</v>
      </c>
      <c r="BR430" s="2">
        <f t="shared" si="262"/>
        <v>0</v>
      </c>
      <c r="BS430" s="2">
        <f t="shared" si="262"/>
        <v>0</v>
      </c>
      <c r="BT430" s="2">
        <f t="shared" si="262"/>
        <v>0</v>
      </c>
      <c r="BU430" s="2">
        <f t="shared" si="262"/>
        <v>0</v>
      </c>
      <c r="BV430" s="2">
        <f t="shared" si="262"/>
        <v>0</v>
      </c>
      <c r="BW430" s="2">
        <f t="shared" si="262"/>
        <v>0</v>
      </c>
      <c r="BX430" s="2">
        <f t="shared" si="262"/>
        <v>0</v>
      </c>
      <c r="BY430" s="2">
        <f t="shared" si="262"/>
        <v>0</v>
      </c>
      <c r="BZ430" s="2">
        <f t="shared" si="262"/>
        <v>0</v>
      </c>
      <c r="CA430" s="2">
        <f t="shared" ref="CA430:DF430" si="263">CA434</f>
        <v>1832.82</v>
      </c>
      <c r="CB430" s="2">
        <f t="shared" si="263"/>
        <v>1832.82</v>
      </c>
      <c r="CC430" s="2">
        <f t="shared" si="263"/>
        <v>0</v>
      </c>
      <c r="CD430" s="2">
        <f t="shared" si="263"/>
        <v>0</v>
      </c>
      <c r="CE430" s="2">
        <f t="shared" si="263"/>
        <v>291.62</v>
      </c>
      <c r="CF430" s="2">
        <f t="shared" si="263"/>
        <v>291.62</v>
      </c>
      <c r="CG430" s="2">
        <f t="shared" si="263"/>
        <v>0</v>
      </c>
      <c r="CH430" s="2">
        <f t="shared" si="263"/>
        <v>291.62</v>
      </c>
      <c r="CI430" s="2">
        <f t="shared" si="263"/>
        <v>0</v>
      </c>
      <c r="CJ430" s="2">
        <f t="shared" si="263"/>
        <v>0</v>
      </c>
      <c r="CK430" s="2">
        <f t="shared" si="263"/>
        <v>0</v>
      </c>
      <c r="CL430" s="2">
        <f t="shared" si="263"/>
        <v>0</v>
      </c>
      <c r="CM430" s="2">
        <f t="shared" si="263"/>
        <v>0</v>
      </c>
      <c r="CN430" s="2">
        <f t="shared" si="263"/>
        <v>0</v>
      </c>
      <c r="CO430" s="2">
        <f t="shared" si="263"/>
        <v>0</v>
      </c>
      <c r="CP430" s="2">
        <f t="shared" si="263"/>
        <v>0</v>
      </c>
      <c r="CQ430" s="2">
        <f t="shared" si="263"/>
        <v>0</v>
      </c>
      <c r="CR430" s="2">
        <f t="shared" si="263"/>
        <v>0</v>
      </c>
      <c r="CS430" s="2">
        <f t="shared" si="263"/>
        <v>0</v>
      </c>
      <c r="CT430" s="2">
        <f t="shared" si="263"/>
        <v>0</v>
      </c>
      <c r="CU430" s="2">
        <f t="shared" si="263"/>
        <v>0</v>
      </c>
      <c r="CV430" s="2">
        <f t="shared" si="263"/>
        <v>0</v>
      </c>
      <c r="CW430" s="2">
        <f t="shared" si="263"/>
        <v>0</v>
      </c>
      <c r="CX430" s="2">
        <f t="shared" si="263"/>
        <v>0</v>
      </c>
      <c r="CY430" s="2">
        <f t="shared" si="263"/>
        <v>0</v>
      </c>
      <c r="CZ430" s="2">
        <f t="shared" si="263"/>
        <v>0</v>
      </c>
      <c r="DA430" s="2">
        <f t="shared" si="263"/>
        <v>0</v>
      </c>
      <c r="DB430" s="2">
        <f t="shared" si="263"/>
        <v>0</v>
      </c>
      <c r="DC430" s="2">
        <f t="shared" si="263"/>
        <v>0</v>
      </c>
      <c r="DD430" s="2">
        <f t="shared" si="263"/>
        <v>0</v>
      </c>
      <c r="DE430" s="2">
        <f t="shared" si="263"/>
        <v>0</v>
      </c>
      <c r="DF430" s="2">
        <f t="shared" si="263"/>
        <v>0</v>
      </c>
      <c r="DG430" s="3">
        <f t="shared" ref="DG430:EL430" si="264">DG434</f>
        <v>0</v>
      </c>
      <c r="DH430" s="3">
        <f t="shared" si="264"/>
        <v>0</v>
      </c>
      <c r="DI430" s="3">
        <f t="shared" si="264"/>
        <v>0</v>
      </c>
      <c r="DJ430" s="3">
        <f t="shared" si="264"/>
        <v>0</v>
      </c>
      <c r="DK430" s="3">
        <f t="shared" si="264"/>
        <v>0</v>
      </c>
      <c r="DL430" s="3">
        <f t="shared" si="264"/>
        <v>0</v>
      </c>
      <c r="DM430" s="3">
        <f t="shared" si="264"/>
        <v>0</v>
      </c>
      <c r="DN430" s="3">
        <f t="shared" si="264"/>
        <v>0</v>
      </c>
      <c r="DO430" s="3">
        <f t="shared" si="264"/>
        <v>0</v>
      </c>
      <c r="DP430" s="3">
        <f t="shared" si="264"/>
        <v>0</v>
      </c>
      <c r="DQ430" s="3">
        <f t="shared" si="264"/>
        <v>0</v>
      </c>
      <c r="DR430" s="3">
        <f t="shared" si="264"/>
        <v>0</v>
      </c>
      <c r="DS430" s="3">
        <f t="shared" si="264"/>
        <v>0</v>
      </c>
      <c r="DT430" s="3">
        <f t="shared" si="264"/>
        <v>0</v>
      </c>
      <c r="DU430" s="3">
        <f t="shared" si="264"/>
        <v>0</v>
      </c>
      <c r="DV430" s="3">
        <f t="shared" si="264"/>
        <v>0</v>
      </c>
      <c r="DW430" s="3">
        <f t="shared" si="264"/>
        <v>0</v>
      </c>
      <c r="DX430" s="3">
        <f t="shared" si="264"/>
        <v>0</v>
      </c>
      <c r="DY430" s="3">
        <f t="shared" si="264"/>
        <v>0</v>
      </c>
      <c r="DZ430" s="3">
        <f t="shared" si="264"/>
        <v>0</v>
      </c>
      <c r="EA430" s="3">
        <f t="shared" si="264"/>
        <v>0</v>
      </c>
      <c r="EB430" s="3">
        <f t="shared" si="264"/>
        <v>0</v>
      </c>
      <c r="EC430" s="3">
        <f t="shared" si="264"/>
        <v>0</v>
      </c>
      <c r="ED430" s="3">
        <f t="shared" si="264"/>
        <v>0</v>
      </c>
      <c r="EE430" s="3">
        <f t="shared" si="264"/>
        <v>0</v>
      </c>
      <c r="EF430" s="3">
        <f t="shared" si="264"/>
        <v>0</v>
      </c>
      <c r="EG430" s="3">
        <f t="shared" si="264"/>
        <v>0</v>
      </c>
      <c r="EH430" s="3">
        <f t="shared" si="264"/>
        <v>0</v>
      </c>
      <c r="EI430" s="3">
        <f t="shared" si="264"/>
        <v>0</v>
      </c>
      <c r="EJ430" s="3">
        <f t="shared" si="264"/>
        <v>0</v>
      </c>
      <c r="EK430" s="3">
        <f t="shared" si="264"/>
        <v>0</v>
      </c>
      <c r="EL430" s="3">
        <f t="shared" si="264"/>
        <v>0</v>
      </c>
      <c r="EM430" s="3">
        <f t="shared" ref="EM430:FR430" si="265">EM434</f>
        <v>0</v>
      </c>
      <c r="EN430" s="3">
        <f t="shared" si="265"/>
        <v>0</v>
      </c>
      <c r="EO430" s="3">
        <f t="shared" si="265"/>
        <v>0</v>
      </c>
      <c r="EP430" s="3">
        <f t="shared" si="265"/>
        <v>0</v>
      </c>
      <c r="EQ430" s="3">
        <f t="shared" si="265"/>
        <v>0</v>
      </c>
      <c r="ER430" s="3">
        <f t="shared" si="265"/>
        <v>0</v>
      </c>
      <c r="ES430" s="3">
        <f t="shared" si="265"/>
        <v>0</v>
      </c>
      <c r="ET430" s="3">
        <f t="shared" si="265"/>
        <v>0</v>
      </c>
      <c r="EU430" s="3">
        <f t="shared" si="265"/>
        <v>0</v>
      </c>
      <c r="EV430" s="3">
        <f t="shared" si="265"/>
        <v>0</v>
      </c>
      <c r="EW430" s="3">
        <f t="shared" si="265"/>
        <v>0</v>
      </c>
      <c r="EX430" s="3">
        <f t="shared" si="265"/>
        <v>0</v>
      </c>
      <c r="EY430" s="3">
        <f t="shared" si="265"/>
        <v>0</v>
      </c>
      <c r="EZ430" s="3">
        <f t="shared" si="265"/>
        <v>0</v>
      </c>
      <c r="FA430" s="3">
        <f t="shared" si="265"/>
        <v>0</v>
      </c>
      <c r="FB430" s="3">
        <f t="shared" si="265"/>
        <v>0</v>
      </c>
      <c r="FC430" s="3">
        <f t="shared" si="265"/>
        <v>0</v>
      </c>
      <c r="FD430" s="3">
        <f t="shared" si="265"/>
        <v>0</v>
      </c>
      <c r="FE430" s="3">
        <f t="shared" si="265"/>
        <v>0</v>
      </c>
      <c r="FF430" s="3">
        <f t="shared" si="265"/>
        <v>0</v>
      </c>
      <c r="FG430" s="3">
        <f t="shared" si="265"/>
        <v>0</v>
      </c>
      <c r="FH430" s="3">
        <f t="shared" si="265"/>
        <v>0</v>
      </c>
      <c r="FI430" s="3">
        <f t="shared" si="265"/>
        <v>0</v>
      </c>
      <c r="FJ430" s="3">
        <f t="shared" si="265"/>
        <v>0</v>
      </c>
      <c r="FK430" s="3">
        <f t="shared" si="265"/>
        <v>0</v>
      </c>
      <c r="FL430" s="3">
        <f t="shared" si="265"/>
        <v>0</v>
      </c>
      <c r="FM430" s="3">
        <f t="shared" si="265"/>
        <v>0</v>
      </c>
      <c r="FN430" s="3">
        <f t="shared" si="265"/>
        <v>0</v>
      </c>
      <c r="FO430" s="3">
        <f t="shared" si="265"/>
        <v>0</v>
      </c>
      <c r="FP430" s="3">
        <f t="shared" si="265"/>
        <v>0</v>
      </c>
      <c r="FQ430" s="3">
        <f t="shared" si="265"/>
        <v>0</v>
      </c>
      <c r="FR430" s="3">
        <f t="shared" si="265"/>
        <v>0</v>
      </c>
      <c r="FS430" s="3">
        <f t="shared" ref="FS430:GX430" si="266">FS434</f>
        <v>0</v>
      </c>
      <c r="FT430" s="3">
        <f t="shared" si="266"/>
        <v>0</v>
      </c>
      <c r="FU430" s="3">
        <f t="shared" si="266"/>
        <v>0</v>
      </c>
      <c r="FV430" s="3">
        <f t="shared" si="266"/>
        <v>0</v>
      </c>
      <c r="FW430" s="3">
        <f t="shared" si="266"/>
        <v>0</v>
      </c>
      <c r="FX430" s="3">
        <f t="shared" si="266"/>
        <v>0</v>
      </c>
      <c r="FY430" s="3">
        <f t="shared" si="266"/>
        <v>0</v>
      </c>
      <c r="FZ430" s="3">
        <f t="shared" si="266"/>
        <v>0</v>
      </c>
      <c r="GA430" s="3">
        <f t="shared" si="266"/>
        <v>0</v>
      </c>
      <c r="GB430" s="3">
        <f t="shared" si="266"/>
        <v>0</v>
      </c>
      <c r="GC430" s="3">
        <f t="shared" si="266"/>
        <v>0</v>
      </c>
      <c r="GD430" s="3">
        <f t="shared" si="266"/>
        <v>0</v>
      </c>
      <c r="GE430" s="3">
        <f t="shared" si="266"/>
        <v>0</v>
      </c>
      <c r="GF430" s="3">
        <f t="shared" si="266"/>
        <v>0</v>
      </c>
      <c r="GG430" s="3">
        <f t="shared" si="266"/>
        <v>0</v>
      </c>
      <c r="GH430" s="3">
        <f t="shared" si="266"/>
        <v>0</v>
      </c>
      <c r="GI430" s="3">
        <f t="shared" si="266"/>
        <v>0</v>
      </c>
      <c r="GJ430" s="3">
        <f t="shared" si="266"/>
        <v>0</v>
      </c>
      <c r="GK430" s="3">
        <f t="shared" si="266"/>
        <v>0</v>
      </c>
      <c r="GL430" s="3">
        <f t="shared" si="266"/>
        <v>0</v>
      </c>
      <c r="GM430" s="3">
        <f t="shared" si="266"/>
        <v>0</v>
      </c>
      <c r="GN430" s="3">
        <f t="shared" si="266"/>
        <v>0</v>
      </c>
      <c r="GO430" s="3">
        <f t="shared" si="266"/>
        <v>0</v>
      </c>
      <c r="GP430" s="3">
        <f t="shared" si="266"/>
        <v>0</v>
      </c>
      <c r="GQ430" s="3">
        <f t="shared" si="266"/>
        <v>0</v>
      </c>
      <c r="GR430" s="3">
        <f t="shared" si="266"/>
        <v>0</v>
      </c>
      <c r="GS430" s="3">
        <f t="shared" si="266"/>
        <v>0</v>
      </c>
      <c r="GT430" s="3">
        <f t="shared" si="266"/>
        <v>0</v>
      </c>
      <c r="GU430" s="3">
        <f t="shared" si="266"/>
        <v>0</v>
      </c>
      <c r="GV430" s="3">
        <f t="shared" si="266"/>
        <v>0</v>
      </c>
      <c r="GW430" s="3">
        <f t="shared" si="266"/>
        <v>0</v>
      </c>
      <c r="GX430" s="3">
        <f t="shared" si="266"/>
        <v>0</v>
      </c>
    </row>
    <row r="432" spans="1:245" x14ac:dyDescent="0.2">
      <c r="A432">
        <v>17</v>
      </c>
      <c r="B432">
        <v>1</v>
      </c>
      <c r="C432">
        <f>ROW(SmtRes!A271)</f>
        <v>271</v>
      </c>
      <c r="D432">
        <f>ROW(EtalonRes!A289)</f>
        <v>289</v>
      </c>
      <c r="E432" t="s">
        <v>324</v>
      </c>
      <c r="F432" t="s">
        <v>325</v>
      </c>
      <c r="G432" t="s">
        <v>326</v>
      </c>
      <c r="H432" t="s">
        <v>327</v>
      </c>
      <c r="I432">
        <f>ROUND(9.6/100,7)</f>
        <v>9.6000000000000002E-2</v>
      </c>
      <c r="J432">
        <v>0</v>
      </c>
      <c r="K432">
        <f>ROUND(9.6/100,7)</f>
        <v>9.6000000000000002E-2</v>
      </c>
      <c r="O432">
        <f>ROUND(CP432,2)</f>
        <v>945.29</v>
      </c>
      <c r="P432">
        <f>SUMIF(SmtRes!AQ264:'SmtRes'!AQ271,"=1",SmtRes!DF264:'SmtRes'!DF271)</f>
        <v>291.62</v>
      </c>
      <c r="Q432">
        <f>SUMIF(SmtRes!AQ264:'SmtRes'!AQ271,"=1",SmtRes!DG264:'SmtRes'!DG271)</f>
        <v>7.49</v>
      </c>
      <c r="R432">
        <f>SUMIF(SmtRes!AQ264:'SmtRes'!AQ271,"=1",SmtRes!DH264:'SmtRes'!DH271)</f>
        <v>2.96</v>
      </c>
      <c r="S432">
        <f>SUMIF(SmtRes!AQ264:'SmtRes'!AQ271,"=1",SmtRes!DI264:'SmtRes'!DI271)</f>
        <v>643.22</v>
      </c>
      <c r="T432">
        <f>ROUND(CU432*I432,2)</f>
        <v>0</v>
      </c>
      <c r="U432">
        <f>SUMIF(SmtRes!AQ264:'SmtRes'!AQ271,"=1",SmtRes!CV264:'SmtRes'!CV271)</f>
        <v>1.4254848</v>
      </c>
      <c r="V432">
        <f>SUMIF(SmtRes!AQ264:'SmtRes'!AQ271,"=1",SmtRes!CW264:'SmtRes'!CW271)</f>
        <v>5.7600000000000004E-3</v>
      </c>
      <c r="W432">
        <f>ROUND(CX432*I432,2)</f>
        <v>0</v>
      </c>
      <c r="X432">
        <f>ROUND(CY432,2)</f>
        <v>607.41</v>
      </c>
      <c r="Y432">
        <f>ROUND(CZ432,2)</f>
        <v>280.12</v>
      </c>
      <c r="AA432">
        <v>312661732</v>
      </c>
      <c r="AB432">
        <f>ROUND((AC432+AD432+AF432),6)</f>
        <v>8869.6736280000005</v>
      </c>
      <c r="AC432">
        <f>ROUND((SUM(SmtRes!BQ264:'SmtRes'!BQ271)),6)</f>
        <v>2091.4877040000001</v>
      </c>
      <c r="AD432">
        <f>ROUND((((SUM(SmtRes!BR264:'SmtRes'!BR271))-(SUM(SmtRes!BS264:'SmtRes'!BS271)))+AE432),6)</f>
        <v>77.9619</v>
      </c>
      <c r="AE432">
        <f>ROUND((SUM(SmtRes!BS264:'SmtRes'!BS271)),6)</f>
        <v>30.818999999999999</v>
      </c>
      <c r="AF432">
        <f>ROUND((SUM(SmtRes!BT264:'SmtRes'!BT271)),6)</f>
        <v>6700.2240240000001</v>
      </c>
      <c r="AG432">
        <f>ROUND((AP432),6)</f>
        <v>0</v>
      </c>
      <c r="AH432">
        <f>(SUM(SmtRes!BU264:'SmtRes'!BU271))</f>
        <v>14.848799999999997</v>
      </c>
      <c r="AI432">
        <f>(SUM(SmtRes!BV264:'SmtRes'!BV271))</f>
        <v>0.06</v>
      </c>
      <c r="AJ432">
        <f>(AS432)</f>
        <v>0</v>
      </c>
      <c r="AK432">
        <v>3509.6215520000005</v>
      </c>
      <c r="AL432">
        <v>1045.7438520000001</v>
      </c>
      <c r="AM432">
        <v>25.987299999999998</v>
      </c>
      <c r="AN432">
        <v>10.273000000000001</v>
      </c>
      <c r="AO432">
        <v>2427.6174000000001</v>
      </c>
      <c r="AP432">
        <v>0</v>
      </c>
      <c r="AQ432">
        <v>5.38</v>
      </c>
      <c r="AR432">
        <v>0.02</v>
      </c>
      <c r="AS432">
        <v>0</v>
      </c>
      <c r="AT432">
        <v>94</v>
      </c>
      <c r="AU432">
        <v>43.35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328</v>
      </c>
      <c r="BM432">
        <v>13001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94</v>
      </c>
      <c r="CA432">
        <v>51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666</v>
      </c>
      <c r="CO432">
        <v>0</v>
      </c>
      <c r="CP432">
        <f>(P432+Q432+S432+R432)</f>
        <v>945.29000000000008</v>
      </c>
      <c r="CQ432">
        <f>SUMIF(SmtRes!AQ264:'SmtRes'!AQ271,"=1",SmtRes!AA264:'SmtRes'!AA271)</f>
        <v>240532.01</v>
      </c>
      <c r="CR432">
        <f>SUMIF(SmtRes!AQ264:'SmtRes'!AQ271,"=1",SmtRes!AB264:'SmtRes'!AB271)</f>
        <v>2187.2799999999997</v>
      </c>
      <c r="CS432">
        <f>SUMIF(SmtRes!AQ264:'SmtRes'!AQ271,"=1",SmtRes!AC264:'SmtRes'!AC271)</f>
        <v>1027.3000000000002</v>
      </c>
      <c r="CT432">
        <f>SUMIF(SmtRes!AQ264:'SmtRes'!AQ271,"=1",SmtRes!AD264:'SmtRes'!AD271)</f>
        <v>451.23</v>
      </c>
      <c r="CU432">
        <f>AG432</f>
        <v>0</v>
      </c>
      <c r="CV432">
        <f>SUMIF(SmtRes!AQ264:'SmtRes'!AQ271,"=1",SmtRes!BU264:'SmtRes'!BU271)</f>
        <v>14.848799999999997</v>
      </c>
      <c r="CW432">
        <f>SUMIF(SmtRes!AQ264:'SmtRes'!AQ271,"=1",SmtRes!BV264:'SmtRes'!BV271)</f>
        <v>0.06</v>
      </c>
      <c r="CX432">
        <f>AJ432</f>
        <v>0</v>
      </c>
      <c r="CY432">
        <f>(((S432+R432)*AT432)/100)</f>
        <v>607.40920000000006</v>
      </c>
      <c r="CZ432">
        <f>(((S432+R432)*AU432)/100)</f>
        <v>280.11903000000001</v>
      </c>
      <c r="DC432" t="s">
        <v>3</v>
      </c>
      <c r="DD432" t="s">
        <v>329</v>
      </c>
      <c r="DE432" t="s">
        <v>330</v>
      </c>
      <c r="DF432" t="s">
        <v>330</v>
      </c>
      <c r="DG432" t="s">
        <v>331</v>
      </c>
      <c r="DH432" t="s">
        <v>3</v>
      </c>
      <c r="DI432" t="s">
        <v>331</v>
      </c>
      <c r="DJ432" t="s">
        <v>330</v>
      </c>
      <c r="DK432" t="s">
        <v>3</v>
      </c>
      <c r="DL432" t="s">
        <v>3</v>
      </c>
      <c r="DM432" t="s">
        <v>25</v>
      </c>
      <c r="DN432">
        <v>0</v>
      </c>
      <c r="DO432">
        <v>0</v>
      </c>
      <c r="DP432">
        <v>1</v>
      </c>
      <c r="DQ432">
        <v>1</v>
      </c>
      <c r="DU432">
        <v>1005</v>
      </c>
      <c r="DV432" t="s">
        <v>327</v>
      </c>
      <c r="DW432" t="s">
        <v>327</v>
      </c>
      <c r="DX432">
        <v>100</v>
      </c>
      <c r="DZ432" t="s">
        <v>3</v>
      </c>
      <c r="EA432" t="s">
        <v>3</v>
      </c>
      <c r="EB432" t="s">
        <v>3</v>
      </c>
      <c r="EC432" t="s">
        <v>3</v>
      </c>
      <c r="EE432">
        <v>293259354</v>
      </c>
      <c r="EF432">
        <v>2</v>
      </c>
      <c r="EG432" t="s">
        <v>27</v>
      </c>
      <c r="EH432">
        <v>13</v>
      </c>
      <c r="EI432" t="s">
        <v>332</v>
      </c>
      <c r="EJ432">
        <v>1</v>
      </c>
      <c r="EK432">
        <v>13001</v>
      </c>
      <c r="EL432" t="s">
        <v>333</v>
      </c>
      <c r="EM432" t="s">
        <v>334</v>
      </c>
      <c r="EO432" t="s">
        <v>335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5.38</v>
      </c>
      <c r="EX432">
        <v>0.02</v>
      </c>
      <c r="EY432">
        <v>0</v>
      </c>
      <c r="FQ432">
        <v>0</v>
      </c>
      <c r="FR432">
        <f>ROUND(IF(BI432=3,GM432,0),2)</f>
        <v>0</v>
      </c>
      <c r="FS432">
        <v>0</v>
      </c>
      <c r="FX432">
        <v>94</v>
      </c>
      <c r="FY432">
        <v>43.35</v>
      </c>
      <c r="GA432" t="s">
        <v>3</v>
      </c>
      <c r="GD432">
        <v>1</v>
      </c>
      <c r="GF432">
        <v>1444346312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>ROUND(IF(AND(BH432=3,BI432=3,FS432&lt;&gt;0),P432,0),2)</f>
        <v>0</v>
      </c>
      <c r="GM432">
        <f>ROUND(O432+X432+Y432,2)+GX432</f>
        <v>1832.82</v>
      </c>
      <c r="GN432">
        <f>IF(OR(BI432=0,BI432=1),GM432-GX432,0)</f>
        <v>1832.82</v>
      </c>
      <c r="GO432">
        <f>IF(BI432=2,GM432-GX432,0)</f>
        <v>0</v>
      </c>
      <c r="GP432">
        <f>IF(BI432=4,GM432-GX432,0)</f>
        <v>0</v>
      </c>
      <c r="GR432">
        <v>0</v>
      </c>
      <c r="GS432">
        <v>3</v>
      </c>
      <c r="GT432">
        <v>0</v>
      </c>
      <c r="GU432" t="s">
        <v>3</v>
      </c>
      <c r="GV432">
        <f>ROUND((GT432),6)</f>
        <v>0</v>
      </c>
      <c r="GW432">
        <v>1</v>
      </c>
      <c r="GX432">
        <f>ROUND(HC432*I432,2)</f>
        <v>0</v>
      </c>
      <c r="HA432">
        <v>0</v>
      </c>
      <c r="HB432">
        <v>0</v>
      </c>
      <c r="HC432">
        <f>GV432*GW432</f>
        <v>0</v>
      </c>
      <c r="HE432" t="s">
        <v>3</v>
      </c>
      <c r="HF432" t="s">
        <v>3</v>
      </c>
      <c r="HM432" t="s">
        <v>3</v>
      </c>
      <c r="HN432" t="s">
        <v>336</v>
      </c>
      <c r="HO432" t="s">
        <v>337</v>
      </c>
      <c r="HP432" t="s">
        <v>332</v>
      </c>
      <c r="HQ432" t="s">
        <v>332</v>
      </c>
      <c r="IK432">
        <v>0</v>
      </c>
    </row>
    <row r="434" spans="1:206" x14ac:dyDescent="0.2">
      <c r="A434" s="2">
        <v>51</v>
      </c>
      <c r="B434" s="2">
        <f>B428</f>
        <v>1</v>
      </c>
      <c r="C434" s="2">
        <f>A428</f>
        <v>4</v>
      </c>
      <c r="D434" s="2">
        <f>ROW(A428)</f>
        <v>428</v>
      </c>
      <c r="E434" s="2"/>
      <c r="F434" s="2" t="str">
        <f>IF(F428&lt;&gt;"",F428,"")</f>
        <v>Новый раздел</v>
      </c>
      <c r="G434" s="2" t="str">
        <f>IF(G428&lt;&gt;"",G428,"")</f>
        <v>Прочие работы по ремонту ВЛ  0,4 кВ</v>
      </c>
      <c r="H434" s="2">
        <v>0</v>
      </c>
      <c r="I434" s="2"/>
      <c r="J434" s="2"/>
      <c r="K434" s="2"/>
      <c r="L434" s="2"/>
      <c r="M434" s="2"/>
      <c r="N434" s="2"/>
      <c r="O434" s="2">
        <f t="shared" ref="O434:T434" si="267">ROUND(AB434,2)</f>
        <v>945.29</v>
      </c>
      <c r="P434" s="2">
        <f t="shared" si="267"/>
        <v>291.62</v>
      </c>
      <c r="Q434" s="2">
        <f t="shared" si="267"/>
        <v>7.49</v>
      </c>
      <c r="R434" s="2">
        <f t="shared" si="267"/>
        <v>2.96</v>
      </c>
      <c r="S434" s="2">
        <f t="shared" si="267"/>
        <v>643.22</v>
      </c>
      <c r="T434" s="2">
        <f t="shared" si="267"/>
        <v>0</v>
      </c>
      <c r="U434" s="2">
        <f>AH434</f>
        <v>1.4254848</v>
      </c>
      <c r="V434" s="2">
        <f>AI434</f>
        <v>5.7600000000000004E-3</v>
      </c>
      <c r="W434" s="2">
        <f>ROUND(AJ434,2)</f>
        <v>0</v>
      </c>
      <c r="X434" s="2">
        <f>ROUND(AK434,2)</f>
        <v>607.41</v>
      </c>
      <c r="Y434" s="2">
        <f>ROUND(AL434,2)</f>
        <v>280.12</v>
      </c>
      <c r="Z434" s="2"/>
      <c r="AA434" s="2"/>
      <c r="AB434" s="2">
        <f>ROUND(SUMIF(AA432:AA432,"=312661732",O432:O432),2)</f>
        <v>945.29</v>
      </c>
      <c r="AC434" s="2">
        <f>ROUND(SUMIF(AA432:AA432,"=312661732",P432:P432),2)</f>
        <v>291.62</v>
      </c>
      <c r="AD434" s="2">
        <f>ROUND(SUMIF(AA432:AA432,"=312661732",Q432:Q432),2)</f>
        <v>7.49</v>
      </c>
      <c r="AE434" s="2">
        <f>ROUND(SUMIF(AA432:AA432,"=312661732",R432:R432),2)</f>
        <v>2.96</v>
      </c>
      <c r="AF434" s="2">
        <f>ROUND(SUMIF(AA432:AA432,"=312661732",S432:S432),2)</f>
        <v>643.22</v>
      </c>
      <c r="AG434" s="2">
        <f>ROUND(SUMIF(AA432:AA432,"=312661732",T432:T432),2)</f>
        <v>0</v>
      </c>
      <c r="AH434" s="2">
        <f>SUMIF(AA432:AA432,"=312661732",U432:U432)</f>
        <v>1.4254848</v>
      </c>
      <c r="AI434" s="2">
        <f>SUMIF(AA432:AA432,"=312661732",V432:V432)</f>
        <v>5.7600000000000004E-3</v>
      </c>
      <c r="AJ434" s="2">
        <f>ROUND(SUMIF(AA432:AA432,"=312661732",W432:W432),2)</f>
        <v>0</v>
      </c>
      <c r="AK434" s="2">
        <f>ROUND(SUMIF(AA432:AA432,"=312661732",X432:X432),2)</f>
        <v>607.41</v>
      </c>
      <c r="AL434" s="2">
        <f>ROUND(SUMIF(AA432:AA432,"=312661732",Y432:Y432),2)</f>
        <v>280.12</v>
      </c>
      <c r="AM434" s="2"/>
      <c r="AN434" s="2"/>
      <c r="AO434" s="2">
        <f t="shared" ref="AO434:BD434" si="268">ROUND(BX434,2)</f>
        <v>0</v>
      </c>
      <c r="AP434" s="2">
        <f t="shared" si="268"/>
        <v>0</v>
      </c>
      <c r="AQ434" s="2">
        <f t="shared" si="268"/>
        <v>0</v>
      </c>
      <c r="AR434" s="2">
        <f t="shared" si="268"/>
        <v>1832.82</v>
      </c>
      <c r="AS434" s="2">
        <f t="shared" si="268"/>
        <v>1832.82</v>
      </c>
      <c r="AT434" s="2">
        <f t="shared" si="268"/>
        <v>0</v>
      </c>
      <c r="AU434" s="2">
        <f t="shared" si="268"/>
        <v>0</v>
      </c>
      <c r="AV434" s="2">
        <f t="shared" si="268"/>
        <v>291.62</v>
      </c>
      <c r="AW434" s="2">
        <f t="shared" si="268"/>
        <v>291.62</v>
      </c>
      <c r="AX434" s="2">
        <f t="shared" si="268"/>
        <v>0</v>
      </c>
      <c r="AY434" s="2">
        <f t="shared" si="268"/>
        <v>291.62</v>
      </c>
      <c r="AZ434" s="2">
        <f t="shared" si="268"/>
        <v>0</v>
      </c>
      <c r="BA434" s="2">
        <f t="shared" si="268"/>
        <v>0</v>
      </c>
      <c r="BB434" s="2">
        <f t="shared" si="268"/>
        <v>0</v>
      </c>
      <c r="BC434" s="2">
        <f t="shared" si="268"/>
        <v>0</v>
      </c>
      <c r="BD434" s="2">
        <f t="shared" si="268"/>
        <v>0</v>
      </c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>
        <f>ROUND(SUMIF(AA432:AA432,"=312661732",FQ432:FQ432),2)</f>
        <v>0</v>
      </c>
      <c r="BY434" s="2">
        <f>ROUND(SUMIF(AA432:AA432,"=312661732",FR432:FR432),2)</f>
        <v>0</v>
      </c>
      <c r="BZ434" s="2">
        <f>ROUND(SUMIF(AA432:AA432,"=312661732",GL432:GL432),2)</f>
        <v>0</v>
      </c>
      <c r="CA434" s="2">
        <f>ROUND(SUMIF(AA432:AA432,"=312661732",GM432:GM432),2)</f>
        <v>1832.82</v>
      </c>
      <c r="CB434" s="2">
        <f>ROUND(SUMIF(AA432:AA432,"=312661732",GN432:GN432),2)</f>
        <v>1832.82</v>
      </c>
      <c r="CC434" s="2">
        <f>ROUND(SUMIF(AA432:AA432,"=312661732",GO432:GO432),2)</f>
        <v>0</v>
      </c>
      <c r="CD434" s="2">
        <f>ROUND(SUMIF(AA432:AA432,"=312661732",GP432:GP432),2)</f>
        <v>0</v>
      </c>
      <c r="CE434" s="2">
        <f>AC434-BX434</f>
        <v>291.62</v>
      </c>
      <c r="CF434" s="2">
        <f>AC434-BY434</f>
        <v>291.62</v>
      </c>
      <c r="CG434" s="2">
        <f>BX434-BZ434</f>
        <v>0</v>
      </c>
      <c r="CH434" s="2">
        <f>AC434-BX434-BY434+BZ434</f>
        <v>291.62</v>
      </c>
      <c r="CI434" s="2">
        <f>BY434-BZ434</f>
        <v>0</v>
      </c>
      <c r="CJ434" s="2">
        <f>ROUND(SUMIF(AA432:AA432,"=312661732",GX432:GX432),2)</f>
        <v>0</v>
      </c>
      <c r="CK434" s="2">
        <f>ROUND(SUMIF(AA432:AA432,"=312661732",GY432:GY432),2)</f>
        <v>0</v>
      </c>
      <c r="CL434" s="2">
        <f>ROUND(SUMIF(AA432:AA432,"=312661732",GZ432:GZ432),2)</f>
        <v>0</v>
      </c>
      <c r="CM434" s="2">
        <f>ROUND(SUMIF(AA432:AA432,"=312661732",HD432:HD432),2)</f>
        <v>0</v>
      </c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>
        <v>0</v>
      </c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201</v>
      </c>
      <c r="F436" s="4">
        <f>ROUND(Source!O434,O436)</f>
        <v>945.29</v>
      </c>
      <c r="G436" s="4" t="s">
        <v>57</v>
      </c>
      <c r="H436" s="4" t="s">
        <v>58</v>
      </c>
      <c r="I436" s="4"/>
      <c r="J436" s="4"/>
      <c r="K436" s="4">
        <v>201</v>
      </c>
      <c r="L436" s="4">
        <v>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945.29000000000008</v>
      </c>
      <c r="X436" s="4">
        <v>1</v>
      </c>
      <c r="Y436" s="4">
        <v>945.29000000000008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202</v>
      </c>
      <c r="F437" s="4">
        <f>ROUND(Source!P434,O437)</f>
        <v>291.62</v>
      </c>
      <c r="G437" s="4" t="s">
        <v>59</v>
      </c>
      <c r="H437" s="4" t="s">
        <v>60</v>
      </c>
      <c r="I437" s="4"/>
      <c r="J437" s="4"/>
      <c r="K437" s="4">
        <v>202</v>
      </c>
      <c r="L437" s="4">
        <v>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291.62</v>
      </c>
      <c r="X437" s="4">
        <v>1</v>
      </c>
      <c r="Y437" s="4">
        <v>291.62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222</v>
      </c>
      <c r="F438" s="4">
        <f>ROUND(Source!AO434,O438)</f>
        <v>0</v>
      </c>
      <c r="G438" s="4" t="s">
        <v>61</v>
      </c>
      <c r="H438" s="4" t="s">
        <v>62</v>
      </c>
      <c r="I438" s="4"/>
      <c r="J438" s="4"/>
      <c r="K438" s="4">
        <v>222</v>
      </c>
      <c r="L438" s="4">
        <v>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225</v>
      </c>
      <c r="F439" s="4">
        <f>ROUND(Source!AV434,O439)</f>
        <v>291.62</v>
      </c>
      <c r="G439" s="4" t="s">
        <v>63</v>
      </c>
      <c r="H439" s="4" t="s">
        <v>64</v>
      </c>
      <c r="I439" s="4"/>
      <c r="J439" s="4"/>
      <c r="K439" s="4">
        <v>225</v>
      </c>
      <c r="L439" s="4">
        <v>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291.62</v>
      </c>
      <c r="X439" s="4">
        <v>1</v>
      </c>
      <c r="Y439" s="4">
        <v>291.62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226</v>
      </c>
      <c r="F440" s="4">
        <f>ROUND(Source!AW434,O440)</f>
        <v>291.62</v>
      </c>
      <c r="G440" s="4" t="s">
        <v>65</v>
      </c>
      <c r="H440" s="4" t="s">
        <v>66</v>
      </c>
      <c r="I440" s="4"/>
      <c r="J440" s="4"/>
      <c r="K440" s="4">
        <v>226</v>
      </c>
      <c r="L440" s="4">
        <v>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291.62</v>
      </c>
      <c r="X440" s="4">
        <v>1</v>
      </c>
      <c r="Y440" s="4">
        <v>291.62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227</v>
      </c>
      <c r="F441" s="4">
        <f>ROUND(Source!AX434,O441)</f>
        <v>0</v>
      </c>
      <c r="G441" s="4" t="s">
        <v>67</v>
      </c>
      <c r="H441" s="4" t="s">
        <v>68</v>
      </c>
      <c r="I441" s="4"/>
      <c r="J441" s="4"/>
      <c r="K441" s="4">
        <v>227</v>
      </c>
      <c r="L441" s="4">
        <v>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228</v>
      </c>
      <c r="F442" s="4">
        <f>ROUND(Source!AY434,O442)</f>
        <v>291.62</v>
      </c>
      <c r="G442" s="4" t="s">
        <v>69</v>
      </c>
      <c r="H442" s="4" t="s">
        <v>70</v>
      </c>
      <c r="I442" s="4"/>
      <c r="J442" s="4"/>
      <c r="K442" s="4">
        <v>228</v>
      </c>
      <c r="L442" s="4">
        <v>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291.62</v>
      </c>
      <c r="X442" s="4">
        <v>1</v>
      </c>
      <c r="Y442" s="4">
        <v>291.62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216</v>
      </c>
      <c r="F443" s="4">
        <f>ROUND(Source!AP434,O443)</f>
        <v>0</v>
      </c>
      <c r="G443" s="4" t="s">
        <v>71</v>
      </c>
      <c r="H443" s="4" t="s">
        <v>72</v>
      </c>
      <c r="I443" s="4"/>
      <c r="J443" s="4"/>
      <c r="K443" s="4">
        <v>216</v>
      </c>
      <c r="L443" s="4">
        <v>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223</v>
      </c>
      <c r="F444" s="4">
        <f>ROUND(Source!AQ434,O444)</f>
        <v>0</v>
      </c>
      <c r="G444" s="4" t="s">
        <v>73</v>
      </c>
      <c r="H444" s="4" t="s">
        <v>74</v>
      </c>
      <c r="I444" s="4"/>
      <c r="J444" s="4"/>
      <c r="K444" s="4">
        <v>223</v>
      </c>
      <c r="L444" s="4">
        <v>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229</v>
      </c>
      <c r="F445" s="4">
        <f>ROUND(Source!AZ434,O445)</f>
        <v>0</v>
      </c>
      <c r="G445" s="4" t="s">
        <v>75</v>
      </c>
      <c r="H445" s="4" t="s">
        <v>76</v>
      </c>
      <c r="I445" s="4"/>
      <c r="J445" s="4"/>
      <c r="K445" s="4">
        <v>229</v>
      </c>
      <c r="L445" s="4">
        <v>10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203</v>
      </c>
      <c r="F446" s="4">
        <f>ROUND(Source!Q434,O446)</f>
        <v>7.49</v>
      </c>
      <c r="G446" s="4" t="s">
        <v>77</v>
      </c>
      <c r="H446" s="4" t="s">
        <v>78</v>
      </c>
      <c r="I446" s="4"/>
      <c r="J446" s="4"/>
      <c r="K446" s="4">
        <v>203</v>
      </c>
      <c r="L446" s="4">
        <v>11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7.49</v>
      </c>
      <c r="X446" s="4">
        <v>1</v>
      </c>
      <c r="Y446" s="4">
        <v>7.49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231</v>
      </c>
      <c r="F447" s="4">
        <f>ROUND(Source!BB434,O447)</f>
        <v>0</v>
      </c>
      <c r="G447" s="4" t="s">
        <v>79</v>
      </c>
      <c r="H447" s="4" t="s">
        <v>80</v>
      </c>
      <c r="I447" s="4"/>
      <c r="J447" s="4"/>
      <c r="K447" s="4">
        <v>231</v>
      </c>
      <c r="L447" s="4">
        <v>12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204</v>
      </c>
      <c r="F448" s="4">
        <f>ROUND(Source!R434,O448)</f>
        <v>2.96</v>
      </c>
      <c r="G448" s="4" t="s">
        <v>81</v>
      </c>
      <c r="H448" s="4" t="s">
        <v>82</v>
      </c>
      <c r="I448" s="4"/>
      <c r="J448" s="4"/>
      <c r="K448" s="4">
        <v>204</v>
      </c>
      <c r="L448" s="4">
        <v>13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2.96</v>
      </c>
      <c r="X448" s="4">
        <v>1</v>
      </c>
      <c r="Y448" s="4">
        <v>2.96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205</v>
      </c>
      <c r="F449" s="4">
        <f>ROUND(Source!S434,O449)</f>
        <v>643.22</v>
      </c>
      <c r="G449" s="4" t="s">
        <v>83</v>
      </c>
      <c r="H449" s="4" t="s">
        <v>84</v>
      </c>
      <c r="I449" s="4"/>
      <c r="J449" s="4"/>
      <c r="K449" s="4">
        <v>205</v>
      </c>
      <c r="L449" s="4">
        <v>14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643.22</v>
      </c>
      <c r="X449" s="4">
        <v>1</v>
      </c>
      <c r="Y449" s="4">
        <v>643.22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232</v>
      </c>
      <c r="F450" s="4">
        <f>ROUND(Source!BC434,O450)</f>
        <v>0</v>
      </c>
      <c r="G450" s="4" t="s">
        <v>85</v>
      </c>
      <c r="H450" s="4" t="s">
        <v>86</v>
      </c>
      <c r="I450" s="4"/>
      <c r="J450" s="4"/>
      <c r="K450" s="4">
        <v>232</v>
      </c>
      <c r="L450" s="4">
        <v>15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214</v>
      </c>
      <c r="F451" s="4">
        <f>ROUND(Source!AS434,O451)</f>
        <v>1832.82</v>
      </c>
      <c r="G451" s="4" t="s">
        <v>87</v>
      </c>
      <c r="H451" s="4" t="s">
        <v>88</v>
      </c>
      <c r="I451" s="4"/>
      <c r="J451" s="4"/>
      <c r="K451" s="4">
        <v>214</v>
      </c>
      <c r="L451" s="4">
        <v>16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1832.82</v>
      </c>
      <c r="X451" s="4">
        <v>1</v>
      </c>
      <c r="Y451" s="4">
        <v>1832.82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215</v>
      </c>
      <c r="F452" s="4">
        <f>ROUND(Source!AT434,O452)</f>
        <v>0</v>
      </c>
      <c r="G452" s="4" t="s">
        <v>89</v>
      </c>
      <c r="H452" s="4" t="s">
        <v>90</v>
      </c>
      <c r="I452" s="4"/>
      <c r="J452" s="4"/>
      <c r="K452" s="4">
        <v>215</v>
      </c>
      <c r="L452" s="4">
        <v>17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217</v>
      </c>
      <c r="F453" s="4">
        <f>ROUND(Source!AU434,O453)</f>
        <v>0</v>
      </c>
      <c r="G453" s="4" t="s">
        <v>91</v>
      </c>
      <c r="H453" s="4" t="s">
        <v>92</v>
      </c>
      <c r="I453" s="4"/>
      <c r="J453" s="4"/>
      <c r="K453" s="4">
        <v>217</v>
      </c>
      <c r="L453" s="4">
        <v>18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230</v>
      </c>
      <c r="F454" s="4">
        <f>ROUND(Source!BA434,O454)</f>
        <v>0</v>
      </c>
      <c r="G454" s="4" t="s">
        <v>93</v>
      </c>
      <c r="H454" s="4" t="s">
        <v>94</v>
      </c>
      <c r="I454" s="4"/>
      <c r="J454" s="4"/>
      <c r="K454" s="4">
        <v>230</v>
      </c>
      <c r="L454" s="4">
        <v>19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206</v>
      </c>
      <c r="F455" s="4">
        <f>ROUND(Source!T434,O455)</f>
        <v>0</v>
      </c>
      <c r="G455" s="4" t="s">
        <v>95</v>
      </c>
      <c r="H455" s="4" t="s">
        <v>96</v>
      </c>
      <c r="I455" s="4"/>
      <c r="J455" s="4"/>
      <c r="K455" s="4">
        <v>206</v>
      </c>
      <c r="L455" s="4">
        <v>20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207</v>
      </c>
      <c r="F456" s="4">
        <f>ROUND(Source!U434,O456)</f>
        <v>1.4254848</v>
      </c>
      <c r="G456" s="4" t="s">
        <v>97</v>
      </c>
      <c r="H456" s="4" t="s">
        <v>98</v>
      </c>
      <c r="I456" s="4"/>
      <c r="J456" s="4"/>
      <c r="K456" s="4">
        <v>207</v>
      </c>
      <c r="L456" s="4">
        <v>21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1.4254848</v>
      </c>
      <c r="X456" s="4">
        <v>1</v>
      </c>
      <c r="Y456" s="4">
        <v>1.4254848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208</v>
      </c>
      <c r="F457" s="4">
        <f>ROUND(Source!V434,O457)</f>
        <v>5.7600000000000004E-3</v>
      </c>
      <c r="G457" s="4" t="s">
        <v>99</v>
      </c>
      <c r="H457" s="4" t="s">
        <v>100</v>
      </c>
      <c r="I457" s="4"/>
      <c r="J457" s="4"/>
      <c r="K457" s="4">
        <v>208</v>
      </c>
      <c r="L457" s="4">
        <v>22</v>
      </c>
      <c r="M457" s="4">
        <v>3</v>
      </c>
      <c r="N457" s="4" t="s">
        <v>3</v>
      </c>
      <c r="O457" s="4">
        <v>7</v>
      </c>
      <c r="P457" s="4"/>
      <c r="Q457" s="4"/>
      <c r="R457" s="4"/>
      <c r="S457" s="4"/>
      <c r="T457" s="4"/>
      <c r="U457" s="4"/>
      <c r="V457" s="4"/>
      <c r="W457" s="4">
        <v>5.7600000000000004E-3</v>
      </c>
      <c r="X457" s="4">
        <v>1</v>
      </c>
      <c r="Y457" s="4">
        <v>5.7600000000000004E-3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209</v>
      </c>
      <c r="F458" s="4">
        <f>ROUND(Source!W434,O458)</f>
        <v>0</v>
      </c>
      <c r="G458" s="4" t="s">
        <v>101</v>
      </c>
      <c r="H458" s="4" t="s">
        <v>102</v>
      </c>
      <c r="I458" s="4"/>
      <c r="J458" s="4"/>
      <c r="K458" s="4">
        <v>209</v>
      </c>
      <c r="L458" s="4">
        <v>23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233</v>
      </c>
      <c r="F459" s="4">
        <f>ROUND(Source!BD434,O459)</f>
        <v>0</v>
      </c>
      <c r="G459" s="4" t="s">
        <v>103</v>
      </c>
      <c r="H459" s="4" t="s">
        <v>104</v>
      </c>
      <c r="I459" s="4"/>
      <c r="J459" s="4"/>
      <c r="K459" s="4">
        <v>233</v>
      </c>
      <c r="L459" s="4">
        <v>24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210</v>
      </c>
      <c r="F460" s="4">
        <f>ROUND(Source!X434,O460)</f>
        <v>607.41</v>
      </c>
      <c r="G460" s="4" t="s">
        <v>105</v>
      </c>
      <c r="H460" s="4" t="s">
        <v>106</v>
      </c>
      <c r="I460" s="4"/>
      <c r="J460" s="4"/>
      <c r="K460" s="4">
        <v>210</v>
      </c>
      <c r="L460" s="4">
        <v>25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607.41</v>
      </c>
      <c r="X460" s="4">
        <v>1</v>
      </c>
      <c r="Y460" s="4">
        <v>607.41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211</v>
      </c>
      <c r="F461" s="4">
        <f>ROUND(Source!Y434,O461)</f>
        <v>280.12</v>
      </c>
      <c r="G461" s="4" t="s">
        <v>107</v>
      </c>
      <c r="H461" s="4" t="s">
        <v>108</v>
      </c>
      <c r="I461" s="4"/>
      <c r="J461" s="4"/>
      <c r="K461" s="4">
        <v>211</v>
      </c>
      <c r="L461" s="4">
        <v>26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280.12</v>
      </c>
      <c r="X461" s="4">
        <v>1</v>
      </c>
      <c r="Y461" s="4">
        <v>280.12</v>
      </c>
      <c r="Z461" s="4"/>
      <c r="AA461" s="4"/>
      <c r="AB461" s="4"/>
    </row>
    <row r="462" spans="1:88" x14ac:dyDescent="0.2">
      <c r="A462" s="4">
        <v>50</v>
      </c>
      <c r="B462" s="4">
        <v>0</v>
      </c>
      <c r="C462" s="4">
        <v>0</v>
      </c>
      <c r="D462" s="4">
        <v>1</v>
      </c>
      <c r="E462" s="4">
        <v>224</v>
      </c>
      <c r="F462" s="4">
        <f>ROUND(Source!AR434,O462)</f>
        <v>1832.82</v>
      </c>
      <c r="G462" s="4" t="s">
        <v>109</v>
      </c>
      <c r="H462" s="4" t="s">
        <v>110</v>
      </c>
      <c r="I462" s="4"/>
      <c r="J462" s="4"/>
      <c r="K462" s="4">
        <v>224</v>
      </c>
      <c r="L462" s="4">
        <v>27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1832.8200000000002</v>
      </c>
      <c r="X462" s="4">
        <v>1</v>
      </c>
      <c r="Y462" s="4">
        <v>1832.8200000000002</v>
      </c>
      <c r="Z462" s="4"/>
      <c r="AA462" s="4"/>
      <c r="AB462" s="4"/>
    </row>
    <row r="464" spans="1:88" x14ac:dyDescent="0.2">
      <c r="A464" s="1">
        <v>4</v>
      </c>
      <c r="B464" s="1">
        <v>1</v>
      </c>
      <c r="C464" s="1"/>
      <c r="D464" s="1">
        <f>ROW(A470)</f>
        <v>470</v>
      </c>
      <c r="E464" s="1"/>
      <c r="F464" s="1" t="s">
        <v>15</v>
      </c>
      <c r="G464" s="1" t="s">
        <v>338</v>
      </c>
      <c r="H464" s="1" t="s">
        <v>3</v>
      </c>
      <c r="I464" s="1">
        <v>0</v>
      </c>
      <c r="J464" s="1"/>
      <c r="K464" s="1">
        <v>-1</v>
      </c>
      <c r="L464" s="1"/>
      <c r="M464" s="1" t="s">
        <v>3</v>
      </c>
      <c r="N464" s="1"/>
      <c r="O464" s="1"/>
      <c r="P464" s="1"/>
      <c r="Q464" s="1"/>
      <c r="R464" s="1"/>
      <c r="S464" s="1">
        <v>0</v>
      </c>
      <c r="T464" s="1"/>
      <c r="U464" s="1" t="s">
        <v>3</v>
      </c>
      <c r="V464" s="1">
        <v>0</v>
      </c>
      <c r="W464" s="1"/>
      <c r="X464" s="1"/>
      <c r="Y464" s="1"/>
      <c r="Z464" s="1"/>
      <c r="AA464" s="1"/>
      <c r="AB464" s="1" t="s">
        <v>3</v>
      </c>
      <c r="AC464" s="1" t="s">
        <v>3</v>
      </c>
      <c r="AD464" s="1" t="s">
        <v>3</v>
      </c>
      <c r="AE464" s="1" t="s">
        <v>3</v>
      </c>
      <c r="AF464" s="1" t="s">
        <v>3</v>
      </c>
      <c r="AG464" s="1" t="s">
        <v>3</v>
      </c>
      <c r="AH464" s="1"/>
      <c r="AI464" s="1"/>
      <c r="AJ464" s="1"/>
      <c r="AK464" s="1"/>
      <c r="AL464" s="1"/>
      <c r="AM464" s="1"/>
      <c r="AN464" s="1"/>
      <c r="AO464" s="1"/>
      <c r="AP464" s="1" t="s">
        <v>3</v>
      </c>
      <c r="AQ464" s="1" t="s">
        <v>3</v>
      </c>
      <c r="AR464" s="1" t="s">
        <v>3</v>
      </c>
      <c r="AS464" s="1"/>
      <c r="AT464" s="1"/>
      <c r="AU464" s="1"/>
      <c r="AV464" s="1"/>
      <c r="AW464" s="1"/>
      <c r="AX464" s="1"/>
      <c r="AY464" s="1"/>
      <c r="AZ464" s="1" t="s">
        <v>3</v>
      </c>
      <c r="BA464" s="1"/>
      <c r="BB464" s="1" t="s">
        <v>3</v>
      </c>
      <c r="BC464" s="1" t="s">
        <v>3</v>
      </c>
      <c r="BD464" s="1" t="s">
        <v>3</v>
      </c>
      <c r="BE464" s="1" t="s">
        <v>3</v>
      </c>
      <c r="BF464" s="1" t="s">
        <v>3</v>
      </c>
      <c r="BG464" s="1" t="s">
        <v>3</v>
      </c>
      <c r="BH464" s="1" t="s">
        <v>3</v>
      </c>
      <c r="BI464" s="1" t="s">
        <v>3</v>
      </c>
      <c r="BJ464" s="1" t="s">
        <v>3</v>
      </c>
      <c r="BK464" s="1" t="s">
        <v>3</v>
      </c>
      <c r="BL464" s="1" t="s">
        <v>3</v>
      </c>
      <c r="BM464" s="1" t="s">
        <v>3</v>
      </c>
      <c r="BN464" s="1" t="s">
        <v>3</v>
      </c>
      <c r="BO464" s="1" t="s">
        <v>3</v>
      </c>
      <c r="BP464" s="1" t="s">
        <v>3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45" x14ac:dyDescent="0.2">
      <c r="A466" s="2">
        <v>52</v>
      </c>
      <c r="B466" s="2">
        <f t="shared" ref="B466:G466" si="269">B470</f>
        <v>1</v>
      </c>
      <c r="C466" s="2">
        <f t="shared" si="269"/>
        <v>4</v>
      </c>
      <c r="D466" s="2">
        <f t="shared" si="269"/>
        <v>464</v>
      </c>
      <c r="E466" s="2">
        <f t="shared" si="269"/>
        <v>0</v>
      </c>
      <c r="F466" s="2" t="str">
        <f t="shared" si="269"/>
        <v>Новый раздел</v>
      </c>
      <c r="G466" s="2" t="str">
        <f t="shared" si="269"/>
        <v>Доставка персонала</v>
      </c>
      <c r="H466" s="2"/>
      <c r="I466" s="2"/>
      <c r="J466" s="2"/>
      <c r="K466" s="2"/>
      <c r="L466" s="2"/>
      <c r="M466" s="2"/>
      <c r="N466" s="2"/>
      <c r="O466" s="2">
        <f t="shared" ref="O466:AT466" si="270">O470</f>
        <v>2134.64</v>
      </c>
      <c r="P466" s="2">
        <f t="shared" si="270"/>
        <v>0</v>
      </c>
      <c r="Q466" s="2">
        <f t="shared" si="270"/>
        <v>1049.6300000000001</v>
      </c>
      <c r="R466" s="2">
        <f t="shared" si="270"/>
        <v>1085.01</v>
      </c>
      <c r="S466" s="2">
        <f t="shared" si="270"/>
        <v>0</v>
      </c>
      <c r="T466" s="2">
        <f t="shared" si="270"/>
        <v>0</v>
      </c>
      <c r="U466" s="2">
        <f t="shared" si="270"/>
        <v>0</v>
      </c>
      <c r="V466" s="2">
        <f t="shared" si="270"/>
        <v>2.27</v>
      </c>
      <c r="W466" s="2">
        <f t="shared" si="270"/>
        <v>0</v>
      </c>
      <c r="X466" s="2">
        <f t="shared" si="270"/>
        <v>0</v>
      </c>
      <c r="Y466" s="2">
        <f t="shared" si="270"/>
        <v>0</v>
      </c>
      <c r="Z466" s="2">
        <f t="shared" si="270"/>
        <v>0</v>
      </c>
      <c r="AA466" s="2">
        <f t="shared" si="270"/>
        <v>0</v>
      </c>
      <c r="AB466" s="2">
        <f t="shared" si="270"/>
        <v>2134.64</v>
      </c>
      <c r="AC466" s="2">
        <f t="shared" si="270"/>
        <v>0</v>
      </c>
      <c r="AD466" s="2">
        <f t="shared" si="270"/>
        <v>1049.6300000000001</v>
      </c>
      <c r="AE466" s="2">
        <f t="shared" si="270"/>
        <v>1085.01</v>
      </c>
      <c r="AF466" s="2">
        <f t="shared" si="270"/>
        <v>0</v>
      </c>
      <c r="AG466" s="2">
        <f t="shared" si="270"/>
        <v>0</v>
      </c>
      <c r="AH466" s="2">
        <f t="shared" si="270"/>
        <v>0</v>
      </c>
      <c r="AI466" s="2">
        <f t="shared" si="270"/>
        <v>2.27</v>
      </c>
      <c r="AJ466" s="2">
        <f t="shared" si="270"/>
        <v>0</v>
      </c>
      <c r="AK466" s="2">
        <f t="shared" si="270"/>
        <v>0</v>
      </c>
      <c r="AL466" s="2">
        <f t="shared" si="270"/>
        <v>0</v>
      </c>
      <c r="AM466" s="2">
        <f t="shared" si="270"/>
        <v>0</v>
      </c>
      <c r="AN466" s="2">
        <f t="shared" si="270"/>
        <v>0</v>
      </c>
      <c r="AO466" s="2">
        <f t="shared" si="270"/>
        <v>0</v>
      </c>
      <c r="AP466" s="2">
        <f t="shared" si="270"/>
        <v>0</v>
      </c>
      <c r="AQ466" s="2">
        <f t="shared" si="270"/>
        <v>0</v>
      </c>
      <c r="AR466" s="2">
        <f t="shared" si="270"/>
        <v>2134.64</v>
      </c>
      <c r="AS466" s="2">
        <f t="shared" si="270"/>
        <v>2134.64</v>
      </c>
      <c r="AT466" s="2">
        <f t="shared" si="270"/>
        <v>0</v>
      </c>
      <c r="AU466" s="2">
        <f t="shared" ref="AU466:BZ466" si="271">AU470</f>
        <v>0</v>
      </c>
      <c r="AV466" s="2">
        <f t="shared" si="271"/>
        <v>0</v>
      </c>
      <c r="AW466" s="2">
        <f t="shared" si="271"/>
        <v>0</v>
      </c>
      <c r="AX466" s="2">
        <f t="shared" si="271"/>
        <v>0</v>
      </c>
      <c r="AY466" s="2">
        <f t="shared" si="271"/>
        <v>0</v>
      </c>
      <c r="AZ466" s="2">
        <f t="shared" si="271"/>
        <v>0</v>
      </c>
      <c r="BA466" s="2">
        <f t="shared" si="271"/>
        <v>0</v>
      </c>
      <c r="BB466" s="2">
        <f t="shared" si="271"/>
        <v>0</v>
      </c>
      <c r="BC466" s="2">
        <f t="shared" si="271"/>
        <v>0</v>
      </c>
      <c r="BD466" s="2">
        <f t="shared" si="271"/>
        <v>0</v>
      </c>
      <c r="BE466" s="2">
        <f t="shared" si="271"/>
        <v>0</v>
      </c>
      <c r="BF466" s="2">
        <f t="shared" si="271"/>
        <v>0</v>
      </c>
      <c r="BG466" s="2">
        <f t="shared" si="271"/>
        <v>0</v>
      </c>
      <c r="BH466" s="2">
        <f t="shared" si="271"/>
        <v>0</v>
      </c>
      <c r="BI466" s="2">
        <f t="shared" si="271"/>
        <v>0</v>
      </c>
      <c r="BJ466" s="2">
        <f t="shared" si="271"/>
        <v>0</v>
      </c>
      <c r="BK466" s="2">
        <f t="shared" si="271"/>
        <v>0</v>
      </c>
      <c r="BL466" s="2">
        <f t="shared" si="271"/>
        <v>0</v>
      </c>
      <c r="BM466" s="2">
        <f t="shared" si="271"/>
        <v>0</v>
      </c>
      <c r="BN466" s="2">
        <f t="shared" si="271"/>
        <v>0</v>
      </c>
      <c r="BO466" s="2">
        <f t="shared" si="271"/>
        <v>0</v>
      </c>
      <c r="BP466" s="2">
        <f t="shared" si="271"/>
        <v>0</v>
      </c>
      <c r="BQ466" s="2">
        <f t="shared" si="271"/>
        <v>0</v>
      </c>
      <c r="BR466" s="2">
        <f t="shared" si="271"/>
        <v>0</v>
      </c>
      <c r="BS466" s="2">
        <f t="shared" si="271"/>
        <v>0</v>
      </c>
      <c r="BT466" s="2">
        <f t="shared" si="271"/>
        <v>0</v>
      </c>
      <c r="BU466" s="2">
        <f t="shared" si="271"/>
        <v>0</v>
      </c>
      <c r="BV466" s="2">
        <f t="shared" si="271"/>
        <v>0</v>
      </c>
      <c r="BW466" s="2">
        <f t="shared" si="271"/>
        <v>0</v>
      </c>
      <c r="BX466" s="2">
        <f t="shared" si="271"/>
        <v>0</v>
      </c>
      <c r="BY466" s="2">
        <f t="shared" si="271"/>
        <v>0</v>
      </c>
      <c r="BZ466" s="2">
        <f t="shared" si="271"/>
        <v>0</v>
      </c>
      <c r="CA466" s="2">
        <f t="shared" ref="CA466:DF466" si="272">CA470</f>
        <v>2134.64</v>
      </c>
      <c r="CB466" s="2">
        <f t="shared" si="272"/>
        <v>2134.64</v>
      </c>
      <c r="CC466" s="2">
        <f t="shared" si="272"/>
        <v>0</v>
      </c>
      <c r="CD466" s="2">
        <f t="shared" si="272"/>
        <v>0</v>
      </c>
      <c r="CE466" s="2">
        <f t="shared" si="272"/>
        <v>0</v>
      </c>
      <c r="CF466" s="2">
        <f t="shared" si="272"/>
        <v>0</v>
      </c>
      <c r="CG466" s="2">
        <f t="shared" si="272"/>
        <v>0</v>
      </c>
      <c r="CH466" s="2">
        <f t="shared" si="272"/>
        <v>0</v>
      </c>
      <c r="CI466" s="2">
        <f t="shared" si="272"/>
        <v>0</v>
      </c>
      <c r="CJ466" s="2">
        <f t="shared" si="272"/>
        <v>0</v>
      </c>
      <c r="CK466" s="2">
        <f t="shared" si="272"/>
        <v>0</v>
      </c>
      <c r="CL466" s="2">
        <f t="shared" si="272"/>
        <v>0</v>
      </c>
      <c r="CM466" s="2">
        <f t="shared" si="272"/>
        <v>0</v>
      </c>
      <c r="CN466" s="2">
        <f t="shared" si="272"/>
        <v>0</v>
      </c>
      <c r="CO466" s="2">
        <f t="shared" si="272"/>
        <v>0</v>
      </c>
      <c r="CP466" s="2">
        <f t="shared" si="272"/>
        <v>0</v>
      </c>
      <c r="CQ466" s="2">
        <f t="shared" si="272"/>
        <v>0</v>
      </c>
      <c r="CR466" s="2">
        <f t="shared" si="272"/>
        <v>0</v>
      </c>
      <c r="CS466" s="2">
        <f t="shared" si="272"/>
        <v>0</v>
      </c>
      <c r="CT466" s="2">
        <f t="shared" si="272"/>
        <v>0</v>
      </c>
      <c r="CU466" s="2">
        <f t="shared" si="272"/>
        <v>0</v>
      </c>
      <c r="CV466" s="2">
        <f t="shared" si="272"/>
        <v>0</v>
      </c>
      <c r="CW466" s="2">
        <f t="shared" si="272"/>
        <v>0</v>
      </c>
      <c r="CX466" s="2">
        <f t="shared" si="272"/>
        <v>0</v>
      </c>
      <c r="CY466" s="2">
        <f t="shared" si="272"/>
        <v>0</v>
      </c>
      <c r="CZ466" s="2">
        <f t="shared" si="272"/>
        <v>0</v>
      </c>
      <c r="DA466" s="2">
        <f t="shared" si="272"/>
        <v>0</v>
      </c>
      <c r="DB466" s="2">
        <f t="shared" si="272"/>
        <v>0</v>
      </c>
      <c r="DC466" s="2">
        <f t="shared" si="272"/>
        <v>0</v>
      </c>
      <c r="DD466" s="2">
        <f t="shared" si="272"/>
        <v>0</v>
      </c>
      <c r="DE466" s="2">
        <f t="shared" si="272"/>
        <v>0</v>
      </c>
      <c r="DF466" s="2">
        <f t="shared" si="272"/>
        <v>0</v>
      </c>
      <c r="DG466" s="3">
        <f t="shared" ref="DG466:EL466" si="273">DG470</f>
        <v>0</v>
      </c>
      <c r="DH466" s="3">
        <f t="shared" si="273"/>
        <v>0</v>
      </c>
      <c r="DI466" s="3">
        <f t="shared" si="273"/>
        <v>0</v>
      </c>
      <c r="DJ466" s="3">
        <f t="shared" si="273"/>
        <v>0</v>
      </c>
      <c r="DK466" s="3">
        <f t="shared" si="273"/>
        <v>0</v>
      </c>
      <c r="DL466" s="3">
        <f t="shared" si="273"/>
        <v>0</v>
      </c>
      <c r="DM466" s="3">
        <f t="shared" si="273"/>
        <v>0</v>
      </c>
      <c r="DN466" s="3">
        <f t="shared" si="273"/>
        <v>0</v>
      </c>
      <c r="DO466" s="3">
        <f t="shared" si="273"/>
        <v>0</v>
      </c>
      <c r="DP466" s="3">
        <f t="shared" si="273"/>
        <v>0</v>
      </c>
      <c r="DQ466" s="3">
        <f t="shared" si="273"/>
        <v>0</v>
      </c>
      <c r="DR466" s="3">
        <f t="shared" si="273"/>
        <v>0</v>
      </c>
      <c r="DS466" s="3">
        <f t="shared" si="273"/>
        <v>0</v>
      </c>
      <c r="DT466" s="3">
        <f t="shared" si="273"/>
        <v>0</v>
      </c>
      <c r="DU466" s="3">
        <f t="shared" si="273"/>
        <v>0</v>
      </c>
      <c r="DV466" s="3">
        <f t="shared" si="273"/>
        <v>0</v>
      </c>
      <c r="DW466" s="3">
        <f t="shared" si="273"/>
        <v>0</v>
      </c>
      <c r="DX466" s="3">
        <f t="shared" si="273"/>
        <v>0</v>
      </c>
      <c r="DY466" s="3">
        <f t="shared" si="273"/>
        <v>0</v>
      </c>
      <c r="DZ466" s="3">
        <f t="shared" si="273"/>
        <v>0</v>
      </c>
      <c r="EA466" s="3">
        <f t="shared" si="273"/>
        <v>0</v>
      </c>
      <c r="EB466" s="3">
        <f t="shared" si="273"/>
        <v>0</v>
      </c>
      <c r="EC466" s="3">
        <f t="shared" si="273"/>
        <v>0</v>
      </c>
      <c r="ED466" s="3">
        <f t="shared" si="273"/>
        <v>0</v>
      </c>
      <c r="EE466" s="3">
        <f t="shared" si="273"/>
        <v>0</v>
      </c>
      <c r="EF466" s="3">
        <f t="shared" si="273"/>
        <v>0</v>
      </c>
      <c r="EG466" s="3">
        <f t="shared" si="273"/>
        <v>0</v>
      </c>
      <c r="EH466" s="3">
        <f t="shared" si="273"/>
        <v>0</v>
      </c>
      <c r="EI466" s="3">
        <f t="shared" si="273"/>
        <v>0</v>
      </c>
      <c r="EJ466" s="3">
        <f t="shared" si="273"/>
        <v>0</v>
      </c>
      <c r="EK466" s="3">
        <f t="shared" si="273"/>
        <v>0</v>
      </c>
      <c r="EL466" s="3">
        <f t="shared" si="273"/>
        <v>0</v>
      </c>
      <c r="EM466" s="3">
        <f t="shared" ref="EM466:FR466" si="274">EM470</f>
        <v>0</v>
      </c>
      <c r="EN466" s="3">
        <f t="shared" si="274"/>
        <v>0</v>
      </c>
      <c r="EO466" s="3">
        <f t="shared" si="274"/>
        <v>0</v>
      </c>
      <c r="EP466" s="3">
        <f t="shared" si="274"/>
        <v>0</v>
      </c>
      <c r="EQ466" s="3">
        <f t="shared" si="274"/>
        <v>0</v>
      </c>
      <c r="ER466" s="3">
        <f t="shared" si="274"/>
        <v>0</v>
      </c>
      <c r="ES466" s="3">
        <f t="shared" si="274"/>
        <v>0</v>
      </c>
      <c r="ET466" s="3">
        <f t="shared" si="274"/>
        <v>0</v>
      </c>
      <c r="EU466" s="3">
        <f t="shared" si="274"/>
        <v>0</v>
      </c>
      <c r="EV466" s="3">
        <f t="shared" si="274"/>
        <v>0</v>
      </c>
      <c r="EW466" s="3">
        <f t="shared" si="274"/>
        <v>0</v>
      </c>
      <c r="EX466" s="3">
        <f t="shared" si="274"/>
        <v>0</v>
      </c>
      <c r="EY466" s="3">
        <f t="shared" si="274"/>
        <v>0</v>
      </c>
      <c r="EZ466" s="3">
        <f t="shared" si="274"/>
        <v>0</v>
      </c>
      <c r="FA466" s="3">
        <f t="shared" si="274"/>
        <v>0</v>
      </c>
      <c r="FB466" s="3">
        <f t="shared" si="274"/>
        <v>0</v>
      </c>
      <c r="FC466" s="3">
        <f t="shared" si="274"/>
        <v>0</v>
      </c>
      <c r="FD466" s="3">
        <f t="shared" si="274"/>
        <v>0</v>
      </c>
      <c r="FE466" s="3">
        <f t="shared" si="274"/>
        <v>0</v>
      </c>
      <c r="FF466" s="3">
        <f t="shared" si="274"/>
        <v>0</v>
      </c>
      <c r="FG466" s="3">
        <f t="shared" si="274"/>
        <v>0</v>
      </c>
      <c r="FH466" s="3">
        <f t="shared" si="274"/>
        <v>0</v>
      </c>
      <c r="FI466" s="3">
        <f t="shared" si="274"/>
        <v>0</v>
      </c>
      <c r="FJ466" s="3">
        <f t="shared" si="274"/>
        <v>0</v>
      </c>
      <c r="FK466" s="3">
        <f t="shared" si="274"/>
        <v>0</v>
      </c>
      <c r="FL466" s="3">
        <f t="shared" si="274"/>
        <v>0</v>
      </c>
      <c r="FM466" s="3">
        <f t="shared" si="274"/>
        <v>0</v>
      </c>
      <c r="FN466" s="3">
        <f t="shared" si="274"/>
        <v>0</v>
      </c>
      <c r="FO466" s="3">
        <f t="shared" si="274"/>
        <v>0</v>
      </c>
      <c r="FP466" s="3">
        <f t="shared" si="274"/>
        <v>0</v>
      </c>
      <c r="FQ466" s="3">
        <f t="shared" si="274"/>
        <v>0</v>
      </c>
      <c r="FR466" s="3">
        <f t="shared" si="274"/>
        <v>0</v>
      </c>
      <c r="FS466" s="3">
        <f t="shared" ref="FS466:GX466" si="275">FS470</f>
        <v>0</v>
      </c>
      <c r="FT466" s="3">
        <f t="shared" si="275"/>
        <v>0</v>
      </c>
      <c r="FU466" s="3">
        <f t="shared" si="275"/>
        <v>0</v>
      </c>
      <c r="FV466" s="3">
        <f t="shared" si="275"/>
        <v>0</v>
      </c>
      <c r="FW466" s="3">
        <f t="shared" si="275"/>
        <v>0</v>
      </c>
      <c r="FX466" s="3">
        <f t="shared" si="275"/>
        <v>0</v>
      </c>
      <c r="FY466" s="3">
        <f t="shared" si="275"/>
        <v>0</v>
      </c>
      <c r="FZ466" s="3">
        <f t="shared" si="275"/>
        <v>0</v>
      </c>
      <c r="GA466" s="3">
        <f t="shared" si="275"/>
        <v>0</v>
      </c>
      <c r="GB466" s="3">
        <f t="shared" si="275"/>
        <v>0</v>
      </c>
      <c r="GC466" s="3">
        <f t="shared" si="275"/>
        <v>0</v>
      </c>
      <c r="GD466" s="3">
        <f t="shared" si="275"/>
        <v>0</v>
      </c>
      <c r="GE466" s="3">
        <f t="shared" si="275"/>
        <v>0</v>
      </c>
      <c r="GF466" s="3">
        <f t="shared" si="275"/>
        <v>0</v>
      </c>
      <c r="GG466" s="3">
        <f t="shared" si="275"/>
        <v>0</v>
      </c>
      <c r="GH466" s="3">
        <f t="shared" si="275"/>
        <v>0</v>
      </c>
      <c r="GI466" s="3">
        <f t="shared" si="275"/>
        <v>0</v>
      </c>
      <c r="GJ466" s="3">
        <f t="shared" si="275"/>
        <v>0</v>
      </c>
      <c r="GK466" s="3">
        <f t="shared" si="275"/>
        <v>0</v>
      </c>
      <c r="GL466" s="3">
        <f t="shared" si="275"/>
        <v>0</v>
      </c>
      <c r="GM466" s="3">
        <f t="shared" si="275"/>
        <v>0</v>
      </c>
      <c r="GN466" s="3">
        <f t="shared" si="275"/>
        <v>0</v>
      </c>
      <c r="GO466" s="3">
        <f t="shared" si="275"/>
        <v>0</v>
      </c>
      <c r="GP466" s="3">
        <f t="shared" si="275"/>
        <v>0</v>
      </c>
      <c r="GQ466" s="3">
        <f t="shared" si="275"/>
        <v>0</v>
      </c>
      <c r="GR466" s="3">
        <f t="shared" si="275"/>
        <v>0</v>
      </c>
      <c r="GS466" s="3">
        <f t="shared" si="275"/>
        <v>0</v>
      </c>
      <c r="GT466" s="3">
        <f t="shared" si="275"/>
        <v>0</v>
      </c>
      <c r="GU466" s="3">
        <f t="shared" si="275"/>
        <v>0</v>
      </c>
      <c r="GV466" s="3">
        <f t="shared" si="275"/>
        <v>0</v>
      </c>
      <c r="GW466" s="3">
        <f t="shared" si="275"/>
        <v>0</v>
      </c>
      <c r="GX466" s="3">
        <f t="shared" si="275"/>
        <v>0</v>
      </c>
    </row>
    <row r="468" spans="1:245" x14ac:dyDescent="0.2">
      <c r="A468">
        <v>17</v>
      </c>
      <c r="B468">
        <v>1</v>
      </c>
      <c r="C468">
        <f>ROW(SmtRes!A272)</f>
        <v>272</v>
      </c>
      <c r="D468">
        <f>ROW(EtalonRes!A290)</f>
        <v>290</v>
      </c>
      <c r="E468" t="s">
        <v>339</v>
      </c>
      <c r="F468" t="s">
        <v>340</v>
      </c>
      <c r="G468" t="s">
        <v>341</v>
      </c>
      <c r="H468" t="s">
        <v>342</v>
      </c>
      <c r="I468">
        <v>2.27</v>
      </c>
      <c r="J468">
        <v>0</v>
      </c>
      <c r="K468">
        <v>2.27</v>
      </c>
      <c r="O468">
        <f>ROUND(CP468,2)</f>
        <v>2134.64</v>
      </c>
      <c r="P468">
        <f>ROUND(CQ468*I468,2)</f>
        <v>0</v>
      </c>
      <c r="Q468">
        <f>ROUND(CR468*I468,2)</f>
        <v>1049.6300000000001</v>
      </c>
      <c r="R468">
        <f>ROUND(CS468*I468,2)</f>
        <v>1085.01</v>
      </c>
      <c r="S468">
        <f>ROUND(CT468*I468,2)</f>
        <v>0</v>
      </c>
      <c r="T468">
        <f>ROUND(CU468*I468,2)</f>
        <v>0</v>
      </c>
      <c r="U468">
        <f>ROUND(CV468*I468,7)</f>
        <v>0</v>
      </c>
      <c r="V468">
        <f>ROUND(CW468*I468,7)</f>
        <v>2.27</v>
      </c>
      <c r="W468">
        <f>ROUND(CX468*I468,2)</f>
        <v>0</v>
      </c>
      <c r="X468">
        <f>ROUND(CY468,2)</f>
        <v>0</v>
      </c>
      <c r="Y468">
        <f>ROUND(CZ468,2)</f>
        <v>0</v>
      </c>
      <c r="AA468">
        <v>312661732</v>
      </c>
      <c r="AB468">
        <f>ROUND((AC468+AD468+AF468),6)</f>
        <v>388.56</v>
      </c>
      <c r="AC468">
        <f>ROUND(((ES468*ROUND(0,7))),6)</f>
        <v>0</v>
      </c>
      <c r="AD468">
        <f>ROUND((((ET468)-(EU468))+AE468),6)</f>
        <v>388.56</v>
      </c>
      <c r="AE468">
        <f>ROUND((EU468),6)</f>
        <v>477.98</v>
      </c>
      <c r="AF468">
        <f>ROUND((EV468),6)</f>
        <v>0</v>
      </c>
      <c r="AG468">
        <f>ROUND((AP468),6)</f>
        <v>0</v>
      </c>
      <c r="AH468">
        <f>(EW468)</f>
        <v>0</v>
      </c>
      <c r="AI468">
        <f>(EX468)</f>
        <v>1</v>
      </c>
      <c r="AJ468">
        <f>(AS468)</f>
        <v>0</v>
      </c>
      <c r="AK468">
        <v>388.56</v>
      </c>
      <c r="AL468">
        <v>0</v>
      </c>
      <c r="AM468">
        <v>388.56</v>
      </c>
      <c r="AN468">
        <v>477.98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1.19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2</v>
      </c>
      <c r="BI468">
        <v>1</v>
      </c>
      <c r="BJ468" t="s">
        <v>343</v>
      </c>
      <c r="BM468">
        <v>400001</v>
      </c>
      <c r="BN468">
        <v>0</v>
      </c>
      <c r="BO468" t="s">
        <v>340</v>
      </c>
      <c r="BP468">
        <v>1</v>
      </c>
      <c r="BQ468">
        <v>7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>(P468+Q468+S468+R468)</f>
        <v>2134.6400000000003</v>
      </c>
      <c r="CQ468">
        <f>(ROUND(AL468*BC468,2)*ROUND(0,7))</f>
        <v>0</v>
      </c>
      <c r="CR468">
        <f>ROUND(AM468*BB468,2)</f>
        <v>462.39</v>
      </c>
      <c r="CS468">
        <f>ROUND(AN468*BS468,2)</f>
        <v>477.98</v>
      </c>
      <c r="CT468">
        <f>ROUND(AO468*BA468,2)</f>
        <v>0</v>
      </c>
      <c r="CU468">
        <f>AG468</f>
        <v>0</v>
      </c>
      <c r="CV468">
        <f>AH468</f>
        <v>0</v>
      </c>
      <c r="CW468">
        <f>AI468</f>
        <v>1</v>
      </c>
      <c r="CX468">
        <f>AJ468</f>
        <v>0</v>
      </c>
      <c r="CY468">
        <f>(((S468+R468)*AT468)/100)</f>
        <v>0</v>
      </c>
      <c r="CZ468">
        <f>(((S468+R468)*AU468)/100)</f>
        <v>0</v>
      </c>
      <c r="DC468" t="s">
        <v>3</v>
      </c>
      <c r="DD468" t="s">
        <v>48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1011</v>
      </c>
      <c r="DV468" t="s">
        <v>342</v>
      </c>
      <c r="DW468" t="s">
        <v>342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293259283</v>
      </c>
      <c r="EF468">
        <v>7</v>
      </c>
      <c r="EG468" t="s">
        <v>344</v>
      </c>
      <c r="EH468">
        <v>0</v>
      </c>
      <c r="EI468" t="s">
        <v>3</v>
      </c>
      <c r="EJ468">
        <v>1</v>
      </c>
      <c r="EK468">
        <v>400001</v>
      </c>
      <c r="EL468" t="s">
        <v>345</v>
      </c>
      <c r="EM468" t="s">
        <v>77</v>
      </c>
      <c r="EO468" t="s">
        <v>3</v>
      </c>
      <c r="EQ468">
        <v>0</v>
      </c>
      <c r="ER468">
        <v>388.56</v>
      </c>
      <c r="ES468">
        <v>0</v>
      </c>
      <c r="ET468">
        <v>388.56</v>
      </c>
      <c r="EU468">
        <v>477.98</v>
      </c>
      <c r="EV468">
        <v>0</v>
      </c>
      <c r="EW468">
        <v>0</v>
      </c>
      <c r="EX468">
        <v>1</v>
      </c>
      <c r="EY468">
        <v>0</v>
      </c>
      <c r="FQ468">
        <v>0</v>
      </c>
      <c r="FR468">
        <f>ROUND(IF(BI468=3,GM468,0),2)</f>
        <v>0</v>
      </c>
      <c r="FS468">
        <v>1</v>
      </c>
      <c r="FX468">
        <v>0</v>
      </c>
      <c r="FY468">
        <v>0</v>
      </c>
      <c r="GA468" t="s">
        <v>3</v>
      </c>
      <c r="GD468">
        <v>1</v>
      </c>
      <c r="GF468">
        <v>863178482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>ROUND(IF(AND(BH468=3,BI468=3,FS468&lt;&gt;0),P468,0),2)</f>
        <v>0</v>
      </c>
      <c r="GM468">
        <f>ROUND(O468+X468+Y468,2)+GX468</f>
        <v>2134.64</v>
      </c>
      <c r="GN468">
        <f>IF(OR(BI468=0,BI468=1),GM468-GX468,0)</f>
        <v>2134.64</v>
      </c>
      <c r="GO468">
        <f>IF(BI468=2,GM468-GX468,0)</f>
        <v>0</v>
      </c>
      <c r="GP468">
        <f>IF(BI468=4,GM468-GX468,0)</f>
        <v>0</v>
      </c>
      <c r="GR468">
        <v>0</v>
      </c>
      <c r="GS468">
        <v>3</v>
      </c>
      <c r="GT468">
        <v>0</v>
      </c>
      <c r="GU468" t="s">
        <v>3</v>
      </c>
      <c r="GV468">
        <f>ROUND((GT468),6)</f>
        <v>0</v>
      </c>
      <c r="GW468">
        <v>1</v>
      </c>
      <c r="GX468">
        <f>ROUND(HC468*I468,2)</f>
        <v>0</v>
      </c>
      <c r="HA468">
        <v>0</v>
      </c>
      <c r="HB468">
        <v>0</v>
      </c>
      <c r="HC468">
        <f>GV468*GW468</f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70" spans="1:245" x14ac:dyDescent="0.2">
      <c r="A470" s="2">
        <v>51</v>
      </c>
      <c r="B470" s="2">
        <f>B464</f>
        <v>1</v>
      </c>
      <c r="C470" s="2">
        <f>A464</f>
        <v>4</v>
      </c>
      <c r="D470" s="2">
        <f>ROW(A464)</f>
        <v>464</v>
      </c>
      <c r="E470" s="2"/>
      <c r="F470" s="2" t="str">
        <f>IF(F464&lt;&gt;"",F464,"")</f>
        <v>Новый раздел</v>
      </c>
      <c r="G470" s="2" t="str">
        <f>IF(G464&lt;&gt;"",G464,"")</f>
        <v>Доставка персонала</v>
      </c>
      <c r="H470" s="2">
        <v>0</v>
      </c>
      <c r="I470" s="2"/>
      <c r="J470" s="2"/>
      <c r="K470" s="2"/>
      <c r="L470" s="2"/>
      <c r="M470" s="2"/>
      <c r="N470" s="2"/>
      <c r="O470" s="2">
        <f t="shared" ref="O470:T470" si="276">ROUND(AB470,2)</f>
        <v>2134.64</v>
      </c>
      <c r="P470" s="2">
        <f t="shared" si="276"/>
        <v>0</v>
      </c>
      <c r="Q470" s="2">
        <f t="shared" si="276"/>
        <v>1049.6300000000001</v>
      </c>
      <c r="R470" s="2">
        <f t="shared" si="276"/>
        <v>1085.01</v>
      </c>
      <c r="S470" s="2">
        <f t="shared" si="276"/>
        <v>0</v>
      </c>
      <c r="T470" s="2">
        <f t="shared" si="276"/>
        <v>0</v>
      </c>
      <c r="U470" s="2">
        <f>AH470</f>
        <v>0</v>
      </c>
      <c r="V470" s="2">
        <f>AI470</f>
        <v>2.27</v>
      </c>
      <c r="W470" s="2">
        <f>ROUND(AJ470,2)</f>
        <v>0</v>
      </c>
      <c r="X470" s="2">
        <f>ROUND(AK470,2)</f>
        <v>0</v>
      </c>
      <c r="Y470" s="2">
        <f>ROUND(AL470,2)</f>
        <v>0</v>
      </c>
      <c r="Z470" s="2"/>
      <c r="AA470" s="2"/>
      <c r="AB470" s="2">
        <f>ROUND(SUMIF(AA468:AA468,"=312661732",O468:O468),2)</f>
        <v>2134.64</v>
      </c>
      <c r="AC470" s="2">
        <f>ROUND(SUMIF(AA468:AA468,"=312661732",P468:P468),2)</f>
        <v>0</v>
      </c>
      <c r="AD470" s="2">
        <f>ROUND(SUMIF(AA468:AA468,"=312661732",Q468:Q468),2)</f>
        <v>1049.6300000000001</v>
      </c>
      <c r="AE470" s="2">
        <f>ROUND(SUMIF(AA468:AA468,"=312661732",R468:R468),2)</f>
        <v>1085.01</v>
      </c>
      <c r="AF470" s="2">
        <f>ROUND(SUMIF(AA468:AA468,"=312661732",S468:S468),2)</f>
        <v>0</v>
      </c>
      <c r="AG470" s="2">
        <f>ROUND(SUMIF(AA468:AA468,"=312661732",T468:T468),2)</f>
        <v>0</v>
      </c>
      <c r="AH470" s="2">
        <f>SUMIF(AA468:AA468,"=312661732",U468:U468)</f>
        <v>0</v>
      </c>
      <c r="AI470" s="2">
        <f>SUMIF(AA468:AA468,"=312661732",V468:V468)</f>
        <v>2.27</v>
      </c>
      <c r="AJ470" s="2">
        <f>ROUND(SUMIF(AA468:AA468,"=312661732",W468:W468),2)</f>
        <v>0</v>
      </c>
      <c r="AK470" s="2">
        <f>ROUND(SUMIF(AA468:AA468,"=312661732",X468:X468),2)</f>
        <v>0</v>
      </c>
      <c r="AL470" s="2">
        <f>ROUND(SUMIF(AA468:AA468,"=312661732",Y468:Y468),2)</f>
        <v>0</v>
      </c>
      <c r="AM470" s="2"/>
      <c r="AN470" s="2"/>
      <c r="AO470" s="2">
        <f t="shared" ref="AO470:BD470" si="277">ROUND(BX470,2)</f>
        <v>0</v>
      </c>
      <c r="AP470" s="2">
        <f t="shared" si="277"/>
        <v>0</v>
      </c>
      <c r="AQ470" s="2">
        <f t="shared" si="277"/>
        <v>0</v>
      </c>
      <c r="AR470" s="2">
        <f t="shared" si="277"/>
        <v>2134.64</v>
      </c>
      <c r="AS470" s="2">
        <f t="shared" si="277"/>
        <v>2134.64</v>
      </c>
      <c r="AT470" s="2">
        <f t="shared" si="277"/>
        <v>0</v>
      </c>
      <c r="AU470" s="2">
        <f t="shared" si="277"/>
        <v>0</v>
      </c>
      <c r="AV470" s="2">
        <f t="shared" si="277"/>
        <v>0</v>
      </c>
      <c r="AW470" s="2">
        <f t="shared" si="277"/>
        <v>0</v>
      </c>
      <c r="AX470" s="2">
        <f t="shared" si="277"/>
        <v>0</v>
      </c>
      <c r="AY470" s="2">
        <f t="shared" si="277"/>
        <v>0</v>
      </c>
      <c r="AZ470" s="2">
        <f t="shared" si="277"/>
        <v>0</v>
      </c>
      <c r="BA470" s="2">
        <f t="shared" si="277"/>
        <v>0</v>
      </c>
      <c r="BB470" s="2">
        <f t="shared" si="277"/>
        <v>0</v>
      </c>
      <c r="BC470" s="2">
        <f t="shared" si="277"/>
        <v>0</v>
      </c>
      <c r="BD470" s="2">
        <f t="shared" si="277"/>
        <v>0</v>
      </c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>
        <f>ROUND(SUMIF(AA468:AA468,"=312661732",FQ468:FQ468),2)</f>
        <v>0</v>
      </c>
      <c r="BY470" s="2">
        <f>ROUND(SUMIF(AA468:AA468,"=312661732",FR468:FR468),2)</f>
        <v>0</v>
      </c>
      <c r="BZ470" s="2">
        <f>ROUND(SUMIF(AA468:AA468,"=312661732",GL468:GL468),2)</f>
        <v>0</v>
      </c>
      <c r="CA470" s="2">
        <f>ROUND(SUMIF(AA468:AA468,"=312661732",GM468:GM468),2)</f>
        <v>2134.64</v>
      </c>
      <c r="CB470" s="2">
        <f>ROUND(SUMIF(AA468:AA468,"=312661732",GN468:GN468),2)</f>
        <v>2134.64</v>
      </c>
      <c r="CC470" s="2">
        <f>ROUND(SUMIF(AA468:AA468,"=312661732",GO468:GO468),2)</f>
        <v>0</v>
      </c>
      <c r="CD470" s="2">
        <f>ROUND(SUMIF(AA468:AA468,"=312661732",GP468:GP468),2)</f>
        <v>0</v>
      </c>
      <c r="CE470" s="2">
        <f>AC470-BX470</f>
        <v>0</v>
      </c>
      <c r="CF470" s="2">
        <f>AC470-BY470</f>
        <v>0</v>
      </c>
      <c r="CG470" s="2">
        <f>BX470-BZ470</f>
        <v>0</v>
      </c>
      <c r="CH470" s="2">
        <f>AC470-BX470-BY470+BZ470</f>
        <v>0</v>
      </c>
      <c r="CI470" s="2">
        <f>BY470-BZ470</f>
        <v>0</v>
      </c>
      <c r="CJ470" s="2">
        <f>ROUND(SUMIF(AA468:AA468,"=312661732",GX468:GX468),2)</f>
        <v>0</v>
      </c>
      <c r="CK470" s="2">
        <f>ROUND(SUMIF(AA468:AA468,"=312661732",GY468:GY468),2)</f>
        <v>0</v>
      </c>
      <c r="CL470" s="2">
        <f>ROUND(SUMIF(AA468:AA468,"=312661732",GZ468:GZ468),2)</f>
        <v>0</v>
      </c>
      <c r="CM470" s="2">
        <f>ROUND(SUMIF(AA468:AA468,"=312661732",HD468:HD468),2)</f>
        <v>0</v>
      </c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>
        <v>0</v>
      </c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201</v>
      </c>
      <c r="F472" s="4">
        <f>ROUND(Source!O470,O472)</f>
        <v>2134.64</v>
      </c>
      <c r="G472" s="4" t="s">
        <v>57</v>
      </c>
      <c r="H472" s="4" t="s">
        <v>58</v>
      </c>
      <c r="I472" s="4"/>
      <c r="J472" s="4"/>
      <c r="K472" s="4">
        <v>201</v>
      </c>
      <c r="L472" s="4">
        <v>1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2134.6400000000003</v>
      </c>
      <c r="X472" s="4">
        <v>1</v>
      </c>
      <c r="Y472" s="4">
        <v>2134.6400000000003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202</v>
      </c>
      <c r="F473" s="4">
        <f>ROUND(Source!P470,O473)</f>
        <v>0</v>
      </c>
      <c r="G473" s="4" t="s">
        <v>59</v>
      </c>
      <c r="H473" s="4" t="s">
        <v>60</v>
      </c>
      <c r="I473" s="4"/>
      <c r="J473" s="4"/>
      <c r="K473" s="4">
        <v>202</v>
      </c>
      <c r="L473" s="4">
        <v>2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222</v>
      </c>
      <c r="F474" s="4">
        <f>ROUND(Source!AO470,O474)</f>
        <v>0</v>
      </c>
      <c r="G474" s="4" t="s">
        <v>61</v>
      </c>
      <c r="H474" s="4" t="s">
        <v>62</v>
      </c>
      <c r="I474" s="4"/>
      <c r="J474" s="4"/>
      <c r="K474" s="4">
        <v>222</v>
      </c>
      <c r="L474" s="4">
        <v>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225</v>
      </c>
      <c r="F475" s="4">
        <f>ROUND(Source!AV470,O475)</f>
        <v>0</v>
      </c>
      <c r="G475" s="4" t="s">
        <v>63</v>
      </c>
      <c r="H475" s="4" t="s">
        <v>64</v>
      </c>
      <c r="I475" s="4"/>
      <c r="J475" s="4"/>
      <c r="K475" s="4">
        <v>225</v>
      </c>
      <c r="L475" s="4">
        <v>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226</v>
      </c>
      <c r="F476" s="4">
        <f>ROUND(Source!AW470,O476)</f>
        <v>0</v>
      </c>
      <c r="G476" s="4" t="s">
        <v>65</v>
      </c>
      <c r="H476" s="4" t="s">
        <v>66</v>
      </c>
      <c r="I476" s="4"/>
      <c r="J476" s="4"/>
      <c r="K476" s="4">
        <v>226</v>
      </c>
      <c r="L476" s="4">
        <v>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227</v>
      </c>
      <c r="F477" s="4">
        <f>ROUND(Source!AX470,O477)</f>
        <v>0</v>
      </c>
      <c r="G477" s="4" t="s">
        <v>67</v>
      </c>
      <c r="H477" s="4" t="s">
        <v>68</v>
      </c>
      <c r="I477" s="4"/>
      <c r="J477" s="4"/>
      <c r="K477" s="4">
        <v>227</v>
      </c>
      <c r="L477" s="4">
        <v>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228</v>
      </c>
      <c r="F478" s="4">
        <f>ROUND(Source!AY470,O478)</f>
        <v>0</v>
      </c>
      <c r="G478" s="4" t="s">
        <v>69</v>
      </c>
      <c r="H478" s="4" t="s">
        <v>70</v>
      </c>
      <c r="I478" s="4"/>
      <c r="J478" s="4"/>
      <c r="K478" s="4">
        <v>228</v>
      </c>
      <c r="L478" s="4">
        <v>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216</v>
      </c>
      <c r="F479" s="4">
        <f>ROUND(Source!AP470,O479)</f>
        <v>0</v>
      </c>
      <c r="G479" s="4" t="s">
        <v>71</v>
      </c>
      <c r="H479" s="4" t="s">
        <v>72</v>
      </c>
      <c r="I479" s="4"/>
      <c r="J479" s="4"/>
      <c r="K479" s="4">
        <v>216</v>
      </c>
      <c r="L479" s="4">
        <v>8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223</v>
      </c>
      <c r="F480" s="4">
        <f>ROUND(Source!AQ470,O480)</f>
        <v>0</v>
      </c>
      <c r="G480" s="4" t="s">
        <v>73</v>
      </c>
      <c r="H480" s="4" t="s">
        <v>74</v>
      </c>
      <c r="I480" s="4"/>
      <c r="J480" s="4"/>
      <c r="K480" s="4">
        <v>223</v>
      </c>
      <c r="L480" s="4">
        <v>9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229</v>
      </c>
      <c r="F481" s="4">
        <f>ROUND(Source!AZ470,O481)</f>
        <v>0</v>
      </c>
      <c r="G481" s="4" t="s">
        <v>75</v>
      </c>
      <c r="H481" s="4" t="s">
        <v>76</v>
      </c>
      <c r="I481" s="4"/>
      <c r="J481" s="4"/>
      <c r="K481" s="4">
        <v>229</v>
      </c>
      <c r="L481" s="4">
        <v>10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203</v>
      </c>
      <c r="F482" s="4">
        <f>ROUND(Source!Q470,O482)</f>
        <v>1049.6300000000001</v>
      </c>
      <c r="G482" s="4" t="s">
        <v>77</v>
      </c>
      <c r="H482" s="4" t="s">
        <v>78</v>
      </c>
      <c r="I482" s="4"/>
      <c r="J482" s="4"/>
      <c r="K482" s="4">
        <v>203</v>
      </c>
      <c r="L482" s="4">
        <v>11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1049.6300000000001</v>
      </c>
      <c r="X482" s="4">
        <v>1</v>
      </c>
      <c r="Y482" s="4">
        <v>1049.6300000000001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231</v>
      </c>
      <c r="F483" s="4">
        <f>ROUND(Source!BB470,O483)</f>
        <v>0</v>
      </c>
      <c r="G483" s="4" t="s">
        <v>79</v>
      </c>
      <c r="H483" s="4" t="s">
        <v>80</v>
      </c>
      <c r="I483" s="4"/>
      <c r="J483" s="4"/>
      <c r="K483" s="4">
        <v>231</v>
      </c>
      <c r="L483" s="4">
        <v>12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204</v>
      </c>
      <c r="F484" s="4">
        <f>ROUND(Source!R470,O484)</f>
        <v>1085.01</v>
      </c>
      <c r="G484" s="4" t="s">
        <v>81</v>
      </c>
      <c r="H484" s="4" t="s">
        <v>82</v>
      </c>
      <c r="I484" s="4"/>
      <c r="J484" s="4"/>
      <c r="K484" s="4">
        <v>204</v>
      </c>
      <c r="L484" s="4">
        <v>13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1085.01</v>
      </c>
      <c r="X484" s="4">
        <v>1</v>
      </c>
      <c r="Y484" s="4">
        <v>1085.01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205</v>
      </c>
      <c r="F485" s="4">
        <f>ROUND(Source!S470,O485)</f>
        <v>0</v>
      </c>
      <c r="G485" s="4" t="s">
        <v>83</v>
      </c>
      <c r="H485" s="4" t="s">
        <v>84</v>
      </c>
      <c r="I485" s="4"/>
      <c r="J485" s="4"/>
      <c r="K485" s="4">
        <v>205</v>
      </c>
      <c r="L485" s="4">
        <v>14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232</v>
      </c>
      <c r="F486" s="4">
        <f>ROUND(Source!BC470,O486)</f>
        <v>0</v>
      </c>
      <c r="G486" s="4" t="s">
        <v>85</v>
      </c>
      <c r="H486" s="4" t="s">
        <v>86</v>
      </c>
      <c r="I486" s="4"/>
      <c r="J486" s="4"/>
      <c r="K486" s="4">
        <v>232</v>
      </c>
      <c r="L486" s="4">
        <v>15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214</v>
      </c>
      <c r="F487" s="4">
        <f>ROUND(Source!AS470,O487)</f>
        <v>2134.64</v>
      </c>
      <c r="G487" s="4" t="s">
        <v>87</v>
      </c>
      <c r="H487" s="4" t="s">
        <v>88</v>
      </c>
      <c r="I487" s="4"/>
      <c r="J487" s="4"/>
      <c r="K487" s="4">
        <v>214</v>
      </c>
      <c r="L487" s="4">
        <v>16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2134.64</v>
      </c>
      <c r="X487" s="4">
        <v>1</v>
      </c>
      <c r="Y487" s="4">
        <v>2134.64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215</v>
      </c>
      <c r="F488" s="4">
        <f>ROUND(Source!AT470,O488)</f>
        <v>0</v>
      </c>
      <c r="G488" s="4" t="s">
        <v>89</v>
      </c>
      <c r="H488" s="4" t="s">
        <v>90</v>
      </c>
      <c r="I488" s="4"/>
      <c r="J488" s="4"/>
      <c r="K488" s="4">
        <v>215</v>
      </c>
      <c r="L488" s="4">
        <v>17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217</v>
      </c>
      <c r="F489" s="4">
        <f>ROUND(Source!AU470,O489)</f>
        <v>0</v>
      </c>
      <c r="G489" s="4" t="s">
        <v>91</v>
      </c>
      <c r="H489" s="4" t="s">
        <v>92</v>
      </c>
      <c r="I489" s="4"/>
      <c r="J489" s="4"/>
      <c r="K489" s="4">
        <v>217</v>
      </c>
      <c r="L489" s="4">
        <v>18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230</v>
      </c>
      <c r="F490" s="4">
        <f>ROUND(Source!BA470,O490)</f>
        <v>0</v>
      </c>
      <c r="G490" s="4" t="s">
        <v>93</v>
      </c>
      <c r="H490" s="4" t="s">
        <v>94</v>
      </c>
      <c r="I490" s="4"/>
      <c r="J490" s="4"/>
      <c r="K490" s="4">
        <v>230</v>
      </c>
      <c r="L490" s="4">
        <v>19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206</v>
      </c>
      <c r="F491" s="4">
        <f>ROUND(Source!T470,O491)</f>
        <v>0</v>
      </c>
      <c r="G491" s="4" t="s">
        <v>95</v>
      </c>
      <c r="H491" s="4" t="s">
        <v>96</v>
      </c>
      <c r="I491" s="4"/>
      <c r="J491" s="4"/>
      <c r="K491" s="4">
        <v>206</v>
      </c>
      <c r="L491" s="4">
        <v>20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207</v>
      </c>
      <c r="F492" s="4">
        <f>ROUND(Source!U470,O492)</f>
        <v>0</v>
      </c>
      <c r="G492" s="4" t="s">
        <v>97</v>
      </c>
      <c r="H492" s="4" t="s">
        <v>98</v>
      </c>
      <c r="I492" s="4"/>
      <c r="J492" s="4"/>
      <c r="K492" s="4">
        <v>207</v>
      </c>
      <c r="L492" s="4">
        <v>21</v>
      </c>
      <c r="M492" s="4">
        <v>3</v>
      </c>
      <c r="N492" s="4" t="s">
        <v>3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208</v>
      </c>
      <c r="F493" s="4">
        <f>ROUND(Source!V470,O493)</f>
        <v>2.27</v>
      </c>
      <c r="G493" s="4" t="s">
        <v>99</v>
      </c>
      <c r="H493" s="4" t="s">
        <v>100</v>
      </c>
      <c r="I493" s="4"/>
      <c r="J493" s="4"/>
      <c r="K493" s="4">
        <v>208</v>
      </c>
      <c r="L493" s="4">
        <v>22</v>
      </c>
      <c r="M493" s="4">
        <v>3</v>
      </c>
      <c r="N493" s="4" t="s">
        <v>3</v>
      </c>
      <c r="O493" s="4">
        <v>7</v>
      </c>
      <c r="P493" s="4"/>
      <c r="Q493" s="4"/>
      <c r="R493" s="4"/>
      <c r="S493" s="4"/>
      <c r="T493" s="4"/>
      <c r="U493" s="4"/>
      <c r="V493" s="4"/>
      <c r="W493" s="4">
        <v>2.27</v>
      </c>
      <c r="X493" s="4">
        <v>1</v>
      </c>
      <c r="Y493" s="4">
        <v>2.27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209</v>
      </c>
      <c r="F494" s="4">
        <f>ROUND(Source!W470,O494)</f>
        <v>0</v>
      </c>
      <c r="G494" s="4" t="s">
        <v>101</v>
      </c>
      <c r="H494" s="4" t="s">
        <v>102</v>
      </c>
      <c r="I494" s="4"/>
      <c r="J494" s="4"/>
      <c r="K494" s="4">
        <v>209</v>
      </c>
      <c r="L494" s="4">
        <v>23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233</v>
      </c>
      <c r="F495" s="4">
        <f>ROUND(Source!BD470,O495)</f>
        <v>0</v>
      </c>
      <c r="G495" s="4" t="s">
        <v>103</v>
      </c>
      <c r="H495" s="4" t="s">
        <v>104</v>
      </c>
      <c r="I495" s="4"/>
      <c r="J495" s="4"/>
      <c r="K495" s="4">
        <v>233</v>
      </c>
      <c r="L495" s="4">
        <v>24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210</v>
      </c>
      <c r="F496" s="4">
        <f>ROUND(Source!X470,O496)</f>
        <v>0</v>
      </c>
      <c r="G496" s="4" t="s">
        <v>105</v>
      </c>
      <c r="H496" s="4" t="s">
        <v>106</v>
      </c>
      <c r="I496" s="4"/>
      <c r="J496" s="4"/>
      <c r="K496" s="4">
        <v>210</v>
      </c>
      <c r="L496" s="4">
        <v>25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211</v>
      </c>
      <c r="F497" s="4">
        <f>ROUND(Source!Y470,O497)</f>
        <v>0</v>
      </c>
      <c r="G497" s="4" t="s">
        <v>107</v>
      </c>
      <c r="H497" s="4" t="s">
        <v>108</v>
      </c>
      <c r="I497" s="4"/>
      <c r="J497" s="4"/>
      <c r="K497" s="4">
        <v>211</v>
      </c>
      <c r="L497" s="4">
        <v>26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45" x14ac:dyDescent="0.2">
      <c r="A498" s="4">
        <v>50</v>
      </c>
      <c r="B498" s="4">
        <v>0</v>
      </c>
      <c r="C498" s="4">
        <v>0</v>
      </c>
      <c r="D498" s="4">
        <v>1</v>
      </c>
      <c r="E498" s="4">
        <v>224</v>
      </c>
      <c r="F498" s="4">
        <f>ROUND(Source!AR470,O498)</f>
        <v>2134.64</v>
      </c>
      <c r="G498" s="4" t="s">
        <v>109</v>
      </c>
      <c r="H498" s="4" t="s">
        <v>110</v>
      </c>
      <c r="I498" s="4"/>
      <c r="J498" s="4"/>
      <c r="K498" s="4">
        <v>224</v>
      </c>
      <c r="L498" s="4">
        <v>27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2134.6400000000003</v>
      </c>
      <c r="X498" s="4">
        <v>1</v>
      </c>
      <c r="Y498" s="4">
        <v>2134.6400000000003</v>
      </c>
      <c r="Z498" s="4"/>
      <c r="AA498" s="4"/>
      <c r="AB498" s="4"/>
    </row>
    <row r="500" spans="1:245" x14ac:dyDescent="0.2">
      <c r="A500" s="1">
        <v>4</v>
      </c>
      <c r="B500" s="1">
        <v>1</v>
      </c>
      <c r="C500" s="1"/>
      <c r="D500" s="1">
        <f>ROW(A508)</f>
        <v>508</v>
      </c>
      <c r="E500" s="1"/>
      <c r="F500" s="1" t="s">
        <v>15</v>
      </c>
      <c r="G500" s="1" t="s">
        <v>346</v>
      </c>
      <c r="H500" s="1" t="s">
        <v>3</v>
      </c>
      <c r="I500" s="1">
        <v>0</v>
      </c>
      <c r="J500" s="1"/>
      <c r="K500" s="1">
        <v>-1</v>
      </c>
      <c r="L500" s="1"/>
      <c r="M500" s="1" t="s">
        <v>3</v>
      </c>
      <c r="N500" s="1"/>
      <c r="O500" s="1"/>
      <c r="P500" s="1"/>
      <c r="Q500" s="1"/>
      <c r="R500" s="1"/>
      <c r="S500" s="1">
        <v>0</v>
      </c>
      <c r="T500" s="1"/>
      <c r="U500" s="1" t="s">
        <v>3</v>
      </c>
      <c r="V500" s="1">
        <v>0</v>
      </c>
      <c r="W500" s="1"/>
      <c r="X500" s="1"/>
      <c r="Y500" s="1"/>
      <c r="Z500" s="1"/>
      <c r="AA500" s="1"/>
      <c r="AB500" s="1" t="s">
        <v>3</v>
      </c>
      <c r="AC500" s="1" t="s">
        <v>3</v>
      </c>
      <c r="AD500" s="1" t="s">
        <v>3</v>
      </c>
      <c r="AE500" s="1" t="s">
        <v>3</v>
      </c>
      <c r="AF500" s="1" t="s">
        <v>3</v>
      </c>
      <c r="AG500" s="1" t="s">
        <v>3</v>
      </c>
      <c r="AH500" s="1"/>
      <c r="AI500" s="1"/>
      <c r="AJ500" s="1"/>
      <c r="AK500" s="1"/>
      <c r="AL500" s="1"/>
      <c r="AM500" s="1"/>
      <c r="AN500" s="1"/>
      <c r="AO500" s="1"/>
      <c r="AP500" s="1" t="s">
        <v>3</v>
      </c>
      <c r="AQ500" s="1" t="s">
        <v>3</v>
      </c>
      <c r="AR500" s="1" t="s">
        <v>3</v>
      </c>
      <c r="AS500" s="1"/>
      <c r="AT500" s="1"/>
      <c r="AU500" s="1"/>
      <c r="AV500" s="1"/>
      <c r="AW500" s="1"/>
      <c r="AX500" s="1"/>
      <c r="AY500" s="1"/>
      <c r="AZ500" s="1" t="s">
        <v>3</v>
      </c>
      <c r="BA500" s="1"/>
      <c r="BB500" s="1" t="s">
        <v>3</v>
      </c>
      <c r="BC500" s="1" t="s">
        <v>3</v>
      </c>
      <c r="BD500" s="1" t="s">
        <v>3</v>
      </c>
      <c r="BE500" s="1" t="s">
        <v>3</v>
      </c>
      <c r="BF500" s="1" t="s">
        <v>3</v>
      </c>
      <c r="BG500" s="1" t="s">
        <v>3</v>
      </c>
      <c r="BH500" s="1" t="s">
        <v>3</v>
      </c>
      <c r="BI500" s="1" t="s">
        <v>3</v>
      </c>
      <c r="BJ500" s="1" t="s">
        <v>3</v>
      </c>
      <c r="BK500" s="1" t="s">
        <v>3</v>
      </c>
      <c r="BL500" s="1" t="s">
        <v>3</v>
      </c>
      <c r="BM500" s="1" t="s">
        <v>3</v>
      </c>
      <c r="BN500" s="1" t="s">
        <v>3</v>
      </c>
      <c r="BO500" s="1" t="s">
        <v>3</v>
      </c>
      <c r="BP500" s="1" t="s">
        <v>3</v>
      </c>
      <c r="BQ500" s="1"/>
      <c r="BR500" s="1"/>
      <c r="BS500" s="1"/>
      <c r="BT500" s="1"/>
      <c r="BU500" s="1"/>
      <c r="BV500" s="1"/>
      <c r="BW500" s="1"/>
      <c r="BX500" s="1">
        <v>0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>
        <v>0</v>
      </c>
    </row>
    <row r="502" spans="1:245" x14ac:dyDescent="0.2">
      <c r="A502" s="2">
        <v>52</v>
      </c>
      <c r="B502" s="2">
        <f t="shared" ref="B502:G502" si="278">B508</f>
        <v>1</v>
      </c>
      <c r="C502" s="2">
        <f t="shared" si="278"/>
        <v>4</v>
      </c>
      <c r="D502" s="2">
        <f t="shared" si="278"/>
        <v>500</v>
      </c>
      <c r="E502" s="2">
        <f t="shared" si="278"/>
        <v>0</v>
      </c>
      <c r="F502" s="2" t="str">
        <f t="shared" si="278"/>
        <v>Новый раздел</v>
      </c>
      <c r="G502" s="2" t="str">
        <f t="shared" si="278"/>
        <v>Материалы по НБ ФСНБ-2022</v>
      </c>
      <c r="H502" s="2"/>
      <c r="I502" s="2"/>
      <c r="J502" s="2"/>
      <c r="K502" s="2"/>
      <c r="L502" s="2"/>
      <c r="M502" s="2"/>
      <c r="N502" s="2"/>
      <c r="O502" s="2">
        <f t="shared" ref="O502:AT502" si="279">O508</f>
        <v>68707.09</v>
      </c>
      <c r="P502" s="2">
        <f t="shared" si="279"/>
        <v>68707.09</v>
      </c>
      <c r="Q502" s="2">
        <f t="shared" si="279"/>
        <v>0</v>
      </c>
      <c r="R502" s="2">
        <f t="shared" si="279"/>
        <v>0</v>
      </c>
      <c r="S502" s="2">
        <f t="shared" si="279"/>
        <v>0</v>
      </c>
      <c r="T502" s="2">
        <f t="shared" si="279"/>
        <v>0</v>
      </c>
      <c r="U502" s="2">
        <f t="shared" si="279"/>
        <v>0</v>
      </c>
      <c r="V502" s="2">
        <f t="shared" si="279"/>
        <v>0</v>
      </c>
      <c r="W502" s="2">
        <f t="shared" si="279"/>
        <v>0</v>
      </c>
      <c r="X502" s="2">
        <f t="shared" si="279"/>
        <v>0</v>
      </c>
      <c r="Y502" s="2">
        <f t="shared" si="279"/>
        <v>0</v>
      </c>
      <c r="Z502" s="2">
        <f t="shared" si="279"/>
        <v>0</v>
      </c>
      <c r="AA502" s="2">
        <f t="shared" si="279"/>
        <v>0</v>
      </c>
      <c r="AB502" s="2">
        <f t="shared" si="279"/>
        <v>68707.09</v>
      </c>
      <c r="AC502" s="2">
        <f t="shared" si="279"/>
        <v>68707.09</v>
      </c>
      <c r="AD502" s="2">
        <f t="shared" si="279"/>
        <v>0</v>
      </c>
      <c r="AE502" s="2">
        <f t="shared" si="279"/>
        <v>0</v>
      </c>
      <c r="AF502" s="2">
        <f t="shared" si="279"/>
        <v>0</v>
      </c>
      <c r="AG502" s="2">
        <f t="shared" si="279"/>
        <v>0</v>
      </c>
      <c r="AH502" s="2">
        <f t="shared" si="279"/>
        <v>0</v>
      </c>
      <c r="AI502" s="2">
        <f t="shared" si="279"/>
        <v>0</v>
      </c>
      <c r="AJ502" s="2">
        <f t="shared" si="279"/>
        <v>0</v>
      </c>
      <c r="AK502" s="2">
        <f t="shared" si="279"/>
        <v>0</v>
      </c>
      <c r="AL502" s="2">
        <f t="shared" si="279"/>
        <v>0</v>
      </c>
      <c r="AM502" s="2">
        <f t="shared" si="279"/>
        <v>0</v>
      </c>
      <c r="AN502" s="2">
        <f t="shared" si="279"/>
        <v>0</v>
      </c>
      <c r="AO502" s="2">
        <f t="shared" si="279"/>
        <v>5309.49</v>
      </c>
      <c r="AP502" s="2">
        <f t="shared" si="279"/>
        <v>0</v>
      </c>
      <c r="AQ502" s="2">
        <f t="shared" si="279"/>
        <v>0</v>
      </c>
      <c r="AR502" s="2">
        <f t="shared" si="279"/>
        <v>68707.09</v>
      </c>
      <c r="AS502" s="2">
        <f t="shared" si="279"/>
        <v>6649.43</v>
      </c>
      <c r="AT502" s="2">
        <f t="shared" si="279"/>
        <v>62057.66</v>
      </c>
      <c r="AU502" s="2">
        <f t="shared" ref="AU502:BZ502" si="280">AU508</f>
        <v>0</v>
      </c>
      <c r="AV502" s="2">
        <f t="shared" si="280"/>
        <v>63397.599999999999</v>
      </c>
      <c r="AW502" s="2">
        <f t="shared" si="280"/>
        <v>68707.09</v>
      </c>
      <c r="AX502" s="2">
        <f t="shared" si="280"/>
        <v>5309.49</v>
      </c>
      <c r="AY502" s="2">
        <f t="shared" si="280"/>
        <v>63397.599999999999</v>
      </c>
      <c r="AZ502" s="2">
        <f t="shared" si="280"/>
        <v>0</v>
      </c>
      <c r="BA502" s="2">
        <f t="shared" si="280"/>
        <v>0</v>
      </c>
      <c r="BB502" s="2">
        <f t="shared" si="280"/>
        <v>0</v>
      </c>
      <c r="BC502" s="2">
        <f t="shared" si="280"/>
        <v>0</v>
      </c>
      <c r="BD502" s="2">
        <f t="shared" si="280"/>
        <v>0</v>
      </c>
      <c r="BE502" s="2">
        <f t="shared" si="280"/>
        <v>0</v>
      </c>
      <c r="BF502" s="2">
        <f t="shared" si="280"/>
        <v>0</v>
      </c>
      <c r="BG502" s="2">
        <f t="shared" si="280"/>
        <v>0</v>
      </c>
      <c r="BH502" s="2">
        <f t="shared" si="280"/>
        <v>0</v>
      </c>
      <c r="BI502" s="2">
        <f t="shared" si="280"/>
        <v>0</v>
      </c>
      <c r="BJ502" s="2">
        <f t="shared" si="280"/>
        <v>0</v>
      </c>
      <c r="BK502" s="2">
        <f t="shared" si="280"/>
        <v>0</v>
      </c>
      <c r="BL502" s="2">
        <f t="shared" si="280"/>
        <v>0</v>
      </c>
      <c r="BM502" s="2">
        <f t="shared" si="280"/>
        <v>0</v>
      </c>
      <c r="BN502" s="2">
        <f t="shared" si="280"/>
        <v>0</v>
      </c>
      <c r="BO502" s="2">
        <f t="shared" si="280"/>
        <v>0</v>
      </c>
      <c r="BP502" s="2">
        <f t="shared" si="280"/>
        <v>0</v>
      </c>
      <c r="BQ502" s="2">
        <f t="shared" si="280"/>
        <v>0</v>
      </c>
      <c r="BR502" s="2">
        <f t="shared" si="280"/>
        <v>0</v>
      </c>
      <c r="BS502" s="2">
        <f t="shared" si="280"/>
        <v>0</v>
      </c>
      <c r="BT502" s="2">
        <f t="shared" si="280"/>
        <v>0</v>
      </c>
      <c r="BU502" s="2">
        <f t="shared" si="280"/>
        <v>0</v>
      </c>
      <c r="BV502" s="2">
        <f t="shared" si="280"/>
        <v>0</v>
      </c>
      <c r="BW502" s="2">
        <f t="shared" si="280"/>
        <v>0</v>
      </c>
      <c r="BX502" s="2">
        <f t="shared" si="280"/>
        <v>5309.49</v>
      </c>
      <c r="BY502" s="2">
        <f t="shared" si="280"/>
        <v>0</v>
      </c>
      <c r="BZ502" s="2">
        <f t="shared" si="280"/>
        <v>0</v>
      </c>
      <c r="CA502" s="2">
        <f t="shared" ref="CA502:DF502" si="281">CA508</f>
        <v>68707.09</v>
      </c>
      <c r="CB502" s="2">
        <f t="shared" si="281"/>
        <v>6649.43</v>
      </c>
      <c r="CC502" s="2">
        <f t="shared" si="281"/>
        <v>62057.66</v>
      </c>
      <c r="CD502" s="2">
        <f t="shared" si="281"/>
        <v>0</v>
      </c>
      <c r="CE502" s="2">
        <f t="shared" si="281"/>
        <v>63397.599999999999</v>
      </c>
      <c r="CF502" s="2">
        <f t="shared" si="281"/>
        <v>68707.09</v>
      </c>
      <c r="CG502" s="2">
        <f t="shared" si="281"/>
        <v>5309.49</v>
      </c>
      <c r="CH502" s="2">
        <f t="shared" si="281"/>
        <v>63397.599999999999</v>
      </c>
      <c r="CI502" s="2">
        <f t="shared" si="281"/>
        <v>0</v>
      </c>
      <c r="CJ502" s="2">
        <f t="shared" si="281"/>
        <v>0</v>
      </c>
      <c r="CK502" s="2">
        <f t="shared" si="281"/>
        <v>0</v>
      </c>
      <c r="CL502" s="2">
        <f t="shared" si="281"/>
        <v>0</v>
      </c>
      <c r="CM502" s="2">
        <f t="shared" si="281"/>
        <v>0</v>
      </c>
      <c r="CN502" s="2">
        <f t="shared" si="281"/>
        <v>0</v>
      </c>
      <c r="CO502" s="2">
        <f t="shared" si="281"/>
        <v>0</v>
      </c>
      <c r="CP502" s="2">
        <f t="shared" si="281"/>
        <v>0</v>
      </c>
      <c r="CQ502" s="2">
        <f t="shared" si="281"/>
        <v>0</v>
      </c>
      <c r="CR502" s="2">
        <f t="shared" si="281"/>
        <v>0</v>
      </c>
      <c r="CS502" s="2">
        <f t="shared" si="281"/>
        <v>0</v>
      </c>
      <c r="CT502" s="2">
        <f t="shared" si="281"/>
        <v>0</v>
      </c>
      <c r="CU502" s="2">
        <f t="shared" si="281"/>
        <v>0</v>
      </c>
      <c r="CV502" s="2">
        <f t="shared" si="281"/>
        <v>0</v>
      </c>
      <c r="CW502" s="2">
        <f t="shared" si="281"/>
        <v>0</v>
      </c>
      <c r="CX502" s="2">
        <f t="shared" si="281"/>
        <v>0</v>
      </c>
      <c r="CY502" s="2">
        <f t="shared" si="281"/>
        <v>0</v>
      </c>
      <c r="CZ502" s="2">
        <f t="shared" si="281"/>
        <v>0</v>
      </c>
      <c r="DA502" s="2">
        <f t="shared" si="281"/>
        <v>0</v>
      </c>
      <c r="DB502" s="2">
        <f t="shared" si="281"/>
        <v>0</v>
      </c>
      <c r="DC502" s="2">
        <f t="shared" si="281"/>
        <v>0</v>
      </c>
      <c r="DD502" s="2">
        <f t="shared" si="281"/>
        <v>0</v>
      </c>
      <c r="DE502" s="2">
        <f t="shared" si="281"/>
        <v>0</v>
      </c>
      <c r="DF502" s="2">
        <f t="shared" si="281"/>
        <v>0</v>
      </c>
      <c r="DG502" s="3">
        <f t="shared" ref="DG502:EL502" si="282">DG508</f>
        <v>0</v>
      </c>
      <c r="DH502" s="3">
        <f t="shared" si="282"/>
        <v>0</v>
      </c>
      <c r="DI502" s="3">
        <f t="shared" si="282"/>
        <v>0</v>
      </c>
      <c r="DJ502" s="3">
        <f t="shared" si="282"/>
        <v>0</v>
      </c>
      <c r="DK502" s="3">
        <f t="shared" si="282"/>
        <v>0</v>
      </c>
      <c r="DL502" s="3">
        <f t="shared" si="282"/>
        <v>0</v>
      </c>
      <c r="DM502" s="3">
        <f t="shared" si="282"/>
        <v>0</v>
      </c>
      <c r="DN502" s="3">
        <f t="shared" si="282"/>
        <v>0</v>
      </c>
      <c r="DO502" s="3">
        <f t="shared" si="282"/>
        <v>0</v>
      </c>
      <c r="DP502" s="3">
        <f t="shared" si="282"/>
        <v>0</v>
      </c>
      <c r="DQ502" s="3">
        <f t="shared" si="282"/>
        <v>0</v>
      </c>
      <c r="DR502" s="3">
        <f t="shared" si="282"/>
        <v>0</v>
      </c>
      <c r="DS502" s="3">
        <f t="shared" si="282"/>
        <v>0</v>
      </c>
      <c r="DT502" s="3">
        <f t="shared" si="282"/>
        <v>0</v>
      </c>
      <c r="DU502" s="3">
        <f t="shared" si="282"/>
        <v>0</v>
      </c>
      <c r="DV502" s="3">
        <f t="shared" si="282"/>
        <v>0</v>
      </c>
      <c r="DW502" s="3">
        <f t="shared" si="282"/>
        <v>0</v>
      </c>
      <c r="DX502" s="3">
        <f t="shared" si="282"/>
        <v>0</v>
      </c>
      <c r="DY502" s="3">
        <f t="shared" si="282"/>
        <v>0</v>
      </c>
      <c r="DZ502" s="3">
        <f t="shared" si="282"/>
        <v>0</v>
      </c>
      <c r="EA502" s="3">
        <f t="shared" si="282"/>
        <v>0</v>
      </c>
      <c r="EB502" s="3">
        <f t="shared" si="282"/>
        <v>0</v>
      </c>
      <c r="EC502" s="3">
        <f t="shared" si="282"/>
        <v>0</v>
      </c>
      <c r="ED502" s="3">
        <f t="shared" si="282"/>
        <v>0</v>
      </c>
      <c r="EE502" s="3">
        <f t="shared" si="282"/>
        <v>0</v>
      </c>
      <c r="EF502" s="3">
        <f t="shared" si="282"/>
        <v>0</v>
      </c>
      <c r="EG502" s="3">
        <f t="shared" si="282"/>
        <v>0</v>
      </c>
      <c r="EH502" s="3">
        <f t="shared" si="282"/>
        <v>0</v>
      </c>
      <c r="EI502" s="3">
        <f t="shared" si="282"/>
        <v>0</v>
      </c>
      <c r="EJ502" s="3">
        <f t="shared" si="282"/>
        <v>0</v>
      </c>
      <c r="EK502" s="3">
        <f t="shared" si="282"/>
        <v>0</v>
      </c>
      <c r="EL502" s="3">
        <f t="shared" si="282"/>
        <v>0</v>
      </c>
      <c r="EM502" s="3">
        <f t="shared" ref="EM502:FR502" si="283">EM508</f>
        <v>0</v>
      </c>
      <c r="EN502" s="3">
        <f t="shared" si="283"/>
        <v>0</v>
      </c>
      <c r="EO502" s="3">
        <f t="shared" si="283"/>
        <v>0</v>
      </c>
      <c r="EP502" s="3">
        <f t="shared" si="283"/>
        <v>0</v>
      </c>
      <c r="EQ502" s="3">
        <f t="shared" si="283"/>
        <v>0</v>
      </c>
      <c r="ER502" s="3">
        <f t="shared" si="283"/>
        <v>0</v>
      </c>
      <c r="ES502" s="3">
        <f t="shared" si="283"/>
        <v>0</v>
      </c>
      <c r="ET502" s="3">
        <f t="shared" si="283"/>
        <v>0</v>
      </c>
      <c r="EU502" s="3">
        <f t="shared" si="283"/>
        <v>0</v>
      </c>
      <c r="EV502" s="3">
        <f t="shared" si="283"/>
        <v>0</v>
      </c>
      <c r="EW502" s="3">
        <f t="shared" si="283"/>
        <v>0</v>
      </c>
      <c r="EX502" s="3">
        <f t="shared" si="283"/>
        <v>0</v>
      </c>
      <c r="EY502" s="3">
        <f t="shared" si="283"/>
        <v>0</v>
      </c>
      <c r="EZ502" s="3">
        <f t="shared" si="283"/>
        <v>0</v>
      </c>
      <c r="FA502" s="3">
        <f t="shared" si="283"/>
        <v>0</v>
      </c>
      <c r="FB502" s="3">
        <f t="shared" si="283"/>
        <v>0</v>
      </c>
      <c r="FC502" s="3">
        <f t="shared" si="283"/>
        <v>0</v>
      </c>
      <c r="FD502" s="3">
        <f t="shared" si="283"/>
        <v>0</v>
      </c>
      <c r="FE502" s="3">
        <f t="shared" si="283"/>
        <v>0</v>
      </c>
      <c r="FF502" s="3">
        <f t="shared" si="283"/>
        <v>0</v>
      </c>
      <c r="FG502" s="3">
        <f t="shared" si="283"/>
        <v>0</v>
      </c>
      <c r="FH502" s="3">
        <f t="shared" si="283"/>
        <v>0</v>
      </c>
      <c r="FI502" s="3">
        <f t="shared" si="283"/>
        <v>0</v>
      </c>
      <c r="FJ502" s="3">
        <f t="shared" si="283"/>
        <v>0</v>
      </c>
      <c r="FK502" s="3">
        <f t="shared" si="283"/>
        <v>0</v>
      </c>
      <c r="FL502" s="3">
        <f t="shared" si="283"/>
        <v>0</v>
      </c>
      <c r="FM502" s="3">
        <f t="shared" si="283"/>
        <v>0</v>
      </c>
      <c r="FN502" s="3">
        <f t="shared" si="283"/>
        <v>0</v>
      </c>
      <c r="FO502" s="3">
        <f t="shared" si="283"/>
        <v>0</v>
      </c>
      <c r="FP502" s="3">
        <f t="shared" si="283"/>
        <v>0</v>
      </c>
      <c r="FQ502" s="3">
        <f t="shared" si="283"/>
        <v>0</v>
      </c>
      <c r="FR502" s="3">
        <f t="shared" si="283"/>
        <v>0</v>
      </c>
      <c r="FS502" s="3">
        <f t="shared" ref="FS502:GX502" si="284">FS508</f>
        <v>0</v>
      </c>
      <c r="FT502" s="3">
        <f t="shared" si="284"/>
        <v>0</v>
      </c>
      <c r="FU502" s="3">
        <f t="shared" si="284"/>
        <v>0</v>
      </c>
      <c r="FV502" s="3">
        <f t="shared" si="284"/>
        <v>0</v>
      </c>
      <c r="FW502" s="3">
        <f t="shared" si="284"/>
        <v>0</v>
      </c>
      <c r="FX502" s="3">
        <f t="shared" si="284"/>
        <v>0</v>
      </c>
      <c r="FY502" s="3">
        <f t="shared" si="284"/>
        <v>0</v>
      </c>
      <c r="FZ502" s="3">
        <f t="shared" si="284"/>
        <v>0</v>
      </c>
      <c r="GA502" s="3">
        <f t="shared" si="284"/>
        <v>0</v>
      </c>
      <c r="GB502" s="3">
        <f t="shared" si="284"/>
        <v>0</v>
      </c>
      <c r="GC502" s="3">
        <f t="shared" si="284"/>
        <v>0</v>
      </c>
      <c r="GD502" s="3">
        <f t="shared" si="284"/>
        <v>0</v>
      </c>
      <c r="GE502" s="3">
        <f t="shared" si="284"/>
        <v>0</v>
      </c>
      <c r="GF502" s="3">
        <f t="shared" si="284"/>
        <v>0</v>
      </c>
      <c r="GG502" s="3">
        <f t="shared" si="284"/>
        <v>0</v>
      </c>
      <c r="GH502" s="3">
        <f t="shared" si="284"/>
        <v>0</v>
      </c>
      <c r="GI502" s="3">
        <f t="shared" si="284"/>
        <v>0</v>
      </c>
      <c r="GJ502" s="3">
        <f t="shared" si="284"/>
        <v>0</v>
      </c>
      <c r="GK502" s="3">
        <f t="shared" si="284"/>
        <v>0</v>
      </c>
      <c r="GL502" s="3">
        <f t="shared" si="284"/>
        <v>0</v>
      </c>
      <c r="GM502" s="3">
        <f t="shared" si="284"/>
        <v>0</v>
      </c>
      <c r="GN502" s="3">
        <f t="shared" si="284"/>
        <v>0</v>
      </c>
      <c r="GO502" s="3">
        <f t="shared" si="284"/>
        <v>0</v>
      </c>
      <c r="GP502" s="3">
        <f t="shared" si="284"/>
        <v>0</v>
      </c>
      <c r="GQ502" s="3">
        <f t="shared" si="284"/>
        <v>0</v>
      </c>
      <c r="GR502" s="3">
        <f t="shared" si="284"/>
        <v>0</v>
      </c>
      <c r="GS502" s="3">
        <f t="shared" si="284"/>
        <v>0</v>
      </c>
      <c r="GT502" s="3">
        <f t="shared" si="284"/>
        <v>0</v>
      </c>
      <c r="GU502" s="3">
        <f t="shared" si="284"/>
        <v>0</v>
      </c>
      <c r="GV502" s="3">
        <f t="shared" si="284"/>
        <v>0</v>
      </c>
      <c r="GW502" s="3">
        <f t="shared" si="284"/>
        <v>0</v>
      </c>
      <c r="GX502" s="3">
        <f t="shared" si="284"/>
        <v>0</v>
      </c>
    </row>
    <row r="504" spans="1:245" x14ac:dyDescent="0.2">
      <c r="A504">
        <v>17</v>
      </c>
      <c r="B504">
        <v>1</v>
      </c>
      <c r="E504" t="s">
        <v>347</v>
      </c>
      <c r="F504" t="s">
        <v>348</v>
      </c>
      <c r="G504" t="s">
        <v>349</v>
      </c>
      <c r="H504" t="s">
        <v>20</v>
      </c>
      <c r="I504">
        <f>ROUND(199/1000,7)</f>
        <v>0.19900000000000001</v>
      </c>
      <c r="J504">
        <v>0</v>
      </c>
      <c r="K504">
        <f>ROUND(199/1000,7)</f>
        <v>0.19900000000000001</v>
      </c>
      <c r="O504">
        <f>ROUND(CP504,2)</f>
        <v>56748.17</v>
      </c>
      <c r="P504">
        <f>ROUND(CQ504*I504,2)</f>
        <v>56748.17</v>
      </c>
      <c r="Q504">
        <f>ROUND(CR504*I504,2)</f>
        <v>0</v>
      </c>
      <c r="R504">
        <f>ROUND(CS504*I504,2)</f>
        <v>0</v>
      </c>
      <c r="S504">
        <f>ROUND(CT504*I504,2)</f>
        <v>0</v>
      </c>
      <c r="T504">
        <f>ROUND(CU504*I504,2)</f>
        <v>0</v>
      </c>
      <c r="U504">
        <f>ROUND(CV504*I504,7)</f>
        <v>0</v>
      </c>
      <c r="V504">
        <f>ROUND(CW504*I504,7)</f>
        <v>0</v>
      </c>
      <c r="W504">
        <f>ROUND(CX504*I504,2)</f>
        <v>0</v>
      </c>
      <c r="X504">
        <f t="shared" ref="X504:Y506" si="285">ROUND(CY504,2)</f>
        <v>0</v>
      </c>
      <c r="Y504">
        <f t="shared" si="285"/>
        <v>0</v>
      </c>
      <c r="AA504">
        <v>312661732</v>
      </c>
      <c r="AB504">
        <f>ROUND((AC504+AD504+AF504),6)</f>
        <v>217684.47</v>
      </c>
      <c r="AC504">
        <f>ROUND((ES504),6)</f>
        <v>217684.47</v>
      </c>
      <c r="AD504">
        <f>ROUND((((ET504)-(EU504))+AE504),6)</f>
        <v>0</v>
      </c>
      <c r="AE504">
        <f t="shared" ref="AE504:AF506" si="286">ROUND((EU504),6)</f>
        <v>0</v>
      </c>
      <c r="AF504">
        <f t="shared" si="286"/>
        <v>0</v>
      </c>
      <c r="AG504">
        <f>ROUND((AP504),6)</f>
        <v>0</v>
      </c>
      <c r="AH504">
        <f t="shared" ref="AH504:AI506" si="287">(EW504)</f>
        <v>0</v>
      </c>
      <c r="AI504">
        <f t="shared" si="287"/>
        <v>0</v>
      </c>
      <c r="AJ504">
        <f>(AS504)</f>
        <v>0</v>
      </c>
      <c r="AK504">
        <v>217684.47</v>
      </c>
      <c r="AL504">
        <v>217684.47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1.31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2</v>
      </c>
      <c r="BJ504" t="s">
        <v>350</v>
      </c>
      <c r="BM504">
        <v>500002</v>
      </c>
      <c r="BN504">
        <v>0</v>
      </c>
      <c r="BO504" t="s">
        <v>348</v>
      </c>
      <c r="BP504">
        <v>1</v>
      </c>
      <c r="BQ504">
        <v>12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>(P504+Q504+S504+R504)</f>
        <v>56748.17</v>
      </c>
      <c r="CQ504">
        <f>ROUND(AL504*BC504,2)</f>
        <v>285166.65999999997</v>
      </c>
      <c r="CR504">
        <f>ROUND(AM504*BB504,2)</f>
        <v>0</v>
      </c>
      <c r="CS504">
        <f>ROUND(AN504*BS504,2)</f>
        <v>0</v>
      </c>
      <c r="CT504">
        <f>ROUND(AO504*BA504,2)</f>
        <v>0</v>
      </c>
      <c r="CU504">
        <f t="shared" ref="CU504:CX506" si="288">AG504</f>
        <v>0</v>
      </c>
      <c r="CV504">
        <f t="shared" si="288"/>
        <v>0</v>
      </c>
      <c r="CW504">
        <f t="shared" si="288"/>
        <v>0</v>
      </c>
      <c r="CX504">
        <f t="shared" si="288"/>
        <v>0</v>
      </c>
      <c r="CY504">
        <f>0</f>
        <v>0</v>
      </c>
      <c r="CZ504">
        <f>0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20</v>
      </c>
      <c r="DW504" t="s">
        <v>26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293259285</v>
      </c>
      <c r="EF504">
        <v>12</v>
      </c>
      <c r="EG504" t="s">
        <v>351</v>
      </c>
      <c r="EH504">
        <v>0</v>
      </c>
      <c r="EI504" t="s">
        <v>3</v>
      </c>
      <c r="EJ504">
        <v>2</v>
      </c>
      <c r="EK504">
        <v>500002</v>
      </c>
      <c r="EL504" t="s">
        <v>352</v>
      </c>
      <c r="EM504" t="s">
        <v>353</v>
      </c>
      <c r="EO504" t="s">
        <v>3</v>
      </c>
      <c r="EQ504">
        <v>2359296</v>
      </c>
      <c r="ER504">
        <v>217684.47</v>
      </c>
      <c r="ES504">
        <v>217684.47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>ROUND(IF(BI504=3,GM504,0),2)</f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-49750766</v>
      </c>
      <c r="GG504">
        <v>2</v>
      </c>
      <c r="GH504">
        <v>1</v>
      </c>
      <c r="GI504">
        <v>2</v>
      </c>
      <c r="GJ504">
        <v>0</v>
      </c>
      <c r="GK504">
        <v>0</v>
      </c>
      <c r="GL504">
        <f>ROUND(IF(AND(BH504=3,BI504=3,FS504&lt;&gt;0),P504,0),2)</f>
        <v>0</v>
      </c>
      <c r="GM504">
        <f>ROUND(O504+X504+Y504,2)+GX504</f>
        <v>56748.17</v>
      </c>
      <c r="GN504">
        <f>IF(OR(BI504=0,BI504=1),GM504-GX504,0)</f>
        <v>0</v>
      </c>
      <c r="GO504">
        <f>IF(BI504=2,GM504-GX504,0)</f>
        <v>56748.17</v>
      </c>
      <c r="GP504">
        <f>IF(BI504=4,GM504-GX504,0)</f>
        <v>0</v>
      </c>
      <c r="GR504">
        <v>0</v>
      </c>
      <c r="GS504">
        <v>3</v>
      </c>
      <c r="GT504">
        <v>0</v>
      </c>
      <c r="GU504" t="s">
        <v>3</v>
      </c>
      <c r="GV504">
        <f>ROUND((GT504),6)</f>
        <v>0</v>
      </c>
      <c r="GW504">
        <v>1</v>
      </c>
      <c r="GX504">
        <f>ROUND(HC504*I504,2)</f>
        <v>0</v>
      </c>
      <c r="HA504">
        <v>0</v>
      </c>
      <c r="HB504">
        <v>0</v>
      </c>
      <c r="HC504">
        <f>GV504*GW504</f>
        <v>0</v>
      </c>
      <c r="HE504" t="s">
        <v>3</v>
      </c>
      <c r="HF504" t="s">
        <v>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1</v>
      </c>
      <c r="E505" t="s">
        <v>354</v>
      </c>
      <c r="F505" t="s">
        <v>355</v>
      </c>
      <c r="G505" t="s">
        <v>356</v>
      </c>
      <c r="H505" t="s">
        <v>20</v>
      </c>
      <c r="I505">
        <f>ROUND(81.4/1000,7)</f>
        <v>8.14E-2</v>
      </c>
      <c r="J505">
        <v>0</v>
      </c>
      <c r="K505">
        <f>ROUND(81.4/1000,7)</f>
        <v>8.14E-2</v>
      </c>
      <c r="O505">
        <f>ROUND(CP505,2)</f>
        <v>5309.49</v>
      </c>
      <c r="P505">
        <f>ROUND(CQ505*I505,2)</f>
        <v>5309.49</v>
      </c>
      <c r="Q505">
        <f>ROUND(CR505*I505,2)</f>
        <v>0</v>
      </c>
      <c r="R505">
        <f>ROUND(CS505*I505,2)</f>
        <v>0</v>
      </c>
      <c r="S505">
        <f>ROUND(CT505*I505,2)</f>
        <v>0</v>
      </c>
      <c r="T505">
        <f>ROUND(CU505*I505,2)</f>
        <v>0</v>
      </c>
      <c r="U505">
        <f>ROUND(CV505*I505,7)</f>
        <v>0</v>
      </c>
      <c r="V505">
        <f>ROUND(CW505*I505,7)</f>
        <v>0</v>
      </c>
      <c r="W505">
        <f>ROUND(CX505*I505,2)</f>
        <v>0</v>
      </c>
      <c r="X505">
        <f t="shared" si="285"/>
        <v>0</v>
      </c>
      <c r="Y505">
        <f t="shared" si="285"/>
        <v>0</v>
      </c>
      <c r="AA505">
        <v>312661732</v>
      </c>
      <c r="AB505">
        <f>ROUND((AC505+AD505+AF505),6)</f>
        <v>65227.18</v>
      </c>
      <c r="AC505">
        <f>ROUND((ES505),6)</f>
        <v>65227.18</v>
      </c>
      <c r="AD505">
        <f>ROUND((((ET505)-(EU505))+AE505),6)</f>
        <v>0</v>
      </c>
      <c r="AE505">
        <f t="shared" si="286"/>
        <v>0</v>
      </c>
      <c r="AF505">
        <f t="shared" si="286"/>
        <v>0</v>
      </c>
      <c r="AG505">
        <f>ROUND((AP505),6)</f>
        <v>0</v>
      </c>
      <c r="AH505">
        <f t="shared" si="287"/>
        <v>0</v>
      </c>
      <c r="AI505">
        <f t="shared" si="287"/>
        <v>0</v>
      </c>
      <c r="AJ505">
        <f>(AS505)</f>
        <v>0</v>
      </c>
      <c r="AK505">
        <v>65227.18</v>
      </c>
      <c r="AL505">
        <v>65227.18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2</v>
      </c>
      <c r="BJ505" t="s">
        <v>357</v>
      </c>
      <c r="BM505">
        <v>500002</v>
      </c>
      <c r="BN505">
        <v>0</v>
      </c>
      <c r="BO505" t="s">
        <v>3</v>
      </c>
      <c r="BP505">
        <v>0</v>
      </c>
      <c r="BQ505">
        <v>12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>(P505+Q505+S505+R505)</f>
        <v>5309.49</v>
      </c>
      <c r="CQ505">
        <f>ROUND(AL505*BC505,2)</f>
        <v>65227.18</v>
      </c>
      <c r="CR505">
        <f>ROUND(AM505*BB505,2)</f>
        <v>0</v>
      </c>
      <c r="CS505">
        <f>ROUND(AN505*BS505,2)</f>
        <v>0</v>
      </c>
      <c r="CT505">
        <f>ROUND(AO505*BA505,2)</f>
        <v>0</v>
      </c>
      <c r="CU505">
        <f t="shared" si="288"/>
        <v>0</v>
      </c>
      <c r="CV505">
        <f t="shared" si="288"/>
        <v>0</v>
      </c>
      <c r="CW505">
        <f t="shared" si="288"/>
        <v>0</v>
      </c>
      <c r="CX505">
        <f t="shared" si="288"/>
        <v>0</v>
      </c>
      <c r="CY505">
        <f>0</f>
        <v>0</v>
      </c>
      <c r="CZ505">
        <f>0</f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20</v>
      </c>
      <c r="DW505" t="s">
        <v>26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293259285</v>
      </c>
      <c r="EF505">
        <v>12</v>
      </c>
      <c r="EG505" t="s">
        <v>351</v>
      </c>
      <c r="EH505">
        <v>0</v>
      </c>
      <c r="EI505" t="s">
        <v>3</v>
      </c>
      <c r="EJ505">
        <v>2</v>
      </c>
      <c r="EK505">
        <v>500002</v>
      </c>
      <c r="EL505" t="s">
        <v>352</v>
      </c>
      <c r="EM505" t="s">
        <v>353</v>
      </c>
      <c r="EO505" t="s">
        <v>3</v>
      </c>
      <c r="EQ505">
        <v>2359296</v>
      </c>
      <c r="ER505">
        <v>65227.18</v>
      </c>
      <c r="ES505">
        <v>65227.18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5309.49</v>
      </c>
      <c r="FR505">
        <f>ROUND(IF(BI505=3,GM505,0),2)</f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E505">
        <v>60345.15</v>
      </c>
      <c r="GF505">
        <v>-732018493</v>
      </c>
      <c r="GG505">
        <v>2</v>
      </c>
      <c r="GH505">
        <v>1</v>
      </c>
      <c r="GI505">
        <v>-2</v>
      </c>
      <c r="GJ505">
        <v>0</v>
      </c>
      <c r="GK505">
        <v>0</v>
      </c>
      <c r="GL505">
        <f>ROUND(IF(AND(BH505=3,BI505=3,FS505&lt;&gt;0),P505,0),2)</f>
        <v>0</v>
      </c>
      <c r="GM505">
        <f>ROUND(O505+X505+Y505,2)+GX505</f>
        <v>5309.49</v>
      </c>
      <c r="GN505">
        <f>IF(OR(BI505=0,BI505=1),GM505-GX505,0)</f>
        <v>0</v>
      </c>
      <c r="GO505">
        <f>IF(BI505=2,GM505-GX505,0)</f>
        <v>5309.49</v>
      </c>
      <c r="GP505">
        <f>IF(BI505=4,GM505-GX505,0)</f>
        <v>0</v>
      </c>
      <c r="GR505">
        <v>3</v>
      </c>
      <c r="GS505">
        <v>3</v>
      </c>
      <c r="GT505">
        <v>0</v>
      </c>
      <c r="GU505" t="s">
        <v>3</v>
      </c>
      <c r="GV505">
        <f>ROUND((GT505),6)</f>
        <v>0</v>
      </c>
      <c r="GW505">
        <v>1</v>
      </c>
      <c r="GX505">
        <f>ROUND(HC505*I505,2)</f>
        <v>0</v>
      </c>
      <c r="HA505">
        <v>0</v>
      </c>
      <c r="HB505">
        <v>0</v>
      </c>
      <c r="HC505">
        <f>GV505*GW505</f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1</v>
      </c>
      <c r="E506" t="s">
        <v>358</v>
      </c>
      <c r="F506" t="s">
        <v>359</v>
      </c>
      <c r="G506" t="s">
        <v>360</v>
      </c>
      <c r="H506" t="s">
        <v>36</v>
      </c>
      <c r="I506">
        <f>ROUND(57/50,7)</f>
        <v>1.1399999999999999</v>
      </c>
      <c r="J506">
        <v>0</v>
      </c>
      <c r="K506">
        <f>ROUND(57/50,7)</f>
        <v>1.1399999999999999</v>
      </c>
      <c r="O506">
        <f>ROUND(CP506,2)</f>
        <v>6649.43</v>
      </c>
      <c r="P506">
        <f>ROUND(CQ506*I506,2)</f>
        <v>6649.43</v>
      </c>
      <c r="Q506">
        <f>ROUND(CR506*I506,2)</f>
        <v>0</v>
      </c>
      <c r="R506">
        <f>ROUND(CS506*I506,2)</f>
        <v>0</v>
      </c>
      <c r="S506">
        <f>ROUND(CT506*I506,2)</f>
        <v>0</v>
      </c>
      <c r="T506">
        <f>ROUND(CU506*I506,2)</f>
        <v>0</v>
      </c>
      <c r="U506">
        <f>ROUND(CV506*I506,7)</f>
        <v>0</v>
      </c>
      <c r="V506">
        <f>ROUND(CW506*I506,7)</f>
        <v>0</v>
      </c>
      <c r="W506">
        <f>ROUND(CX506*I506,2)</f>
        <v>0</v>
      </c>
      <c r="X506">
        <f t="shared" si="285"/>
        <v>0</v>
      </c>
      <c r="Y506">
        <f t="shared" si="285"/>
        <v>0</v>
      </c>
      <c r="AA506">
        <v>312661732</v>
      </c>
      <c r="AB506">
        <f>ROUND((AC506+AD506+AF506),6)</f>
        <v>4136.76</v>
      </c>
      <c r="AC506">
        <f>ROUND((ES506),6)</f>
        <v>4136.76</v>
      </c>
      <c r="AD506">
        <f>ROUND((((ET506)-(EU506))+AE506),6)</f>
        <v>0</v>
      </c>
      <c r="AE506">
        <f t="shared" si="286"/>
        <v>0</v>
      </c>
      <c r="AF506">
        <f t="shared" si="286"/>
        <v>0</v>
      </c>
      <c r="AG506">
        <f>ROUND((AP506),6)</f>
        <v>0</v>
      </c>
      <c r="AH506">
        <f t="shared" si="287"/>
        <v>0</v>
      </c>
      <c r="AI506">
        <f t="shared" si="287"/>
        <v>0</v>
      </c>
      <c r="AJ506">
        <f>(AS506)</f>
        <v>0</v>
      </c>
      <c r="AK506">
        <v>4136.76</v>
      </c>
      <c r="AL506">
        <v>4136.76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1.41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361</v>
      </c>
      <c r="BM506">
        <v>500001</v>
      </c>
      <c r="BN506">
        <v>0</v>
      </c>
      <c r="BO506" t="s">
        <v>359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>(P506+Q506+S506+R506)</f>
        <v>6649.43</v>
      </c>
      <c r="CQ506">
        <f>ROUND(AL506*BC506,2)</f>
        <v>5832.83</v>
      </c>
      <c r="CR506">
        <f>ROUND(AM506*BB506,2)</f>
        <v>0</v>
      </c>
      <c r="CS506">
        <f>ROUND(AN506*BS506,2)</f>
        <v>0</v>
      </c>
      <c r="CT506">
        <f>ROUND(AO506*BA506,2)</f>
        <v>0</v>
      </c>
      <c r="CU506">
        <f t="shared" si="288"/>
        <v>0</v>
      </c>
      <c r="CV506">
        <f t="shared" si="288"/>
        <v>0</v>
      </c>
      <c r="CW506">
        <f t="shared" si="288"/>
        <v>0</v>
      </c>
      <c r="CX506">
        <f t="shared" si="288"/>
        <v>0</v>
      </c>
      <c r="CY506">
        <f>0</f>
        <v>0</v>
      </c>
      <c r="CZ506">
        <f>0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36</v>
      </c>
      <c r="DW506" t="s">
        <v>36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293259284</v>
      </c>
      <c r="EF506">
        <v>8</v>
      </c>
      <c r="EG506" t="s">
        <v>362</v>
      </c>
      <c r="EH506">
        <v>0</v>
      </c>
      <c r="EI506" t="s">
        <v>3</v>
      </c>
      <c r="EJ506">
        <v>1</v>
      </c>
      <c r="EK506">
        <v>500001</v>
      </c>
      <c r="EL506" t="s">
        <v>363</v>
      </c>
      <c r="EM506" t="s">
        <v>364</v>
      </c>
      <c r="EO506" t="s">
        <v>3</v>
      </c>
      <c r="EQ506">
        <v>1048576</v>
      </c>
      <c r="ER506">
        <v>4136.76</v>
      </c>
      <c r="ES506">
        <v>4136.76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>ROUND(IF(BI506=3,GM506,0),2)</f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1683779831</v>
      </c>
      <c r="GG506">
        <v>2</v>
      </c>
      <c r="GH506">
        <v>1</v>
      </c>
      <c r="GI506">
        <v>2</v>
      </c>
      <c r="GJ506">
        <v>0</v>
      </c>
      <c r="GK506">
        <v>0</v>
      </c>
      <c r="GL506">
        <f>ROUND(IF(AND(BH506=3,BI506=3,FS506&lt;&gt;0),P506,0),2)</f>
        <v>0</v>
      </c>
      <c r="GM506">
        <f>ROUND(O506+X506+Y506,2)+GX506</f>
        <v>6649.43</v>
      </c>
      <c r="GN506">
        <f>IF(OR(BI506=0,BI506=1),GM506-GX506,0)</f>
        <v>6649.43</v>
      </c>
      <c r="GO506">
        <f>IF(BI506=2,GM506-GX506,0)</f>
        <v>0</v>
      </c>
      <c r="GP506">
        <f>IF(BI506=4,GM506-GX506,0)</f>
        <v>0</v>
      </c>
      <c r="GR506">
        <v>0</v>
      </c>
      <c r="GS506">
        <v>3</v>
      </c>
      <c r="GT506">
        <v>0</v>
      </c>
      <c r="GU506" t="s">
        <v>3</v>
      </c>
      <c r="GV506">
        <f>ROUND((GT506),6)</f>
        <v>0</v>
      </c>
      <c r="GW506">
        <v>1</v>
      </c>
      <c r="GX506">
        <f>ROUND(HC506*I506,2)</f>
        <v>0</v>
      </c>
      <c r="HA506">
        <v>0</v>
      </c>
      <c r="HB506">
        <v>0</v>
      </c>
      <c r="HC506">
        <f>GV506*GW506</f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45" x14ac:dyDescent="0.2">
      <c r="A508" s="2">
        <v>51</v>
      </c>
      <c r="B508" s="2">
        <f>B500</f>
        <v>1</v>
      </c>
      <c r="C508" s="2">
        <f>A500</f>
        <v>4</v>
      </c>
      <c r="D508" s="2">
        <f>ROW(A500)</f>
        <v>500</v>
      </c>
      <c r="E508" s="2"/>
      <c r="F508" s="2" t="str">
        <f>IF(F500&lt;&gt;"",F500,"")</f>
        <v>Новый раздел</v>
      </c>
      <c r="G508" s="2" t="str">
        <f>IF(G500&lt;&gt;"",G500,"")</f>
        <v>Материалы по НБ ФСНБ-2022</v>
      </c>
      <c r="H508" s="2">
        <v>0</v>
      </c>
      <c r="I508" s="2"/>
      <c r="J508" s="2"/>
      <c r="K508" s="2"/>
      <c r="L508" s="2"/>
      <c r="M508" s="2"/>
      <c r="N508" s="2"/>
      <c r="O508" s="2">
        <f t="shared" ref="O508:T508" si="289">ROUND(AB508,2)</f>
        <v>68707.09</v>
      </c>
      <c r="P508" s="2">
        <f t="shared" si="289"/>
        <v>68707.09</v>
      </c>
      <c r="Q508" s="2">
        <f t="shared" si="289"/>
        <v>0</v>
      </c>
      <c r="R508" s="2">
        <f t="shared" si="289"/>
        <v>0</v>
      </c>
      <c r="S508" s="2">
        <f t="shared" si="289"/>
        <v>0</v>
      </c>
      <c r="T508" s="2">
        <f t="shared" si="289"/>
        <v>0</v>
      </c>
      <c r="U508" s="2">
        <f>AH508</f>
        <v>0</v>
      </c>
      <c r="V508" s="2">
        <f>AI508</f>
        <v>0</v>
      </c>
      <c r="W508" s="2">
        <f>ROUND(AJ508,2)</f>
        <v>0</v>
      </c>
      <c r="X508" s="2">
        <f>ROUND(AK508,2)</f>
        <v>0</v>
      </c>
      <c r="Y508" s="2">
        <f>ROUND(AL508,2)</f>
        <v>0</v>
      </c>
      <c r="Z508" s="2"/>
      <c r="AA508" s="2"/>
      <c r="AB508" s="2">
        <f>ROUND(SUMIF(AA504:AA506,"=312661732",O504:O506),2)</f>
        <v>68707.09</v>
      </c>
      <c r="AC508" s="2">
        <f>ROUND(SUMIF(AA504:AA506,"=312661732",P504:P506),2)</f>
        <v>68707.09</v>
      </c>
      <c r="AD508" s="2">
        <f>ROUND(SUMIF(AA504:AA506,"=312661732",Q504:Q506),2)</f>
        <v>0</v>
      </c>
      <c r="AE508" s="2">
        <f>ROUND(SUMIF(AA504:AA506,"=312661732",R504:R506),2)</f>
        <v>0</v>
      </c>
      <c r="AF508" s="2">
        <f>ROUND(SUMIF(AA504:AA506,"=312661732",S504:S506),2)</f>
        <v>0</v>
      </c>
      <c r="AG508" s="2">
        <f>ROUND(SUMIF(AA504:AA506,"=312661732",T504:T506),2)</f>
        <v>0</v>
      </c>
      <c r="AH508" s="2">
        <f>SUMIF(AA504:AA506,"=312661732",U504:U506)</f>
        <v>0</v>
      </c>
      <c r="AI508" s="2">
        <f>SUMIF(AA504:AA506,"=312661732",V504:V506)</f>
        <v>0</v>
      </c>
      <c r="AJ508" s="2">
        <f>ROUND(SUMIF(AA504:AA506,"=312661732",W504:W506),2)</f>
        <v>0</v>
      </c>
      <c r="AK508" s="2">
        <f>ROUND(SUMIF(AA504:AA506,"=312661732",X504:X506),2)</f>
        <v>0</v>
      </c>
      <c r="AL508" s="2">
        <f>ROUND(SUMIF(AA504:AA506,"=312661732",Y504:Y506),2)</f>
        <v>0</v>
      </c>
      <c r="AM508" s="2"/>
      <c r="AN508" s="2"/>
      <c r="AO508" s="2">
        <f t="shared" ref="AO508:BD508" si="290">ROUND(BX508,2)</f>
        <v>5309.49</v>
      </c>
      <c r="AP508" s="2">
        <f t="shared" si="290"/>
        <v>0</v>
      </c>
      <c r="AQ508" s="2">
        <f t="shared" si="290"/>
        <v>0</v>
      </c>
      <c r="AR508" s="2">
        <f t="shared" si="290"/>
        <v>68707.09</v>
      </c>
      <c r="AS508" s="2">
        <f t="shared" si="290"/>
        <v>6649.43</v>
      </c>
      <c r="AT508" s="2">
        <f t="shared" si="290"/>
        <v>62057.66</v>
      </c>
      <c r="AU508" s="2">
        <f t="shared" si="290"/>
        <v>0</v>
      </c>
      <c r="AV508" s="2">
        <f t="shared" si="290"/>
        <v>63397.599999999999</v>
      </c>
      <c r="AW508" s="2">
        <f t="shared" si="290"/>
        <v>68707.09</v>
      </c>
      <c r="AX508" s="2">
        <f t="shared" si="290"/>
        <v>5309.49</v>
      </c>
      <c r="AY508" s="2">
        <f t="shared" si="290"/>
        <v>63397.599999999999</v>
      </c>
      <c r="AZ508" s="2">
        <f t="shared" si="290"/>
        <v>0</v>
      </c>
      <c r="BA508" s="2">
        <f t="shared" si="290"/>
        <v>0</v>
      </c>
      <c r="BB508" s="2">
        <f t="shared" si="290"/>
        <v>0</v>
      </c>
      <c r="BC508" s="2">
        <f t="shared" si="290"/>
        <v>0</v>
      </c>
      <c r="BD508" s="2">
        <f t="shared" si="290"/>
        <v>0</v>
      </c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>
        <f>ROUND(SUMIF(AA504:AA506,"=312661732",FQ504:FQ506),2)</f>
        <v>5309.49</v>
      </c>
      <c r="BY508" s="2">
        <f>ROUND(SUMIF(AA504:AA506,"=312661732",FR504:FR506),2)</f>
        <v>0</v>
      </c>
      <c r="BZ508" s="2">
        <f>ROUND(SUMIF(AA504:AA506,"=312661732",GL504:GL506),2)</f>
        <v>0</v>
      </c>
      <c r="CA508" s="2">
        <f>ROUND(SUMIF(AA504:AA506,"=312661732",GM504:GM506),2)</f>
        <v>68707.09</v>
      </c>
      <c r="CB508" s="2">
        <f>ROUND(SUMIF(AA504:AA506,"=312661732",GN504:GN506),2)</f>
        <v>6649.43</v>
      </c>
      <c r="CC508" s="2">
        <f>ROUND(SUMIF(AA504:AA506,"=312661732",GO504:GO506),2)</f>
        <v>62057.66</v>
      </c>
      <c r="CD508" s="2">
        <f>ROUND(SUMIF(AA504:AA506,"=312661732",GP504:GP506),2)</f>
        <v>0</v>
      </c>
      <c r="CE508" s="2">
        <f>AC508-BX508</f>
        <v>63397.599999999999</v>
      </c>
      <c r="CF508" s="2">
        <f>AC508-BY508</f>
        <v>68707.09</v>
      </c>
      <c r="CG508" s="2">
        <f>BX508-BZ508</f>
        <v>5309.49</v>
      </c>
      <c r="CH508" s="2">
        <f>AC508-BX508-BY508+BZ508</f>
        <v>63397.599999999999</v>
      </c>
      <c r="CI508" s="2">
        <f>BY508-BZ508</f>
        <v>0</v>
      </c>
      <c r="CJ508" s="2">
        <f>ROUND(SUMIF(AA504:AA506,"=312661732",GX504:GX506),2)</f>
        <v>0</v>
      </c>
      <c r="CK508" s="2">
        <f>ROUND(SUMIF(AA504:AA506,"=312661732",GY504:GY506),2)</f>
        <v>0</v>
      </c>
      <c r="CL508" s="2">
        <f>ROUND(SUMIF(AA504:AA506,"=312661732",GZ504:GZ506),2)</f>
        <v>0</v>
      </c>
      <c r="CM508" s="2">
        <f>ROUND(SUMIF(AA504:AA506,"=312661732",HD504:HD506),2)</f>
        <v>0</v>
      </c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>
        <v>0</v>
      </c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201</v>
      </c>
      <c r="F510" s="4">
        <f>ROUND(Source!O508,O510)</f>
        <v>68707.09</v>
      </c>
      <c r="G510" s="4" t="s">
        <v>57</v>
      </c>
      <c r="H510" s="4" t="s">
        <v>58</v>
      </c>
      <c r="I510" s="4"/>
      <c r="J510" s="4"/>
      <c r="K510" s="4">
        <v>201</v>
      </c>
      <c r="L510" s="4">
        <v>1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68707.09</v>
      </c>
      <c r="X510" s="4">
        <v>1</v>
      </c>
      <c r="Y510" s="4">
        <v>68707.09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202</v>
      </c>
      <c r="F511" s="4">
        <f>ROUND(Source!P508,O511)</f>
        <v>68707.09</v>
      </c>
      <c r="G511" s="4" t="s">
        <v>59</v>
      </c>
      <c r="H511" s="4" t="s">
        <v>60</v>
      </c>
      <c r="I511" s="4"/>
      <c r="J511" s="4"/>
      <c r="K511" s="4">
        <v>202</v>
      </c>
      <c r="L511" s="4">
        <v>2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68707.09</v>
      </c>
      <c r="X511" s="4">
        <v>1</v>
      </c>
      <c r="Y511" s="4">
        <v>68707.09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222</v>
      </c>
      <c r="F512" s="4">
        <f>ROUND(Source!AO508,O512)</f>
        <v>5309.49</v>
      </c>
      <c r="G512" s="4" t="s">
        <v>61</v>
      </c>
      <c r="H512" s="4" t="s">
        <v>62</v>
      </c>
      <c r="I512" s="4"/>
      <c r="J512" s="4"/>
      <c r="K512" s="4">
        <v>222</v>
      </c>
      <c r="L512" s="4">
        <v>3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5309.49</v>
      </c>
      <c r="X512" s="4">
        <v>1</v>
      </c>
      <c r="Y512" s="4">
        <v>5309.49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225</v>
      </c>
      <c r="F513" s="4">
        <f>ROUND(Source!AV508,O513)</f>
        <v>63397.599999999999</v>
      </c>
      <c r="G513" s="4" t="s">
        <v>63</v>
      </c>
      <c r="H513" s="4" t="s">
        <v>64</v>
      </c>
      <c r="I513" s="4"/>
      <c r="J513" s="4"/>
      <c r="K513" s="4">
        <v>225</v>
      </c>
      <c r="L513" s="4">
        <v>4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68707.09</v>
      </c>
      <c r="X513" s="4">
        <v>1</v>
      </c>
      <c r="Y513" s="4">
        <v>68707.09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226</v>
      </c>
      <c r="F514" s="4">
        <f>ROUND(Source!AW508,O514)</f>
        <v>68707.09</v>
      </c>
      <c r="G514" s="4" t="s">
        <v>65</v>
      </c>
      <c r="H514" s="4" t="s">
        <v>66</v>
      </c>
      <c r="I514" s="4"/>
      <c r="J514" s="4"/>
      <c r="K514" s="4">
        <v>226</v>
      </c>
      <c r="L514" s="4">
        <v>5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68707.09</v>
      </c>
      <c r="X514" s="4">
        <v>1</v>
      </c>
      <c r="Y514" s="4">
        <v>68707.09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227</v>
      </c>
      <c r="F515" s="4">
        <f>ROUND(Source!AX508,O515)</f>
        <v>5309.49</v>
      </c>
      <c r="G515" s="4" t="s">
        <v>67</v>
      </c>
      <c r="H515" s="4" t="s">
        <v>68</v>
      </c>
      <c r="I515" s="4"/>
      <c r="J515" s="4"/>
      <c r="K515" s="4">
        <v>227</v>
      </c>
      <c r="L515" s="4">
        <v>6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228</v>
      </c>
      <c r="F516" s="4">
        <f>ROUND(Source!AY508,O516)</f>
        <v>63397.599999999999</v>
      </c>
      <c r="G516" s="4" t="s">
        <v>69</v>
      </c>
      <c r="H516" s="4" t="s">
        <v>70</v>
      </c>
      <c r="I516" s="4"/>
      <c r="J516" s="4"/>
      <c r="K516" s="4">
        <v>228</v>
      </c>
      <c r="L516" s="4">
        <v>7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68707.09</v>
      </c>
      <c r="X516" s="4">
        <v>1</v>
      </c>
      <c r="Y516" s="4">
        <v>68707.09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216</v>
      </c>
      <c r="F517" s="4">
        <f>ROUND(Source!AP508,O517)</f>
        <v>0</v>
      </c>
      <c r="G517" s="4" t="s">
        <v>71</v>
      </c>
      <c r="H517" s="4" t="s">
        <v>72</v>
      </c>
      <c r="I517" s="4"/>
      <c r="J517" s="4"/>
      <c r="K517" s="4">
        <v>216</v>
      </c>
      <c r="L517" s="4">
        <v>8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223</v>
      </c>
      <c r="F518" s="4">
        <f>ROUND(Source!AQ508,O518)</f>
        <v>0</v>
      </c>
      <c r="G518" s="4" t="s">
        <v>73</v>
      </c>
      <c r="H518" s="4" t="s">
        <v>74</v>
      </c>
      <c r="I518" s="4"/>
      <c r="J518" s="4"/>
      <c r="K518" s="4">
        <v>223</v>
      </c>
      <c r="L518" s="4">
        <v>9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229</v>
      </c>
      <c r="F519" s="4">
        <f>ROUND(Source!AZ508,O519)</f>
        <v>0</v>
      </c>
      <c r="G519" s="4" t="s">
        <v>75</v>
      </c>
      <c r="H519" s="4" t="s">
        <v>76</v>
      </c>
      <c r="I519" s="4"/>
      <c r="J519" s="4"/>
      <c r="K519" s="4">
        <v>229</v>
      </c>
      <c r="L519" s="4">
        <v>10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203</v>
      </c>
      <c r="F520" s="4">
        <f>ROUND(Source!Q508,O520)</f>
        <v>0</v>
      </c>
      <c r="G520" s="4" t="s">
        <v>77</v>
      </c>
      <c r="H520" s="4" t="s">
        <v>78</v>
      </c>
      <c r="I520" s="4"/>
      <c r="J520" s="4"/>
      <c r="K520" s="4">
        <v>203</v>
      </c>
      <c r="L520" s="4">
        <v>11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231</v>
      </c>
      <c r="F521" s="4">
        <f>ROUND(Source!BB508,O521)</f>
        <v>0</v>
      </c>
      <c r="G521" s="4" t="s">
        <v>79</v>
      </c>
      <c r="H521" s="4" t="s">
        <v>80</v>
      </c>
      <c r="I521" s="4"/>
      <c r="J521" s="4"/>
      <c r="K521" s="4">
        <v>231</v>
      </c>
      <c r="L521" s="4">
        <v>12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204</v>
      </c>
      <c r="F522" s="4">
        <f>ROUND(Source!R508,O522)</f>
        <v>0</v>
      </c>
      <c r="G522" s="4" t="s">
        <v>81</v>
      </c>
      <c r="H522" s="4" t="s">
        <v>82</v>
      </c>
      <c r="I522" s="4"/>
      <c r="J522" s="4"/>
      <c r="K522" s="4">
        <v>204</v>
      </c>
      <c r="L522" s="4">
        <v>13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205</v>
      </c>
      <c r="F523" s="4">
        <f>ROUND(Source!S508,O523)</f>
        <v>0</v>
      </c>
      <c r="G523" s="4" t="s">
        <v>83</v>
      </c>
      <c r="H523" s="4" t="s">
        <v>84</v>
      </c>
      <c r="I523" s="4"/>
      <c r="J523" s="4"/>
      <c r="K523" s="4">
        <v>205</v>
      </c>
      <c r="L523" s="4">
        <v>14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232</v>
      </c>
      <c r="F524" s="4">
        <f>ROUND(Source!BC508,O524)</f>
        <v>0</v>
      </c>
      <c r="G524" s="4" t="s">
        <v>85</v>
      </c>
      <c r="H524" s="4" t="s">
        <v>86</v>
      </c>
      <c r="I524" s="4"/>
      <c r="J524" s="4"/>
      <c r="K524" s="4">
        <v>232</v>
      </c>
      <c r="L524" s="4">
        <v>15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214</v>
      </c>
      <c r="F525" s="4">
        <f>ROUND(Source!AS508,O525)</f>
        <v>6649.43</v>
      </c>
      <c r="G525" s="4" t="s">
        <v>87</v>
      </c>
      <c r="H525" s="4" t="s">
        <v>88</v>
      </c>
      <c r="I525" s="4"/>
      <c r="J525" s="4"/>
      <c r="K525" s="4">
        <v>214</v>
      </c>
      <c r="L525" s="4">
        <v>16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6649.43</v>
      </c>
      <c r="X525" s="4">
        <v>1</v>
      </c>
      <c r="Y525" s="4">
        <v>6649.43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215</v>
      </c>
      <c r="F526" s="4">
        <f>ROUND(Source!AT508,O526)</f>
        <v>62057.66</v>
      </c>
      <c r="G526" s="4" t="s">
        <v>89</v>
      </c>
      <c r="H526" s="4" t="s">
        <v>90</v>
      </c>
      <c r="I526" s="4"/>
      <c r="J526" s="4"/>
      <c r="K526" s="4">
        <v>215</v>
      </c>
      <c r="L526" s="4">
        <v>17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62057.66</v>
      </c>
      <c r="X526" s="4">
        <v>1</v>
      </c>
      <c r="Y526" s="4">
        <v>62057.66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217</v>
      </c>
      <c r="F527" s="4">
        <f>ROUND(Source!AU508,O527)</f>
        <v>0</v>
      </c>
      <c r="G527" s="4" t="s">
        <v>91</v>
      </c>
      <c r="H527" s="4" t="s">
        <v>92</v>
      </c>
      <c r="I527" s="4"/>
      <c r="J527" s="4"/>
      <c r="K527" s="4">
        <v>217</v>
      </c>
      <c r="L527" s="4">
        <v>18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230</v>
      </c>
      <c r="F528" s="4">
        <f>ROUND(Source!BA508,O528)</f>
        <v>0</v>
      </c>
      <c r="G528" s="4" t="s">
        <v>93</v>
      </c>
      <c r="H528" s="4" t="s">
        <v>94</v>
      </c>
      <c r="I528" s="4"/>
      <c r="J528" s="4"/>
      <c r="K528" s="4">
        <v>230</v>
      </c>
      <c r="L528" s="4">
        <v>19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206</v>
      </c>
      <c r="F529" s="4">
        <f>ROUND(Source!T508,O529)</f>
        <v>0</v>
      </c>
      <c r="G529" s="4" t="s">
        <v>95</v>
      </c>
      <c r="H529" s="4" t="s">
        <v>96</v>
      </c>
      <c r="I529" s="4"/>
      <c r="J529" s="4"/>
      <c r="K529" s="4">
        <v>206</v>
      </c>
      <c r="L529" s="4">
        <v>20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45" x14ac:dyDescent="0.2">
      <c r="A530" s="4">
        <v>50</v>
      </c>
      <c r="B530" s="4">
        <v>0</v>
      </c>
      <c r="C530" s="4">
        <v>0</v>
      </c>
      <c r="D530" s="4">
        <v>1</v>
      </c>
      <c r="E530" s="4">
        <v>207</v>
      </c>
      <c r="F530" s="4">
        <f>ROUND(Source!U508,O530)</f>
        <v>0</v>
      </c>
      <c r="G530" s="4" t="s">
        <v>97</v>
      </c>
      <c r="H530" s="4" t="s">
        <v>98</v>
      </c>
      <c r="I530" s="4"/>
      <c r="J530" s="4"/>
      <c r="K530" s="4">
        <v>207</v>
      </c>
      <c r="L530" s="4">
        <v>21</v>
      </c>
      <c r="M530" s="4">
        <v>3</v>
      </c>
      <c r="N530" s="4" t="s">
        <v>3</v>
      </c>
      <c r="O530" s="4">
        <v>7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45" x14ac:dyDescent="0.2">
      <c r="A531" s="4">
        <v>50</v>
      </c>
      <c r="B531" s="4">
        <v>0</v>
      </c>
      <c r="C531" s="4">
        <v>0</v>
      </c>
      <c r="D531" s="4">
        <v>1</v>
      </c>
      <c r="E531" s="4">
        <v>208</v>
      </c>
      <c r="F531" s="4">
        <f>ROUND(Source!V508,O531)</f>
        <v>0</v>
      </c>
      <c r="G531" s="4" t="s">
        <v>99</v>
      </c>
      <c r="H531" s="4" t="s">
        <v>100</v>
      </c>
      <c r="I531" s="4"/>
      <c r="J531" s="4"/>
      <c r="K531" s="4">
        <v>208</v>
      </c>
      <c r="L531" s="4">
        <v>22</v>
      </c>
      <c r="M531" s="4">
        <v>3</v>
      </c>
      <c r="N531" s="4" t="s">
        <v>3</v>
      </c>
      <c r="O531" s="4">
        <v>7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45" x14ac:dyDescent="0.2">
      <c r="A532" s="4">
        <v>50</v>
      </c>
      <c r="B532" s="4">
        <v>0</v>
      </c>
      <c r="C532" s="4">
        <v>0</v>
      </c>
      <c r="D532" s="4">
        <v>1</v>
      </c>
      <c r="E532" s="4">
        <v>209</v>
      </c>
      <c r="F532" s="4">
        <f>ROUND(Source!W508,O532)</f>
        <v>0</v>
      </c>
      <c r="G532" s="4" t="s">
        <v>101</v>
      </c>
      <c r="H532" s="4" t="s">
        <v>102</v>
      </c>
      <c r="I532" s="4"/>
      <c r="J532" s="4"/>
      <c r="K532" s="4">
        <v>209</v>
      </c>
      <c r="L532" s="4">
        <v>23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233</v>
      </c>
      <c r="F533" s="4">
        <f>ROUND(Source!BD508,O533)</f>
        <v>0</v>
      </c>
      <c r="G533" s="4" t="s">
        <v>103</v>
      </c>
      <c r="H533" s="4" t="s">
        <v>104</v>
      </c>
      <c r="I533" s="4"/>
      <c r="J533" s="4"/>
      <c r="K533" s="4">
        <v>233</v>
      </c>
      <c r="L533" s="4">
        <v>24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210</v>
      </c>
      <c r="F534" s="4">
        <f>ROUND(Source!X508,O534)</f>
        <v>0</v>
      </c>
      <c r="G534" s="4" t="s">
        <v>105</v>
      </c>
      <c r="H534" s="4" t="s">
        <v>106</v>
      </c>
      <c r="I534" s="4"/>
      <c r="J534" s="4"/>
      <c r="K534" s="4">
        <v>210</v>
      </c>
      <c r="L534" s="4">
        <v>25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211</v>
      </c>
      <c r="F535" s="4">
        <f>ROUND(Source!Y508,O535)</f>
        <v>0</v>
      </c>
      <c r="G535" s="4" t="s">
        <v>107</v>
      </c>
      <c r="H535" s="4" t="s">
        <v>108</v>
      </c>
      <c r="I535" s="4"/>
      <c r="J535" s="4"/>
      <c r="K535" s="4">
        <v>211</v>
      </c>
      <c r="L535" s="4">
        <v>26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224</v>
      </c>
      <c r="F536" s="4">
        <f>ROUND(Source!AR508,O536)</f>
        <v>68707.09</v>
      </c>
      <c r="G536" s="4" t="s">
        <v>109</v>
      </c>
      <c r="H536" s="4" t="s">
        <v>110</v>
      </c>
      <c r="I536" s="4"/>
      <c r="J536" s="4"/>
      <c r="K536" s="4">
        <v>224</v>
      </c>
      <c r="L536" s="4">
        <v>27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68707.09</v>
      </c>
      <c r="X536" s="4">
        <v>1</v>
      </c>
      <c r="Y536" s="4">
        <v>68707.09</v>
      </c>
      <c r="Z536" s="4"/>
      <c r="AA536" s="4"/>
      <c r="AB536" s="4"/>
    </row>
    <row r="538" spans="1:245" x14ac:dyDescent="0.2">
      <c r="A538" s="1">
        <v>4</v>
      </c>
      <c r="B538" s="1">
        <v>1</v>
      </c>
      <c r="C538" s="1"/>
      <c r="D538" s="1">
        <f>ROW(A561)</f>
        <v>561</v>
      </c>
      <c r="E538" s="1"/>
      <c r="F538" s="1" t="s">
        <v>15</v>
      </c>
      <c r="G538" s="1" t="s">
        <v>365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/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45" x14ac:dyDescent="0.2">
      <c r="A540" s="2">
        <v>52</v>
      </c>
      <c r="B540" s="2">
        <f t="shared" ref="B540:G540" si="291">B561</f>
        <v>1</v>
      </c>
      <c r="C540" s="2">
        <f t="shared" si="291"/>
        <v>4</v>
      </c>
      <c r="D540" s="2">
        <f t="shared" si="291"/>
        <v>538</v>
      </c>
      <c r="E540" s="2">
        <f t="shared" si="291"/>
        <v>0</v>
      </c>
      <c r="F540" s="2" t="str">
        <f t="shared" si="291"/>
        <v>Новый раздел</v>
      </c>
      <c r="G540" s="2" t="str">
        <f t="shared" si="291"/>
        <v>Материалы отсутствующие в НБ</v>
      </c>
      <c r="H540" s="2"/>
      <c r="I540" s="2"/>
      <c r="J540" s="2"/>
      <c r="K540" s="2"/>
      <c r="L540" s="2"/>
      <c r="M540" s="2"/>
      <c r="N540" s="2"/>
      <c r="O540" s="2">
        <f t="shared" ref="O540:AT540" si="292">O561</f>
        <v>204312.51</v>
      </c>
      <c r="P540" s="2">
        <f t="shared" si="292"/>
        <v>204312.51</v>
      </c>
      <c r="Q540" s="2">
        <f t="shared" si="292"/>
        <v>0</v>
      </c>
      <c r="R540" s="2">
        <f t="shared" si="292"/>
        <v>0</v>
      </c>
      <c r="S540" s="2">
        <f t="shared" si="292"/>
        <v>0</v>
      </c>
      <c r="T540" s="2">
        <f t="shared" si="292"/>
        <v>0</v>
      </c>
      <c r="U540" s="2">
        <f t="shared" si="292"/>
        <v>0</v>
      </c>
      <c r="V540" s="2">
        <f t="shared" si="292"/>
        <v>0</v>
      </c>
      <c r="W540" s="2">
        <f t="shared" si="292"/>
        <v>0</v>
      </c>
      <c r="X540" s="2">
        <f t="shared" si="292"/>
        <v>0</v>
      </c>
      <c r="Y540" s="2">
        <f t="shared" si="292"/>
        <v>0</v>
      </c>
      <c r="Z540" s="2">
        <f t="shared" si="292"/>
        <v>0</v>
      </c>
      <c r="AA540" s="2">
        <f t="shared" si="292"/>
        <v>0</v>
      </c>
      <c r="AB540" s="2">
        <f t="shared" si="292"/>
        <v>204312.51</v>
      </c>
      <c r="AC540" s="2">
        <f t="shared" si="292"/>
        <v>204312.51</v>
      </c>
      <c r="AD540" s="2">
        <f t="shared" si="292"/>
        <v>0</v>
      </c>
      <c r="AE540" s="2">
        <f t="shared" si="292"/>
        <v>0</v>
      </c>
      <c r="AF540" s="2">
        <f t="shared" si="292"/>
        <v>0</v>
      </c>
      <c r="AG540" s="2">
        <f t="shared" si="292"/>
        <v>0</v>
      </c>
      <c r="AH540" s="2">
        <f t="shared" si="292"/>
        <v>0</v>
      </c>
      <c r="AI540" s="2">
        <f t="shared" si="292"/>
        <v>0</v>
      </c>
      <c r="AJ540" s="2">
        <f t="shared" si="292"/>
        <v>0</v>
      </c>
      <c r="AK540" s="2">
        <f t="shared" si="292"/>
        <v>0</v>
      </c>
      <c r="AL540" s="2">
        <f t="shared" si="292"/>
        <v>0</v>
      </c>
      <c r="AM540" s="2">
        <f t="shared" si="292"/>
        <v>0</v>
      </c>
      <c r="AN540" s="2">
        <f t="shared" si="292"/>
        <v>0</v>
      </c>
      <c r="AO540" s="2">
        <f t="shared" si="292"/>
        <v>0</v>
      </c>
      <c r="AP540" s="2">
        <f t="shared" si="292"/>
        <v>0</v>
      </c>
      <c r="AQ540" s="2">
        <f t="shared" si="292"/>
        <v>0</v>
      </c>
      <c r="AR540" s="2">
        <f t="shared" si="292"/>
        <v>204312.51</v>
      </c>
      <c r="AS540" s="2">
        <f t="shared" si="292"/>
        <v>204312.51</v>
      </c>
      <c r="AT540" s="2">
        <f t="shared" si="292"/>
        <v>0</v>
      </c>
      <c r="AU540" s="2">
        <f t="shared" ref="AU540:BZ540" si="293">AU561</f>
        <v>0</v>
      </c>
      <c r="AV540" s="2">
        <f t="shared" si="293"/>
        <v>204312.51</v>
      </c>
      <c r="AW540" s="2">
        <f t="shared" si="293"/>
        <v>204312.51</v>
      </c>
      <c r="AX540" s="2">
        <f t="shared" si="293"/>
        <v>0</v>
      </c>
      <c r="AY540" s="2">
        <f t="shared" si="293"/>
        <v>204312.51</v>
      </c>
      <c r="AZ540" s="2">
        <f t="shared" si="293"/>
        <v>0</v>
      </c>
      <c r="BA540" s="2">
        <f t="shared" si="293"/>
        <v>0</v>
      </c>
      <c r="BB540" s="2">
        <f t="shared" si="293"/>
        <v>0</v>
      </c>
      <c r="BC540" s="2">
        <f t="shared" si="293"/>
        <v>0</v>
      </c>
      <c r="BD540" s="2">
        <f t="shared" si="293"/>
        <v>0</v>
      </c>
      <c r="BE540" s="2">
        <f t="shared" si="293"/>
        <v>0</v>
      </c>
      <c r="BF540" s="2">
        <f t="shared" si="293"/>
        <v>0</v>
      </c>
      <c r="BG540" s="2">
        <f t="shared" si="293"/>
        <v>0</v>
      </c>
      <c r="BH540" s="2">
        <f t="shared" si="293"/>
        <v>0</v>
      </c>
      <c r="BI540" s="2">
        <f t="shared" si="293"/>
        <v>0</v>
      </c>
      <c r="BJ540" s="2">
        <f t="shared" si="293"/>
        <v>0</v>
      </c>
      <c r="BK540" s="2">
        <f t="shared" si="293"/>
        <v>0</v>
      </c>
      <c r="BL540" s="2">
        <f t="shared" si="293"/>
        <v>0</v>
      </c>
      <c r="BM540" s="2">
        <f t="shared" si="293"/>
        <v>0</v>
      </c>
      <c r="BN540" s="2">
        <f t="shared" si="293"/>
        <v>0</v>
      </c>
      <c r="BO540" s="2">
        <f t="shared" si="293"/>
        <v>0</v>
      </c>
      <c r="BP540" s="2">
        <f t="shared" si="293"/>
        <v>0</v>
      </c>
      <c r="BQ540" s="2">
        <f t="shared" si="293"/>
        <v>0</v>
      </c>
      <c r="BR540" s="2">
        <f t="shared" si="293"/>
        <v>0</v>
      </c>
      <c r="BS540" s="2">
        <f t="shared" si="293"/>
        <v>0</v>
      </c>
      <c r="BT540" s="2">
        <f t="shared" si="293"/>
        <v>0</v>
      </c>
      <c r="BU540" s="2">
        <f t="shared" si="293"/>
        <v>0</v>
      </c>
      <c r="BV540" s="2">
        <f t="shared" si="293"/>
        <v>0</v>
      </c>
      <c r="BW540" s="2">
        <f t="shared" si="293"/>
        <v>0</v>
      </c>
      <c r="BX540" s="2">
        <f t="shared" si="293"/>
        <v>0</v>
      </c>
      <c r="BY540" s="2">
        <f t="shared" si="293"/>
        <v>0</v>
      </c>
      <c r="BZ540" s="2">
        <f t="shared" si="293"/>
        <v>0</v>
      </c>
      <c r="CA540" s="2">
        <f t="shared" ref="CA540:DF540" si="294">CA561</f>
        <v>204312.51</v>
      </c>
      <c r="CB540" s="2">
        <f t="shared" si="294"/>
        <v>204312.51</v>
      </c>
      <c r="CC540" s="2">
        <f t="shared" si="294"/>
        <v>0</v>
      </c>
      <c r="CD540" s="2">
        <f t="shared" si="294"/>
        <v>0</v>
      </c>
      <c r="CE540" s="2">
        <f t="shared" si="294"/>
        <v>204312.51</v>
      </c>
      <c r="CF540" s="2">
        <f t="shared" si="294"/>
        <v>204312.51</v>
      </c>
      <c r="CG540" s="2">
        <f t="shared" si="294"/>
        <v>0</v>
      </c>
      <c r="CH540" s="2">
        <f t="shared" si="294"/>
        <v>204312.51</v>
      </c>
      <c r="CI540" s="2">
        <f t="shared" si="294"/>
        <v>0</v>
      </c>
      <c r="CJ540" s="2">
        <f t="shared" si="294"/>
        <v>0</v>
      </c>
      <c r="CK540" s="2">
        <f t="shared" si="294"/>
        <v>0</v>
      </c>
      <c r="CL540" s="2">
        <f t="shared" si="294"/>
        <v>0</v>
      </c>
      <c r="CM540" s="2">
        <f t="shared" si="294"/>
        <v>0</v>
      </c>
      <c r="CN540" s="2">
        <f t="shared" si="294"/>
        <v>0</v>
      </c>
      <c r="CO540" s="2">
        <f t="shared" si="294"/>
        <v>0</v>
      </c>
      <c r="CP540" s="2">
        <f t="shared" si="294"/>
        <v>0</v>
      </c>
      <c r="CQ540" s="2">
        <f t="shared" si="294"/>
        <v>0</v>
      </c>
      <c r="CR540" s="2">
        <f t="shared" si="294"/>
        <v>0</v>
      </c>
      <c r="CS540" s="2">
        <f t="shared" si="294"/>
        <v>0</v>
      </c>
      <c r="CT540" s="2">
        <f t="shared" si="294"/>
        <v>0</v>
      </c>
      <c r="CU540" s="2">
        <f t="shared" si="294"/>
        <v>0</v>
      </c>
      <c r="CV540" s="2">
        <f t="shared" si="294"/>
        <v>0</v>
      </c>
      <c r="CW540" s="2">
        <f t="shared" si="294"/>
        <v>0</v>
      </c>
      <c r="CX540" s="2">
        <f t="shared" si="294"/>
        <v>0</v>
      </c>
      <c r="CY540" s="2">
        <f t="shared" si="294"/>
        <v>0</v>
      </c>
      <c r="CZ540" s="2">
        <f t="shared" si="294"/>
        <v>0</v>
      </c>
      <c r="DA540" s="2">
        <f t="shared" si="294"/>
        <v>0</v>
      </c>
      <c r="DB540" s="2">
        <f t="shared" si="294"/>
        <v>0</v>
      </c>
      <c r="DC540" s="2">
        <f t="shared" si="294"/>
        <v>0</v>
      </c>
      <c r="DD540" s="2">
        <f t="shared" si="294"/>
        <v>0</v>
      </c>
      <c r="DE540" s="2">
        <f t="shared" si="294"/>
        <v>0</v>
      </c>
      <c r="DF540" s="2">
        <f t="shared" si="294"/>
        <v>0</v>
      </c>
      <c r="DG540" s="3">
        <f t="shared" ref="DG540:EL540" si="295">DG561</f>
        <v>0</v>
      </c>
      <c r="DH540" s="3">
        <f t="shared" si="295"/>
        <v>0</v>
      </c>
      <c r="DI540" s="3">
        <f t="shared" si="295"/>
        <v>0</v>
      </c>
      <c r="DJ540" s="3">
        <f t="shared" si="295"/>
        <v>0</v>
      </c>
      <c r="DK540" s="3">
        <f t="shared" si="295"/>
        <v>0</v>
      </c>
      <c r="DL540" s="3">
        <f t="shared" si="295"/>
        <v>0</v>
      </c>
      <c r="DM540" s="3">
        <f t="shared" si="295"/>
        <v>0</v>
      </c>
      <c r="DN540" s="3">
        <f t="shared" si="295"/>
        <v>0</v>
      </c>
      <c r="DO540" s="3">
        <f t="shared" si="295"/>
        <v>0</v>
      </c>
      <c r="DP540" s="3">
        <f t="shared" si="295"/>
        <v>0</v>
      </c>
      <c r="DQ540" s="3">
        <f t="shared" si="295"/>
        <v>0</v>
      </c>
      <c r="DR540" s="3">
        <f t="shared" si="295"/>
        <v>0</v>
      </c>
      <c r="DS540" s="3">
        <f t="shared" si="295"/>
        <v>0</v>
      </c>
      <c r="DT540" s="3">
        <f t="shared" si="295"/>
        <v>0</v>
      </c>
      <c r="DU540" s="3">
        <f t="shared" si="295"/>
        <v>0</v>
      </c>
      <c r="DV540" s="3">
        <f t="shared" si="295"/>
        <v>0</v>
      </c>
      <c r="DW540" s="3">
        <f t="shared" si="295"/>
        <v>0</v>
      </c>
      <c r="DX540" s="3">
        <f t="shared" si="295"/>
        <v>0</v>
      </c>
      <c r="DY540" s="3">
        <f t="shared" si="295"/>
        <v>0</v>
      </c>
      <c r="DZ540" s="3">
        <f t="shared" si="295"/>
        <v>0</v>
      </c>
      <c r="EA540" s="3">
        <f t="shared" si="295"/>
        <v>0</v>
      </c>
      <c r="EB540" s="3">
        <f t="shared" si="295"/>
        <v>0</v>
      </c>
      <c r="EC540" s="3">
        <f t="shared" si="295"/>
        <v>0</v>
      </c>
      <c r="ED540" s="3">
        <f t="shared" si="295"/>
        <v>0</v>
      </c>
      <c r="EE540" s="3">
        <f t="shared" si="295"/>
        <v>0</v>
      </c>
      <c r="EF540" s="3">
        <f t="shared" si="295"/>
        <v>0</v>
      </c>
      <c r="EG540" s="3">
        <f t="shared" si="295"/>
        <v>0</v>
      </c>
      <c r="EH540" s="3">
        <f t="shared" si="295"/>
        <v>0</v>
      </c>
      <c r="EI540" s="3">
        <f t="shared" si="295"/>
        <v>0</v>
      </c>
      <c r="EJ540" s="3">
        <f t="shared" si="295"/>
        <v>0</v>
      </c>
      <c r="EK540" s="3">
        <f t="shared" si="295"/>
        <v>0</v>
      </c>
      <c r="EL540" s="3">
        <f t="shared" si="295"/>
        <v>0</v>
      </c>
      <c r="EM540" s="3">
        <f t="shared" ref="EM540:FR540" si="296">EM561</f>
        <v>0</v>
      </c>
      <c r="EN540" s="3">
        <f t="shared" si="296"/>
        <v>0</v>
      </c>
      <c r="EO540" s="3">
        <f t="shared" si="296"/>
        <v>0</v>
      </c>
      <c r="EP540" s="3">
        <f t="shared" si="296"/>
        <v>0</v>
      </c>
      <c r="EQ540" s="3">
        <f t="shared" si="296"/>
        <v>0</v>
      </c>
      <c r="ER540" s="3">
        <f t="shared" si="296"/>
        <v>0</v>
      </c>
      <c r="ES540" s="3">
        <f t="shared" si="296"/>
        <v>0</v>
      </c>
      <c r="ET540" s="3">
        <f t="shared" si="296"/>
        <v>0</v>
      </c>
      <c r="EU540" s="3">
        <f t="shared" si="296"/>
        <v>0</v>
      </c>
      <c r="EV540" s="3">
        <f t="shared" si="296"/>
        <v>0</v>
      </c>
      <c r="EW540" s="3">
        <f t="shared" si="296"/>
        <v>0</v>
      </c>
      <c r="EX540" s="3">
        <f t="shared" si="296"/>
        <v>0</v>
      </c>
      <c r="EY540" s="3">
        <f t="shared" si="296"/>
        <v>0</v>
      </c>
      <c r="EZ540" s="3">
        <f t="shared" si="296"/>
        <v>0</v>
      </c>
      <c r="FA540" s="3">
        <f t="shared" si="296"/>
        <v>0</v>
      </c>
      <c r="FB540" s="3">
        <f t="shared" si="296"/>
        <v>0</v>
      </c>
      <c r="FC540" s="3">
        <f t="shared" si="296"/>
        <v>0</v>
      </c>
      <c r="FD540" s="3">
        <f t="shared" si="296"/>
        <v>0</v>
      </c>
      <c r="FE540" s="3">
        <f t="shared" si="296"/>
        <v>0</v>
      </c>
      <c r="FF540" s="3">
        <f t="shared" si="296"/>
        <v>0</v>
      </c>
      <c r="FG540" s="3">
        <f t="shared" si="296"/>
        <v>0</v>
      </c>
      <c r="FH540" s="3">
        <f t="shared" si="296"/>
        <v>0</v>
      </c>
      <c r="FI540" s="3">
        <f t="shared" si="296"/>
        <v>0</v>
      </c>
      <c r="FJ540" s="3">
        <f t="shared" si="296"/>
        <v>0</v>
      </c>
      <c r="FK540" s="3">
        <f t="shared" si="296"/>
        <v>0</v>
      </c>
      <c r="FL540" s="3">
        <f t="shared" si="296"/>
        <v>0</v>
      </c>
      <c r="FM540" s="3">
        <f t="shared" si="296"/>
        <v>0</v>
      </c>
      <c r="FN540" s="3">
        <f t="shared" si="296"/>
        <v>0</v>
      </c>
      <c r="FO540" s="3">
        <f t="shared" si="296"/>
        <v>0</v>
      </c>
      <c r="FP540" s="3">
        <f t="shared" si="296"/>
        <v>0</v>
      </c>
      <c r="FQ540" s="3">
        <f t="shared" si="296"/>
        <v>0</v>
      </c>
      <c r="FR540" s="3">
        <f t="shared" si="296"/>
        <v>0</v>
      </c>
      <c r="FS540" s="3">
        <f t="shared" ref="FS540:GX540" si="297">FS561</f>
        <v>0</v>
      </c>
      <c r="FT540" s="3">
        <f t="shared" si="297"/>
        <v>0</v>
      </c>
      <c r="FU540" s="3">
        <f t="shared" si="297"/>
        <v>0</v>
      </c>
      <c r="FV540" s="3">
        <f t="shared" si="297"/>
        <v>0</v>
      </c>
      <c r="FW540" s="3">
        <f t="shared" si="297"/>
        <v>0</v>
      </c>
      <c r="FX540" s="3">
        <f t="shared" si="297"/>
        <v>0</v>
      </c>
      <c r="FY540" s="3">
        <f t="shared" si="297"/>
        <v>0</v>
      </c>
      <c r="FZ540" s="3">
        <f t="shared" si="297"/>
        <v>0</v>
      </c>
      <c r="GA540" s="3">
        <f t="shared" si="297"/>
        <v>0</v>
      </c>
      <c r="GB540" s="3">
        <f t="shared" si="297"/>
        <v>0</v>
      </c>
      <c r="GC540" s="3">
        <f t="shared" si="297"/>
        <v>0</v>
      </c>
      <c r="GD540" s="3">
        <f t="shared" si="297"/>
        <v>0</v>
      </c>
      <c r="GE540" s="3">
        <f t="shared" si="297"/>
        <v>0</v>
      </c>
      <c r="GF540" s="3">
        <f t="shared" si="297"/>
        <v>0</v>
      </c>
      <c r="GG540" s="3">
        <f t="shared" si="297"/>
        <v>0</v>
      </c>
      <c r="GH540" s="3">
        <f t="shared" si="297"/>
        <v>0</v>
      </c>
      <c r="GI540" s="3">
        <f t="shared" si="297"/>
        <v>0</v>
      </c>
      <c r="GJ540" s="3">
        <f t="shared" si="297"/>
        <v>0</v>
      </c>
      <c r="GK540" s="3">
        <f t="shared" si="297"/>
        <v>0</v>
      </c>
      <c r="GL540" s="3">
        <f t="shared" si="297"/>
        <v>0</v>
      </c>
      <c r="GM540" s="3">
        <f t="shared" si="297"/>
        <v>0</v>
      </c>
      <c r="GN540" s="3">
        <f t="shared" si="297"/>
        <v>0</v>
      </c>
      <c r="GO540" s="3">
        <f t="shared" si="297"/>
        <v>0</v>
      </c>
      <c r="GP540" s="3">
        <f t="shared" si="297"/>
        <v>0</v>
      </c>
      <c r="GQ540" s="3">
        <f t="shared" si="297"/>
        <v>0</v>
      </c>
      <c r="GR540" s="3">
        <f t="shared" si="297"/>
        <v>0</v>
      </c>
      <c r="GS540" s="3">
        <f t="shared" si="297"/>
        <v>0</v>
      </c>
      <c r="GT540" s="3">
        <f t="shared" si="297"/>
        <v>0</v>
      </c>
      <c r="GU540" s="3">
        <f t="shared" si="297"/>
        <v>0</v>
      </c>
      <c r="GV540" s="3">
        <f t="shared" si="297"/>
        <v>0</v>
      </c>
      <c r="GW540" s="3">
        <f t="shared" si="297"/>
        <v>0</v>
      </c>
      <c r="GX540" s="3">
        <f t="shared" si="297"/>
        <v>0</v>
      </c>
    </row>
    <row r="542" spans="1:245" x14ac:dyDescent="0.2">
      <c r="A542">
        <v>17</v>
      </c>
      <c r="B542">
        <v>1</v>
      </c>
      <c r="E542" t="s">
        <v>366</v>
      </c>
      <c r="F542" t="s">
        <v>367</v>
      </c>
      <c r="G542" t="s">
        <v>368</v>
      </c>
      <c r="H542" t="s">
        <v>36</v>
      </c>
      <c r="I542">
        <v>15</v>
      </c>
      <c r="J542">
        <v>0</v>
      </c>
      <c r="K542">
        <v>15</v>
      </c>
      <c r="O542">
        <f t="shared" ref="O542:O559" si="298">ROUND(CP542,2)</f>
        <v>166724.85</v>
      </c>
      <c r="P542">
        <f t="shared" ref="P542:P559" si="299">ROUND(CQ542*I542,2)</f>
        <v>166724.85</v>
      </c>
      <c r="Q542">
        <f t="shared" ref="Q542:Q559" si="300">ROUND(CR542*I542,2)</f>
        <v>0</v>
      </c>
      <c r="R542">
        <f t="shared" ref="R542:R559" si="301">ROUND(CS542*I542,2)</f>
        <v>0</v>
      </c>
      <c r="S542">
        <f t="shared" ref="S542:S559" si="302">ROUND(CT542*I542,2)</f>
        <v>0</v>
      </c>
      <c r="T542">
        <f t="shared" ref="T542:T559" si="303">ROUND(CU542*I542,2)</f>
        <v>0</v>
      </c>
      <c r="U542">
        <f t="shared" ref="U542:U559" si="304">ROUND(CV542*I542,7)</f>
        <v>0</v>
      </c>
      <c r="V542">
        <f t="shared" ref="V542:V559" si="305">ROUND(CW542*I542,7)</f>
        <v>0</v>
      </c>
      <c r="W542">
        <f t="shared" ref="W542:W559" si="306">ROUND(CX542*I542,2)</f>
        <v>0</v>
      </c>
      <c r="X542">
        <f t="shared" ref="X542:X559" si="307">ROUND(CY542,2)</f>
        <v>0</v>
      </c>
      <c r="Y542">
        <f t="shared" ref="Y542:Y559" si="308">ROUND(CZ542,2)</f>
        <v>0</v>
      </c>
      <c r="AA542">
        <v>312661732</v>
      </c>
      <c r="AB542">
        <f t="shared" ref="AB542:AB559" si="309">ROUND((AC542+AD542+AF542),6)</f>
        <v>11114.99</v>
      </c>
      <c r="AC542">
        <f t="shared" ref="AC542:AC559" si="310">ROUND((ES542),6)</f>
        <v>11114.99</v>
      </c>
      <c r="AD542">
        <f t="shared" ref="AD542:AD559" si="311">ROUND((((ET542)-(EU542))+AE542),6)</f>
        <v>0</v>
      </c>
      <c r="AE542">
        <f t="shared" ref="AE542:AE559" si="312">ROUND((EU542),6)</f>
        <v>0</v>
      </c>
      <c r="AF542">
        <f t="shared" ref="AF542:AF559" si="313">ROUND((EV542),6)</f>
        <v>0</v>
      </c>
      <c r="AG542">
        <f t="shared" ref="AG542:AG559" si="314">ROUND((AP542),6)</f>
        <v>0</v>
      </c>
      <c r="AH542">
        <f t="shared" ref="AH542:AH559" si="315">(EW542)</f>
        <v>0</v>
      </c>
      <c r="AI542">
        <f t="shared" ref="AI542:AI559" si="316">(EX542)</f>
        <v>0</v>
      </c>
      <c r="AJ542">
        <f t="shared" ref="AJ542:AJ559" si="317">(AS542)</f>
        <v>0</v>
      </c>
      <c r="AK542">
        <v>11114.99</v>
      </c>
      <c r="AL542">
        <v>11114.99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3</v>
      </c>
      <c r="BM542">
        <v>1100</v>
      </c>
      <c r="BN542">
        <v>0</v>
      </c>
      <c r="BO542" t="s">
        <v>3</v>
      </c>
      <c r="BP542">
        <v>0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ref="CP542:CP559" si="318">(P542+Q542+S542+R542)</f>
        <v>166724.85</v>
      </c>
      <c r="CQ542">
        <f t="shared" ref="CQ542:CQ559" si="319">ROUND(AL542,2)</f>
        <v>11114.99</v>
      </c>
      <c r="CR542">
        <f t="shared" ref="CR542:CR559" si="320">ROUND(AM542,2)</f>
        <v>0</v>
      </c>
      <c r="CS542">
        <f t="shared" ref="CS542:CS559" si="321">ROUND(AN542*BS542,2)</f>
        <v>0</v>
      </c>
      <c r="CT542">
        <f t="shared" ref="CT542:CT559" si="322">ROUND(AO542*BA542,2)</f>
        <v>0</v>
      </c>
      <c r="CU542">
        <f t="shared" ref="CU542:CU559" si="323">AG542</f>
        <v>0</v>
      </c>
      <c r="CV542">
        <f t="shared" ref="CV542:CV559" si="324">AH542</f>
        <v>0</v>
      </c>
      <c r="CW542">
        <f t="shared" ref="CW542:CW559" si="325">AI542</f>
        <v>0</v>
      </c>
      <c r="CX542">
        <f t="shared" ref="CX542:CX559" si="326">AJ542</f>
        <v>0</v>
      </c>
      <c r="CY542">
        <f t="shared" ref="CY542:CY559" si="327">(((S542+R542)*AT542)/100)</f>
        <v>0</v>
      </c>
      <c r="CZ542">
        <f t="shared" ref="CZ542:CZ559" si="328">(((S542+R542)*AU542)/100)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36</v>
      </c>
      <c r="DW542" t="s">
        <v>36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293259530</v>
      </c>
      <c r="EF542">
        <v>8</v>
      </c>
      <c r="EG542" t="s">
        <v>362</v>
      </c>
      <c r="EH542">
        <v>0</v>
      </c>
      <c r="EI542" t="s">
        <v>3</v>
      </c>
      <c r="EJ542">
        <v>1</v>
      </c>
      <c r="EK542">
        <v>1100</v>
      </c>
      <c r="EL542" t="s">
        <v>369</v>
      </c>
      <c r="EM542" t="s">
        <v>370</v>
      </c>
      <c r="EO542" t="s">
        <v>3</v>
      </c>
      <c r="EQ542">
        <v>2097152</v>
      </c>
      <c r="ER542">
        <v>11114.99</v>
      </c>
      <c r="ES542">
        <v>11114.99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5</v>
      </c>
      <c r="FC542">
        <v>0</v>
      </c>
      <c r="FD542">
        <v>18</v>
      </c>
      <c r="FF542">
        <v>10897.05</v>
      </c>
      <c r="FQ542">
        <v>0</v>
      </c>
      <c r="FR542">
        <f t="shared" ref="FR542:FR559" si="329">ROUND(IF(BI542=3,GM542,0),2)</f>
        <v>0</v>
      </c>
      <c r="FS542">
        <v>0</v>
      </c>
      <c r="FX542">
        <v>0</v>
      </c>
      <c r="FY542">
        <v>0</v>
      </c>
      <c r="GA542" t="s">
        <v>371</v>
      </c>
      <c r="GD542">
        <v>1</v>
      </c>
      <c r="GF542">
        <v>-1040398309</v>
      </c>
      <c r="GG542">
        <v>2</v>
      </c>
      <c r="GH542">
        <v>3</v>
      </c>
      <c r="GI542">
        <v>-2</v>
      </c>
      <c r="GJ542">
        <v>0</v>
      </c>
      <c r="GK542">
        <v>0</v>
      </c>
      <c r="GL542">
        <f t="shared" ref="GL542:GL559" si="330">ROUND(IF(AND(BH542=3,BI542=3,FS542&lt;&gt;0),P542,0),2)</f>
        <v>0</v>
      </c>
      <c r="GM542">
        <f t="shared" ref="GM542:GM559" si="331">ROUND(O542+X542+Y542,2)+GX542</f>
        <v>166724.85</v>
      </c>
      <c r="GN542">
        <f t="shared" ref="GN542:GN559" si="332">IF(OR(BI542=0,BI542=1),GM542-GX542,0)</f>
        <v>166724.85</v>
      </c>
      <c r="GO542">
        <f t="shared" ref="GO542:GO559" si="333">IF(BI542=2,GM542-GX542,0)</f>
        <v>0</v>
      </c>
      <c r="GP542">
        <f t="shared" ref="GP542:GP559" si="334">IF(BI542=4,GM542-GX542,0)</f>
        <v>0</v>
      </c>
      <c r="GR542">
        <v>1</v>
      </c>
      <c r="GS542">
        <v>1</v>
      </c>
      <c r="GT542">
        <v>0</v>
      </c>
      <c r="GU542" t="s">
        <v>3</v>
      </c>
      <c r="GV542">
        <f t="shared" ref="GV542:GV559" si="335">ROUND((GT542),6)</f>
        <v>0</v>
      </c>
      <c r="GW542">
        <v>1</v>
      </c>
      <c r="GX542">
        <f t="shared" ref="GX542:GX559" si="336">ROUND(HC542*I542,2)</f>
        <v>0</v>
      </c>
      <c r="HA542">
        <v>0</v>
      </c>
      <c r="HB542">
        <v>0</v>
      </c>
      <c r="HC542">
        <f t="shared" ref="HC542:HC559" si="337">GV542*GW542</f>
        <v>0</v>
      </c>
      <c r="HE542" t="s">
        <v>372</v>
      </c>
      <c r="HF542" t="s">
        <v>44</v>
      </c>
      <c r="HG542">
        <f t="shared" ref="HG542:HG559" si="338">ROUND(ROUND(AL542,2)*I542,2)</f>
        <v>166724.85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3" spans="1:245" x14ac:dyDescent="0.2">
      <c r="A543">
        <v>17</v>
      </c>
      <c r="B543">
        <v>1</v>
      </c>
      <c r="E543" t="s">
        <v>373</v>
      </c>
      <c r="F543" t="s">
        <v>367</v>
      </c>
      <c r="G543" t="s">
        <v>374</v>
      </c>
      <c r="H543" t="s">
        <v>36</v>
      </c>
      <c r="I543">
        <v>8</v>
      </c>
      <c r="J543">
        <v>0</v>
      </c>
      <c r="K543">
        <v>8</v>
      </c>
      <c r="O543">
        <f t="shared" si="298"/>
        <v>7621.44</v>
      </c>
      <c r="P543">
        <f t="shared" si="299"/>
        <v>7621.44</v>
      </c>
      <c r="Q543">
        <f t="shared" si="300"/>
        <v>0</v>
      </c>
      <c r="R543">
        <f t="shared" si="301"/>
        <v>0</v>
      </c>
      <c r="S543">
        <f t="shared" si="302"/>
        <v>0</v>
      </c>
      <c r="T543">
        <f t="shared" si="303"/>
        <v>0</v>
      </c>
      <c r="U543">
        <f t="shared" si="304"/>
        <v>0</v>
      </c>
      <c r="V543">
        <f t="shared" si="305"/>
        <v>0</v>
      </c>
      <c r="W543">
        <f t="shared" si="306"/>
        <v>0</v>
      </c>
      <c r="X543">
        <f t="shared" si="307"/>
        <v>0</v>
      </c>
      <c r="Y543">
        <f t="shared" si="308"/>
        <v>0</v>
      </c>
      <c r="AA543">
        <v>312661732</v>
      </c>
      <c r="AB543">
        <f t="shared" si="309"/>
        <v>952.68</v>
      </c>
      <c r="AC543">
        <f t="shared" si="310"/>
        <v>952.68</v>
      </c>
      <c r="AD543">
        <f t="shared" si="311"/>
        <v>0</v>
      </c>
      <c r="AE543">
        <f t="shared" si="312"/>
        <v>0</v>
      </c>
      <c r="AF543">
        <f t="shared" si="313"/>
        <v>0</v>
      </c>
      <c r="AG543">
        <f t="shared" si="314"/>
        <v>0</v>
      </c>
      <c r="AH543">
        <f t="shared" si="315"/>
        <v>0</v>
      </c>
      <c r="AI543">
        <f t="shared" si="316"/>
        <v>0</v>
      </c>
      <c r="AJ543">
        <f t="shared" si="317"/>
        <v>0</v>
      </c>
      <c r="AK543">
        <v>952.68</v>
      </c>
      <c r="AL543">
        <v>952.68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3</v>
      </c>
      <c r="BI543">
        <v>1</v>
      </c>
      <c r="BJ543" t="s">
        <v>3</v>
      </c>
      <c r="BM543">
        <v>1100</v>
      </c>
      <c r="BN543">
        <v>0</v>
      </c>
      <c r="BO543" t="s">
        <v>3</v>
      </c>
      <c r="BP543">
        <v>0</v>
      </c>
      <c r="BQ543">
        <v>8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318"/>
        <v>7621.44</v>
      </c>
      <c r="CQ543">
        <f t="shared" si="319"/>
        <v>952.68</v>
      </c>
      <c r="CR543">
        <f t="shared" si="320"/>
        <v>0</v>
      </c>
      <c r="CS543">
        <f t="shared" si="321"/>
        <v>0</v>
      </c>
      <c r="CT543">
        <f t="shared" si="322"/>
        <v>0</v>
      </c>
      <c r="CU543">
        <f t="shared" si="323"/>
        <v>0</v>
      </c>
      <c r="CV543">
        <f t="shared" si="324"/>
        <v>0</v>
      </c>
      <c r="CW543">
        <f t="shared" si="325"/>
        <v>0</v>
      </c>
      <c r="CX543">
        <f t="shared" si="326"/>
        <v>0</v>
      </c>
      <c r="CY543">
        <f t="shared" si="327"/>
        <v>0</v>
      </c>
      <c r="CZ543">
        <f t="shared" si="328"/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36</v>
      </c>
      <c r="DW543" t="s">
        <v>36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293259530</v>
      </c>
      <c r="EF543">
        <v>8</v>
      </c>
      <c r="EG543" t="s">
        <v>362</v>
      </c>
      <c r="EH543">
        <v>0</v>
      </c>
      <c r="EI543" t="s">
        <v>3</v>
      </c>
      <c r="EJ543">
        <v>1</v>
      </c>
      <c r="EK543">
        <v>1100</v>
      </c>
      <c r="EL543" t="s">
        <v>369</v>
      </c>
      <c r="EM543" t="s">
        <v>370</v>
      </c>
      <c r="EO543" t="s">
        <v>3</v>
      </c>
      <c r="EQ543">
        <v>1048576</v>
      </c>
      <c r="ER543">
        <v>952.68</v>
      </c>
      <c r="ES543">
        <v>952.68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5</v>
      </c>
      <c r="FC543">
        <v>0</v>
      </c>
      <c r="FD543">
        <v>18</v>
      </c>
      <c r="FF543">
        <v>934</v>
      </c>
      <c r="FQ543">
        <v>0</v>
      </c>
      <c r="FR543">
        <f t="shared" si="329"/>
        <v>0</v>
      </c>
      <c r="FS543">
        <v>0</v>
      </c>
      <c r="FX543">
        <v>0</v>
      </c>
      <c r="FY543">
        <v>0</v>
      </c>
      <c r="GA543" t="s">
        <v>375</v>
      </c>
      <c r="GD543">
        <v>1</v>
      </c>
      <c r="GF543">
        <v>-35204475</v>
      </c>
      <c r="GG543">
        <v>2</v>
      </c>
      <c r="GH543">
        <v>3</v>
      </c>
      <c r="GI543">
        <v>-2</v>
      </c>
      <c r="GJ543">
        <v>0</v>
      </c>
      <c r="GK543">
        <v>0</v>
      </c>
      <c r="GL543">
        <f t="shared" si="330"/>
        <v>0</v>
      </c>
      <c r="GM543">
        <f t="shared" si="331"/>
        <v>7621.44</v>
      </c>
      <c r="GN543">
        <f t="shared" si="332"/>
        <v>7621.44</v>
      </c>
      <c r="GO543">
        <f t="shared" si="333"/>
        <v>0</v>
      </c>
      <c r="GP543">
        <f t="shared" si="334"/>
        <v>0</v>
      </c>
      <c r="GR543">
        <v>1</v>
      </c>
      <c r="GS543">
        <v>1</v>
      </c>
      <c r="GT543">
        <v>0</v>
      </c>
      <c r="GU543" t="s">
        <v>3</v>
      </c>
      <c r="GV543">
        <f t="shared" si="335"/>
        <v>0</v>
      </c>
      <c r="GW543">
        <v>1</v>
      </c>
      <c r="GX543">
        <f t="shared" si="336"/>
        <v>0</v>
      </c>
      <c r="HA543">
        <v>0</v>
      </c>
      <c r="HB543">
        <v>0</v>
      </c>
      <c r="HC543">
        <f t="shared" si="337"/>
        <v>0</v>
      </c>
      <c r="HE543" t="s">
        <v>372</v>
      </c>
      <c r="HF543" t="s">
        <v>44</v>
      </c>
      <c r="HG543">
        <f t="shared" si="338"/>
        <v>7621.44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4" spans="1:245" x14ac:dyDescent="0.2">
      <c r="A544">
        <v>17</v>
      </c>
      <c r="B544">
        <v>1</v>
      </c>
      <c r="E544" t="s">
        <v>376</v>
      </c>
      <c r="F544" t="s">
        <v>367</v>
      </c>
      <c r="G544" t="s">
        <v>377</v>
      </c>
      <c r="H544" t="s">
        <v>36</v>
      </c>
      <c r="I544">
        <v>7</v>
      </c>
      <c r="J544">
        <v>0</v>
      </c>
      <c r="K544">
        <v>7</v>
      </c>
      <c r="O544">
        <f t="shared" si="298"/>
        <v>2434.7399999999998</v>
      </c>
      <c r="P544">
        <f t="shared" si="299"/>
        <v>2434.7399999999998</v>
      </c>
      <c r="Q544">
        <f t="shared" si="300"/>
        <v>0</v>
      </c>
      <c r="R544">
        <f t="shared" si="301"/>
        <v>0</v>
      </c>
      <c r="S544">
        <f t="shared" si="302"/>
        <v>0</v>
      </c>
      <c r="T544">
        <f t="shared" si="303"/>
        <v>0</v>
      </c>
      <c r="U544">
        <f t="shared" si="304"/>
        <v>0</v>
      </c>
      <c r="V544">
        <f t="shared" si="305"/>
        <v>0</v>
      </c>
      <c r="W544">
        <f t="shared" si="306"/>
        <v>0</v>
      </c>
      <c r="X544">
        <f t="shared" si="307"/>
        <v>0</v>
      </c>
      <c r="Y544">
        <f t="shared" si="308"/>
        <v>0</v>
      </c>
      <c r="AA544">
        <v>312661732</v>
      </c>
      <c r="AB544">
        <f t="shared" si="309"/>
        <v>347.82</v>
      </c>
      <c r="AC544">
        <f t="shared" si="310"/>
        <v>347.82</v>
      </c>
      <c r="AD544">
        <f t="shared" si="311"/>
        <v>0</v>
      </c>
      <c r="AE544">
        <f t="shared" si="312"/>
        <v>0</v>
      </c>
      <c r="AF544">
        <f t="shared" si="313"/>
        <v>0</v>
      </c>
      <c r="AG544">
        <f t="shared" si="314"/>
        <v>0</v>
      </c>
      <c r="AH544">
        <f t="shared" si="315"/>
        <v>0</v>
      </c>
      <c r="AI544">
        <f t="shared" si="316"/>
        <v>0</v>
      </c>
      <c r="AJ544">
        <f t="shared" si="317"/>
        <v>0</v>
      </c>
      <c r="AK544">
        <v>347.82</v>
      </c>
      <c r="AL544">
        <v>347.82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</v>
      </c>
      <c r="BM544">
        <v>1100</v>
      </c>
      <c r="BN544">
        <v>0</v>
      </c>
      <c r="BO544" t="s">
        <v>3</v>
      </c>
      <c r="BP544">
        <v>0</v>
      </c>
      <c r="BQ544">
        <v>8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318"/>
        <v>2434.7399999999998</v>
      </c>
      <c r="CQ544">
        <f t="shared" si="319"/>
        <v>347.82</v>
      </c>
      <c r="CR544">
        <f t="shared" si="320"/>
        <v>0</v>
      </c>
      <c r="CS544">
        <f t="shared" si="321"/>
        <v>0</v>
      </c>
      <c r="CT544">
        <f t="shared" si="322"/>
        <v>0</v>
      </c>
      <c r="CU544">
        <f t="shared" si="323"/>
        <v>0</v>
      </c>
      <c r="CV544">
        <f t="shared" si="324"/>
        <v>0</v>
      </c>
      <c r="CW544">
        <f t="shared" si="325"/>
        <v>0</v>
      </c>
      <c r="CX544">
        <f t="shared" si="326"/>
        <v>0</v>
      </c>
      <c r="CY544">
        <f t="shared" si="327"/>
        <v>0</v>
      </c>
      <c r="CZ544">
        <f t="shared" si="328"/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36</v>
      </c>
      <c r="DW544" t="s">
        <v>36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293259530</v>
      </c>
      <c r="EF544">
        <v>8</v>
      </c>
      <c r="EG544" t="s">
        <v>362</v>
      </c>
      <c r="EH544">
        <v>0</v>
      </c>
      <c r="EI544" t="s">
        <v>3</v>
      </c>
      <c r="EJ544">
        <v>1</v>
      </c>
      <c r="EK544">
        <v>1100</v>
      </c>
      <c r="EL544" t="s">
        <v>369</v>
      </c>
      <c r="EM544" t="s">
        <v>370</v>
      </c>
      <c r="EO544" t="s">
        <v>3</v>
      </c>
      <c r="EQ544">
        <v>1048576</v>
      </c>
      <c r="ER544">
        <v>347.82</v>
      </c>
      <c r="ES544">
        <v>347.82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341</v>
      </c>
      <c r="FQ544">
        <v>0</v>
      </c>
      <c r="FR544">
        <f t="shared" si="329"/>
        <v>0</v>
      </c>
      <c r="FS544">
        <v>0</v>
      </c>
      <c r="FX544">
        <v>0</v>
      </c>
      <c r="FY544">
        <v>0</v>
      </c>
      <c r="GA544" t="s">
        <v>378</v>
      </c>
      <c r="GD544">
        <v>1</v>
      </c>
      <c r="GF544">
        <v>173035038</v>
      </c>
      <c r="GG544">
        <v>2</v>
      </c>
      <c r="GH544">
        <v>3</v>
      </c>
      <c r="GI544">
        <v>-2</v>
      </c>
      <c r="GJ544">
        <v>0</v>
      </c>
      <c r="GK544">
        <v>0</v>
      </c>
      <c r="GL544">
        <f t="shared" si="330"/>
        <v>0</v>
      </c>
      <c r="GM544">
        <f t="shared" si="331"/>
        <v>2434.7399999999998</v>
      </c>
      <c r="GN544">
        <f t="shared" si="332"/>
        <v>2434.7399999999998</v>
      </c>
      <c r="GO544">
        <f t="shared" si="333"/>
        <v>0</v>
      </c>
      <c r="GP544">
        <f t="shared" si="334"/>
        <v>0</v>
      </c>
      <c r="GR544">
        <v>1</v>
      </c>
      <c r="GS544">
        <v>1</v>
      </c>
      <c r="GT544">
        <v>0</v>
      </c>
      <c r="GU544" t="s">
        <v>3</v>
      </c>
      <c r="GV544">
        <f t="shared" si="335"/>
        <v>0</v>
      </c>
      <c r="GW544">
        <v>1</v>
      </c>
      <c r="GX544">
        <f t="shared" si="336"/>
        <v>0</v>
      </c>
      <c r="HA544">
        <v>0</v>
      </c>
      <c r="HB544">
        <v>0</v>
      </c>
      <c r="HC544">
        <f t="shared" si="337"/>
        <v>0</v>
      </c>
      <c r="HE544" t="s">
        <v>372</v>
      </c>
      <c r="HF544" t="s">
        <v>44</v>
      </c>
      <c r="HG544">
        <f t="shared" si="338"/>
        <v>2434.7399999999998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45" x14ac:dyDescent="0.2">
      <c r="A545">
        <v>17</v>
      </c>
      <c r="B545">
        <v>1</v>
      </c>
      <c r="E545" t="s">
        <v>379</v>
      </c>
      <c r="F545" t="s">
        <v>367</v>
      </c>
      <c r="G545" t="s">
        <v>380</v>
      </c>
      <c r="H545" t="s">
        <v>36</v>
      </c>
      <c r="I545">
        <v>3</v>
      </c>
      <c r="J545">
        <v>0</v>
      </c>
      <c r="K545">
        <v>3</v>
      </c>
      <c r="O545">
        <f t="shared" si="298"/>
        <v>1713.6</v>
      </c>
      <c r="P545">
        <f t="shared" si="299"/>
        <v>1713.6</v>
      </c>
      <c r="Q545">
        <f t="shared" si="300"/>
        <v>0</v>
      </c>
      <c r="R545">
        <f t="shared" si="301"/>
        <v>0</v>
      </c>
      <c r="S545">
        <f t="shared" si="302"/>
        <v>0</v>
      </c>
      <c r="T545">
        <f t="shared" si="303"/>
        <v>0</v>
      </c>
      <c r="U545">
        <f t="shared" si="304"/>
        <v>0</v>
      </c>
      <c r="V545">
        <f t="shared" si="305"/>
        <v>0</v>
      </c>
      <c r="W545">
        <f t="shared" si="306"/>
        <v>0</v>
      </c>
      <c r="X545">
        <f t="shared" si="307"/>
        <v>0</v>
      </c>
      <c r="Y545">
        <f t="shared" si="308"/>
        <v>0</v>
      </c>
      <c r="AA545">
        <v>312661732</v>
      </c>
      <c r="AB545">
        <f t="shared" si="309"/>
        <v>571.20000000000005</v>
      </c>
      <c r="AC545">
        <f t="shared" si="310"/>
        <v>571.20000000000005</v>
      </c>
      <c r="AD545">
        <f t="shared" si="311"/>
        <v>0</v>
      </c>
      <c r="AE545">
        <f t="shared" si="312"/>
        <v>0</v>
      </c>
      <c r="AF545">
        <f t="shared" si="313"/>
        <v>0</v>
      </c>
      <c r="AG545">
        <f t="shared" si="314"/>
        <v>0</v>
      </c>
      <c r="AH545">
        <f t="shared" si="315"/>
        <v>0</v>
      </c>
      <c r="AI545">
        <f t="shared" si="316"/>
        <v>0</v>
      </c>
      <c r="AJ545">
        <f t="shared" si="317"/>
        <v>0</v>
      </c>
      <c r="AK545">
        <v>571.20000000000005</v>
      </c>
      <c r="AL545">
        <v>571.20000000000005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1</v>
      </c>
      <c r="BJ545" t="s">
        <v>3</v>
      </c>
      <c r="BM545">
        <v>1100</v>
      </c>
      <c r="BN545">
        <v>0</v>
      </c>
      <c r="BO545" t="s">
        <v>3</v>
      </c>
      <c r="BP545">
        <v>0</v>
      </c>
      <c r="BQ545">
        <v>8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318"/>
        <v>1713.6</v>
      </c>
      <c r="CQ545">
        <f t="shared" si="319"/>
        <v>571.20000000000005</v>
      </c>
      <c r="CR545">
        <f t="shared" si="320"/>
        <v>0</v>
      </c>
      <c r="CS545">
        <f t="shared" si="321"/>
        <v>0</v>
      </c>
      <c r="CT545">
        <f t="shared" si="322"/>
        <v>0</v>
      </c>
      <c r="CU545">
        <f t="shared" si="323"/>
        <v>0</v>
      </c>
      <c r="CV545">
        <f t="shared" si="324"/>
        <v>0</v>
      </c>
      <c r="CW545">
        <f t="shared" si="325"/>
        <v>0</v>
      </c>
      <c r="CX545">
        <f t="shared" si="326"/>
        <v>0</v>
      </c>
      <c r="CY545">
        <f t="shared" si="327"/>
        <v>0</v>
      </c>
      <c r="CZ545">
        <f t="shared" si="328"/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36</v>
      </c>
      <c r="DW545" t="s">
        <v>36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293259530</v>
      </c>
      <c r="EF545">
        <v>8</v>
      </c>
      <c r="EG545" t="s">
        <v>362</v>
      </c>
      <c r="EH545">
        <v>0</v>
      </c>
      <c r="EI545" t="s">
        <v>3</v>
      </c>
      <c r="EJ545">
        <v>1</v>
      </c>
      <c r="EK545">
        <v>1100</v>
      </c>
      <c r="EL545" t="s">
        <v>369</v>
      </c>
      <c r="EM545" t="s">
        <v>370</v>
      </c>
      <c r="EO545" t="s">
        <v>3</v>
      </c>
      <c r="EQ545">
        <v>2097152</v>
      </c>
      <c r="ER545">
        <v>571.20000000000005</v>
      </c>
      <c r="ES545">
        <v>571.20000000000005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5</v>
      </c>
      <c r="FC545">
        <v>0</v>
      </c>
      <c r="FD545">
        <v>18</v>
      </c>
      <c r="FF545">
        <v>560</v>
      </c>
      <c r="FQ545">
        <v>0</v>
      </c>
      <c r="FR545">
        <f t="shared" si="329"/>
        <v>0</v>
      </c>
      <c r="FS545">
        <v>0</v>
      </c>
      <c r="FX545">
        <v>0</v>
      </c>
      <c r="FY545">
        <v>0</v>
      </c>
      <c r="GA545" t="s">
        <v>381</v>
      </c>
      <c r="GD545">
        <v>1</v>
      </c>
      <c r="GF545">
        <v>604968625</v>
      </c>
      <c r="GG545">
        <v>2</v>
      </c>
      <c r="GH545">
        <v>3</v>
      </c>
      <c r="GI545">
        <v>-2</v>
      </c>
      <c r="GJ545">
        <v>0</v>
      </c>
      <c r="GK545">
        <v>0</v>
      </c>
      <c r="GL545">
        <f t="shared" si="330"/>
        <v>0</v>
      </c>
      <c r="GM545">
        <f t="shared" si="331"/>
        <v>1713.6</v>
      </c>
      <c r="GN545">
        <f t="shared" si="332"/>
        <v>1713.6</v>
      </c>
      <c r="GO545">
        <f t="shared" si="333"/>
        <v>0</v>
      </c>
      <c r="GP545">
        <f t="shared" si="334"/>
        <v>0</v>
      </c>
      <c r="GR545">
        <v>1</v>
      </c>
      <c r="GS545">
        <v>1</v>
      </c>
      <c r="GT545">
        <v>0</v>
      </c>
      <c r="GU545" t="s">
        <v>3</v>
      </c>
      <c r="GV545">
        <f t="shared" si="335"/>
        <v>0</v>
      </c>
      <c r="GW545">
        <v>1</v>
      </c>
      <c r="GX545">
        <f t="shared" si="336"/>
        <v>0</v>
      </c>
      <c r="HA545">
        <v>0</v>
      </c>
      <c r="HB545">
        <v>0</v>
      </c>
      <c r="HC545">
        <f t="shared" si="337"/>
        <v>0</v>
      </c>
      <c r="HE545" t="s">
        <v>372</v>
      </c>
      <c r="HF545" t="s">
        <v>44</v>
      </c>
      <c r="HG545">
        <f t="shared" si="338"/>
        <v>1713.6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6" spans="1:245" x14ac:dyDescent="0.2">
      <c r="A546">
        <v>17</v>
      </c>
      <c r="B546">
        <v>1</v>
      </c>
      <c r="E546" t="s">
        <v>382</v>
      </c>
      <c r="F546" t="s">
        <v>367</v>
      </c>
      <c r="G546" t="s">
        <v>383</v>
      </c>
      <c r="H546" t="s">
        <v>36</v>
      </c>
      <c r="I546">
        <v>7</v>
      </c>
      <c r="J546">
        <v>0</v>
      </c>
      <c r="K546">
        <v>7</v>
      </c>
      <c r="O546">
        <f t="shared" si="298"/>
        <v>1549.38</v>
      </c>
      <c r="P546">
        <f t="shared" si="299"/>
        <v>1549.38</v>
      </c>
      <c r="Q546">
        <f t="shared" si="300"/>
        <v>0</v>
      </c>
      <c r="R546">
        <f t="shared" si="301"/>
        <v>0</v>
      </c>
      <c r="S546">
        <f t="shared" si="302"/>
        <v>0</v>
      </c>
      <c r="T546">
        <f t="shared" si="303"/>
        <v>0</v>
      </c>
      <c r="U546">
        <f t="shared" si="304"/>
        <v>0</v>
      </c>
      <c r="V546">
        <f t="shared" si="305"/>
        <v>0</v>
      </c>
      <c r="W546">
        <f t="shared" si="306"/>
        <v>0</v>
      </c>
      <c r="X546">
        <f t="shared" si="307"/>
        <v>0</v>
      </c>
      <c r="Y546">
        <f t="shared" si="308"/>
        <v>0</v>
      </c>
      <c r="AA546">
        <v>312661732</v>
      </c>
      <c r="AB546">
        <f t="shared" si="309"/>
        <v>221.34</v>
      </c>
      <c r="AC546">
        <f t="shared" si="310"/>
        <v>221.34</v>
      </c>
      <c r="AD546">
        <f t="shared" si="311"/>
        <v>0</v>
      </c>
      <c r="AE546">
        <f t="shared" si="312"/>
        <v>0</v>
      </c>
      <c r="AF546">
        <f t="shared" si="313"/>
        <v>0</v>
      </c>
      <c r="AG546">
        <f t="shared" si="314"/>
        <v>0</v>
      </c>
      <c r="AH546">
        <f t="shared" si="315"/>
        <v>0</v>
      </c>
      <c r="AI546">
        <f t="shared" si="316"/>
        <v>0</v>
      </c>
      <c r="AJ546">
        <f t="shared" si="317"/>
        <v>0</v>
      </c>
      <c r="AK546">
        <v>221.34</v>
      </c>
      <c r="AL546">
        <v>221.34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1100</v>
      </c>
      <c r="BN546">
        <v>0</v>
      </c>
      <c r="BO546" t="s">
        <v>3</v>
      </c>
      <c r="BP546">
        <v>0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318"/>
        <v>1549.38</v>
      </c>
      <c r="CQ546">
        <f t="shared" si="319"/>
        <v>221.34</v>
      </c>
      <c r="CR546">
        <f t="shared" si="320"/>
        <v>0</v>
      </c>
      <c r="CS546">
        <f t="shared" si="321"/>
        <v>0</v>
      </c>
      <c r="CT546">
        <f t="shared" si="322"/>
        <v>0</v>
      </c>
      <c r="CU546">
        <f t="shared" si="323"/>
        <v>0</v>
      </c>
      <c r="CV546">
        <f t="shared" si="324"/>
        <v>0</v>
      </c>
      <c r="CW546">
        <f t="shared" si="325"/>
        <v>0</v>
      </c>
      <c r="CX546">
        <f t="shared" si="326"/>
        <v>0</v>
      </c>
      <c r="CY546">
        <f t="shared" si="327"/>
        <v>0</v>
      </c>
      <c r="CZ546">
        <f t="shared" si="328"/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36</v>
      </c>
      <c r="DW546" t="s">
        <v>36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293259530</v>
      </c>
      <c r="EF546">
        <v>8</v>
      </c>
      <c r="EG546" t="s">
        <v>362</v>
      </c>
      <c r="EH546">
        <v>0</v>
      </c>
      <c r="EI546" t="s">
        <v>3</v>
      </c>
      <c r="EJ546">
        <v>1</v>
      </c>
      <c r="EK546">
        <v>1100</v>
      </c>
      <c r="EL546" t="s">
        <v>369</v>
      </c>
      <c r="EM546" t="s">
        <v>370</v>
      </c>
      <c r="EO546" t="s">
        <v>3</v>
      </c>
      <c r="EQ546">
        <v>1048576</v>
      </c>
      <c r="ER546">
        <v>221.34</v>
      </c>
      <c r="ES546">
        <v>221.34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0</v>
      </c>
      <c r="FD546">
        <v>18</v>
      </c>
      <c r="FF546">
        <v>217</v>
      </c>
      <c r="FQ546">
        <v>0</v>
      </c>
      <c r="FR546">
        <f t="shared" si="329"/>
        <v>0</v>
      </c>
      <c r="FS546">
        <v>0</v>
      </c>
      <c r="FX546">
        <v>0</v>
      </c>
      <c r="FY546">
        <v>0</v>
      </c>
      <c r="GA546" t="s">
        <v>384</v>
      </c>
      <c r="GD546">
        <v>1</v>
      </c>
      <c r="GF546">
        <v>-1906467110</v>
      </c>
      <c r="GG546">
        <v>2</v>
      </c>
      <c r="GH546">
        <v>3</v>
      </c>
      <c r="GI546">
        <v>-2</v>
      </c>
      <c r="GJ546">
        <v>0</v>
      </c>
      <c r="GK546">
        <v>0</v>
      </c>
      <c r="GL546">
        <f t="shared" si="330"/>
        <v>0</v>
      </c>
      <c r="GM546">
        <f t="shared" si="331"/>
        <v>1549.38</v>
      </c>
      <c r="GN546">
        <f t="shared" si="332"/>
        <v>1549.38</v>
      </c>
      <c r="GO546">
        <f t="shared" si="333"/>
        <v>0</v>
      </c>
      <c r="GP546">
        <f t="shared" si="334"/>
        <v>0</v>
      </c>
      <c r="GR546">
        <v>1</v>
      </c>
      <c r="GS546">
        <v>1</v>
      </c>
      <c r="GT546">
        <v>0</v>
      </c>
      <c r="GU546" t="s">
        <v>3</v>
      </c>
      <c r="GV546">
        <f t="shared" si="335"/>
        <v>0</v>
      </c>
      <c r="GW546">
        <v>1</v>
      </c>
      <c r="GX546">
        <f t="shared" si="336"/>
        <v>0</v>
      </c>
      <c r="HA546">
        <v>0</v>
      </c>
      <c r="HB546">
        <v>0</v>
      </c>
      <c r="HC546">
        <f t="shared" si="337"/>
        <v>0</v>
      </c>
      <c r="HE546" t="s">
        <v>372</v>
      </c>
      <c r="HF546" t="s">
        <v>44</v>
      </c>
      <c r="HG546">
        <f t="shared" si="338"/>
        <v>1549.38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7" spans="1:245" x14ac:dyDescent="0.2">
      <c r="A547">
        <v>17</v>
      </c>
      <c r="B547">
        <v>1</v>
      </c>
      <c r="E547" t="s">
        <v>385</v>
      </c>
      <c r="F547" t="s">
        <v>367</v>
      </c>
      <c r="G547" t="s">
        <v>386</v>
      </c>
      <c r="H547" t="s">
        <v>36</v>
      </c>
      <c r="I547">
        <v>12</v>
      </c>
      <c r="J547">
        <v>0</v>
      </c>
      <c r="K547">
        <v>12</v>
      </c>
      <c r="O547">
        <f t="shared" si="298"/>
        <v>3610.8</v>
      </c>
      <c r="P547">
        <f t="shared" si="299"/>
        <v>3610.8</v>
      </c>
      <c r="Q547">
        <f t="shared" si="300"/>
        <v>0</v>
      </c>
      <c r="R547">
        <f t="shared" si="301"/>
        <v>0</v>
      </c>
      <c r="S547">
        <f t="shared" si="302"/>
        <v>0</v>
      </c>
      <c r="T547">
        <f t="shared" si="303"/>
        <v>0</v>
      </c>
      <c r="U547">
        <f t="shared" si="304"/>
        <v>0</v>
      </c>
      <c r="V547">
        <f t="shared" si="305"/>
        <v>0</v>
      </c>
      <c r="W547">
        <f t="shared" si="306"/>
        <v>0</v>
      </c>
      <c r="X547">
        <f t="shared" si="307"/>
        <v>0</v>
      </c>
      <c r="Y547">
        <f t="shared" si="308"/>
        <v>0</v>
      </c>
      <c r="AA547">
        <v>312661732</v>
      </c>
      <c r="AB547">
        <f t="shared" si="309"/>
        <v>300.89999999999998</v>
      </c>
      <c r="AC547">
        <f t="shared" si="310"/>
        <v>300.89999999999998</v>
      </c>
      <c r="AD547">
        <f t="shared" si="311"/>
        <v>0</v>
      </c>
      <c r="AE547">
        <f t="shared" si="312"/>
        <v>0</v>
      </c>
      <c r="AF547">
        <f t="shared" si="313"/>
        <v>0</v>
      </c>
      <c r="AG547">
        <f t="shared" si="314"/>
        <v>0</v>
      </c>
      <c r="AH547">
        <f t="shared" si="315"/>
        <v>0</v>
      </c>
      <c r="AI547">
        <f t="shared" si="316"/>
        <v>0</v>
      </c>
      <c r="AJ547">
        <f t="shared" si="317"/>
        <v>0</v>
      </c>
      <c r="AK547">
        <v>300.89999999999998</v>
      </c>
      <c r="AL547">
        <v>300.89999999999998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3</v>
      </c>
      <c r="BI547">
        <v>1</v>
      </c>
      <c r="BJ547" t="s">
        <v>3</v>
      </c>
      <c r="BM547">
        <v>1100</v>
      </c>
      <c r="BN547">
        <v>0</v>
      </c>
      <c r="BO547" t="s">
        <v>3</v>
      </c>
      <c r="BP547">
        <v>0</v>
      </c>
      <c r="BQ547">
        <v>8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0</v>
      </c>
      <c r="CA547">
        <v>0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318"/>
        <v>3610.8</v>
      </c>
      <c r="CQ547">
        <f t="shared" si="319"/>
        <v>300.89999999999998</v>
      </c>
      <c r="CR547">
        <f t="shared" si="320"/>
        <v>0</v>
      </c>
      <c r="CS547">
        <f t="shared" si="321"/>
        <v>0</v>
      </c>
      <c r="CT547">
        <f t="shared" si="322"/>
        <v>0</v>
      </c>
      <c r="CU547">
        <f t="shared" si="323"/>
        <v>0</v>
      </c>
      <c r="CV547">
        <f t="shared" si="324"/>
        <v>0</v>
      </c>
      <c r="CW547">
        <f t="shared" si="325"/>
        <v>0</v>
      </c>
      <c r="CX547">
        <f t="shared" si="326"/>
        <v>0</v>
      </c>
      <c r="CY547">
        <f t="shared" si="327"/>
        <v>0</v>
      </c>
      <c r="CZ547">
        <f t="shared" si="328"/>
        <v>0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36</v>
      </c>
      <c r="DW547" t="s">
        <v>36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293259530</v>
      </c>
      <c r="EF547">
        <v>8</v>
      </c>
      <c r="EG547" t="s">
        <v>362</v>
      </c>
      <c r="EH547">
        <v>0</v>
      </c>
      <c r="EI547" t="s">
        <v>3</v>
      </c>
      <c r="EJ547">
        <v>1</v>
      </c>
      <c r="EK547">
        <v>1100</v>
      </c>
      <c r="EL547" t="s">
        <v>369</v>
      </c>
      <c r="EM547" t="s">
        <v>370</v>
      </c>
      <c r="EO547" t="s">
        <v>3</v>
      </c>
      <c r="EQ547">
        <v>1048576</v>
      </c>
      <c r="ER547">
        <v>300.89999999999998</v>
      </c>
      <c r="ES547">
        <v>300.89999999999998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5</v>
      </c>
      <c r="FC547">
        <v>0</v>
      </c>
      <c r="FD547">
        <v>18</v>
      </c>
      <c r="FF547">
        <v>295</v>
      </c>
      <c r="FQ547">
        <v>0</v>
      </c>
      <c r="FR547">
        <f t="shared" si="329"/>
        <v>0</v>
      </c>
      <c r="FS547">
        <v>0</v>
      </c>
      <c r="FX547">
        <v>0</v>
      </c>
      <c r="FY547">
        <v>0</v>
      </c>
      <c r="GA547" t="s">
        <v>387</v>
      </c>
      <c r="GD547">
        <v>1</v>
      </c>
      <c r="GF547">
        <v>1196933305</v>
      </c>
      <c r="GG547">
        <v>2</v>
      </c>
      <c r="GH547">
        <v>3</v>
      </c>
      <c r="GI547">
        <v>-2</v>
      </c>
      <c r="GJ547">
        <v>0</v>
      </c>
      <c r="GK547">
        <v>0</v>
      </c>
      <c r="GL547">
        <f t="shared" si="330"/>
        <v>0</v>
      </c>
      <c r="GM547">
        <f t="shared" si="331"/>
        <v>3610.8</v>
      </c>
      <c r="GN547">
        <f t="shared" si="332"/>
        <v>3610.8</v>
      </c>
      <c r="GO547">
        <f t="shared" si="333"/>
        <v>0</v>
      </c>
      <c r="GP547">
        <f t="shared" si="334"/>
        <v>0</v>
      </c>
      <c r="GR547">
        <v>1</v>
      </c>
      <c r="GS547">
        <v>1</v>
      </c>
      <c r="GT547">
        <v>0</v>
      </c>
      <c r="GU547" t="s">
        <v>3</v>
      </c>
      <c r="GV547">
        <f t="shared" si="335"/>
        <v>0</v>
      </c>
      <c r="GW547">
        <v>1</v>
      </c>
      <c r="GX547">
        <f t="shared" si="336"/>
        <v>0</v>
      </c>
      <c r="HA547">
        <v>0</v>
      </c>
      <c r="HB547">
        <v>0</v>
      </c>
      <c r="HC547">
        <f t="shared" si="337"/>
        <v>0</v>
      </c>
      <c r="HE547" t="s">
        <v>372</v>
      </c>
      <c r="HF547" t="s">
        <v>44</v>
      </c>
      <c r="HG547">
        <f t="shared" si="338"/>
        <v>3610.8</v>
      </c>
      <c r="HM547" t="s">
        <v>3</v>
      </c>
      <c r="HN547" t="s">
        <v>3</v>
      </c>
      <c r="HO547" t="s">
        <v>3</v>
      </c>
      <c r="HP547" t="s">
        <v>3</v>
      </c>
      <c r="HQ547" t="s">
        <v>3</v>
      </c>
      <c r="IK547">
        <v>0</v>
      </c>
    </row>
    <row r="548" spans="1:245" x14ac:dyDescent="0.2">
      <c r="A548">
        <v>17</v>
      </c>
      <c r="B548">
        <v>1</v>
      </c>
      <c r="E548" t="s">
        <v>388</v>
      </c>
      <c r="F548" t="s">
        <v>367</v>
      </c>
      <c r="G548" t="s">
        <v>389</v>
      </c>
      <c r="H548" t="s">
        <v>36</v>
      </c>
      <c r="I548">
        <v>57</v>
      </c>
      <c r="J548">
        <v>0</v>
      </c>
      <c r="K548">
        <v>57</v>
      </c>
      <c r="O548">
        <f t="shared" si="298"/>
        <v>1686.06</v>
      </c>
      <c r="P548">
        <f t="shared" si="299"/>
        <v>1686.06</v>
      </c>
      <c r="Q548">
        <f t="shared" si="300"/>
        <v>0</v>
      </c>
      <c r="R548">
        <f t="shared" si="301"/>
        <v>0</v>
      </c>
      <c r="S548">
        <f t="shared" si="302"/>
        <v>0</v>
      </c>
      <c r="T548">
        <f t="shared" si="303"/>
        <v>0</v>
      </c>
      <c r="U548">
        <f t="shared" si="304"/>
        <v>0</v>
      </c>
      <c r="V548">
        <f t="shared" si="305"/>
        <v>0</v>
      </c>
      <c r="W548">
        <f t="shared" si="306"/>
        <v>0</v>
      </c>
      <c r="X548">
        <f t="shared" si="307"/>
        <v>0</v>
      </c>
      <c r="Y548">
        <f t="shared" si="308"/>
        <v>0</v>
      </c>
      <c r="AA548">
        <v>312661732</v>
      </c>
      <c r="AB548">
        <f t="shared" si="309"/>
        <v>29.58</v>
      </c>
      <c r="AC548">
        <f t="shared" si="310"/>
        <v>29.58</v>
      </c>
      <c r="AD548">
        <f t="shared" si="311"/>
        <v>0</v>
      </c>
      <c r="AE548">
        <f t="shared" si="312"/>
        <v>0</v>
      </c>
      <c r="AF548">
        <f t="shared" si="313"/>
        <v>0</v>
      </c>
      <c r="AG548">
        <f t="shared" si="314"/>
        <v>0</v>
      </c>
      <c r="AH548">
        <f t="shared" si="315"/>
        <v>0</v>
      </c>
      <c r="AI548">
        <f t="shared" si="316"/>
        <v>0</v>
      </c>
      <c r="AJ548">
        <f t="shared" si="317"/>
        <v>0</v>
      </c>
      <c r="AK548">
        <v>29.58</v>
      </c>
      <c r="AL548">
        <v>29.58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1</v>
      </c>
      <c r="BJ548" t="s">
        <v>3</v>
      </c>
      <c r="BM548">
        <v>1100</v>
      </c>
      <c r="BN548">
        <v>0</v>
      </c>
      <c r="BO548" t="s">
        <v>3</v>
      </c>
      <c r="BP548">
        <v>0</v>
      </c>
      <c r="BQ548">
        <v>8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 t="shared" si="318"/>
        <v>1686.06</v>
      </c>
      <c r="CQ548">
        <f t="shared" si="319"/>
        <v>29.58</v>
      </c>
      <c r="CR548">
        <f t="shared" si="320"/>
        <v>0</v>
      </c>
      <c r="CS548">
        <f t="shared" si="321"/>
        <v>0</v>
      </c>
      <c r="CT548">
        <f t="shared" si="322"/>
        <v>0</v>
      </c>
      <c r="CU548">
        <f t="shared" si="323"/>
        <v>0</v>
      </c>
      <c r="CV548">
        <f t="shared" si="324"/>
        <v>0</v>
      </c>
      <c r="CW548">
        <f t="shared" si="325"/>
        <v>0</v>
      </c>
      <c r="CX548">
        <f t="shared" si="326"/>
        <v>0</v>
      </c>
      <c r="CY548">
        <f t="shared" si="327"/>
        <v>0</v>
      </c>
      <c r="CZ548">
        <f t="shared" si="328"/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36</v>
      </c>
      <c r="DW548" t="s">
        <v>36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293259530</v>
      </c>
      <c r="EF548">
        <v>8</v>
      </c>
      <c r="EG548" t="s">
        <v>362</v>
      </c>
      <c r="EH548">
        <v>0</v>
      </c>
      <c r="EI548" t="s">
        <v>3</v>
      </c>
      <c r="EJ548">
        <v>1</v>
      </c>
      <c r="EK548">
        <v>1100</v>
      </c>
      <c r="EL548" t="s">
        <v>369</v>
      </c>
      <c r="EM548" t="s">
        <v>370</v>
      </c>
      <c r="EO548" t="s">
        <v>3</v>
      </c>
      <c r="EQ548">
        <v>1048576</v>
      </c>
      <c r="ER548">
        <v>29.58</v>
      </c>
      <c r="ES548">
        <v>29.58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5</v>
      </c>
      <c r="FC548">
        <v>0</v>
      </c>
      <c r="FD548">
        <v>18</v>
      </c>
      <c r="FF548">
        <v>29</v>
      </c>
      <c r="FQ548">
        <v>0</v>
      </c>
      <c r="FR548">
        <f t="shared" si="329"/>
        <v>0</v>
      </c>
      <c r="FS548">
        <v>0</v>
      </c>
      <c r="FX548">
        <v>0</v>
      </c>
      <c r="FY548">
        <v>0</v>
      </c>
      <c r="GA548" t="s">
        <v>390</v>
      </c>
      <c r="GD548">
        <v>1</v>
      </c>
      <c r="GF548">
        <v>-672190241</v>
      </c>
      <c r="GG548">
        <v>2</v>
      </c>
      <c r="GH548">
        <v>3</v>
      </c>
      <c r="GI548">
        <v>-2</v>
      </c>
      <c r="GJ548">
        <v>0</v>
      </c>
      <c r="GK548">
        <v>0</v>
      </c>
      <c r="GL548">
        <f t="shared" si="330"/>
        <v>0</v>
      </c>
      <c r="GM548">
        <f t="shared" si="331"/>
        <v>1686.06</v>
      </c>
      <c r="GN548">
        <f t="shared" si="332"/>
        <v>1686.06</v>
      </c>
      <c r="GO548">
        <f t="shared" si="333"/>
        <v>0</v>
      </c>
      <c r="GP548">
        <f t="shared" si="334"/>
        <v>0</v>
      </c>
      <c r="GR548">
        <v>1</v>
      </c>
      <c r="GS548">
        <v>1</v>
      </c>
      <c r="GT548">
        <v>0</v>
      </c>
      <c r="GU548" t="s">
        <v>3</v>
      </c>
      <c r="GV548">
        <f t="shared" si="335"/>
        <v>0</v>
      </c>
      <c r="GW548">
        <v>1</v>
      </c>
      <c r="GX548">
        <f t="shared" si="336"/>
        <v>0</v>
      </c>
      <c r="HA548">
        <v>0</v>
      </c>
      <c r="HB548">
        <v>0</v>
      </c>
      <c r="HC548">
        <f t="shared" si="337"/>
        <v>0</v>
      </c>
      <c r="HE548" t="s">
        <v>372</v>
      </c>
      <c r="HF548" t="s">
        <v>44</v>
      </c>
      <c r="HG548">
        <f t="shared" si="338"/>
        <v>1686.06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49" spans="1:245" x14ac:dyDescent="0.2">
      <c r="A549">
        <v>17</v>
      </c>
      <c r="B549">
        <v>1</v>
      </c>
      <c r="E549" t="s">
        <v>391</v>
      </c>
      <c r="F549" t="s">
        <v>367</v>
      </c>
      <c r="G549" t="s">
        <v>392</v>
      </c>
      <c r="H549" t="s">
        <v>36</v>
      </c>
      <c r="I549">
        <v>16</v>
      </c>
      <c r="J549">
        <v>0</v>
      </c>
      <c r="K549">
        <v>16</v>
      </c>
      <c r="O549">
        <f t="shared" si="298"/>
        <v>370.4</v>
      </c>
      <c r="P549">
        <f t="shared" si="299"/>
        <v>370.4</v>
      </c>
      <c r="Q549">
        <f t="shared" si="300"/>
        <v>0</v>
      </c>
      <c r="R549">
        <f t="shared" si="301"/>
        <v>0</v>
      </c>
      <c r="S549">
        <f t="shared" si="302"/>
        <v>0</v>
      </c>
      <c r="T549">
        <f t="shared" si="303"/>
        <v>0</v>
      </c>
      <c r="U549">
        <f t="shared" si="304"/>
        <v>0</v>
      </c>
      <c r="V549">
        <f t="shared" si="305"/>
        <v>0</v>
      </c>
      <c r="W549">
        <f t="shared" si="306"/>
        <v>0</v>
      </c>
      <c r="X549">
        <f t="shared" si="307"/>
        <v>0</v>
      </c>
      <c r="Y549">
        <f t="shared" si="308"/>
        <v>0</v>
      </c>
      <c r="AA549">
        <v>312661732</v>
      </c>
      <c r="AB549">
        <f t="shared" si="309"/>
        <v>23.15</v>
      </c>
      <c r="AC549">
        <f t="shared" si="310"/>
        <v>23.15</v>
      </c>
      <c r="AD549">
        <f t="shared" si="311"/>
        <v>0</v>
      </c>
      <c r="AE549">
        <f t="shared" si="312"/>
        <v>0</v>
      </c>
      <c r="AF549">
        <f t="shared" si="313"/>
        <v>0</v>
      </c>
      <c r="AG549">
        <f t="shared" si="314"/>
        <v>0</v>
      </c>
      <c r="AH549">
        <f t="shared" si="315"/>
        <v>0</v>
      </c>
      <c r="AI549">
        <f t="shared" si="316"/>
        <v>0</v>
      </c>
      <c r="AJ549">
        <f t="shared" si="317"/>
        <v>0</v>
      </c>
      <c r="AK549">
        <v>23.15</v>
      </c>
      <c r="AL549">
        <v>23.15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1</v>
      </c>
      <c r="BJ549" t="s">
        <v>3</v>
      </c>
      <c r="BM549">
        <v>1100</v>
      </c>
      <c r="BN549">
        <v>0</v>
      </c>
      <c r="BO549" t="s">
        <v>3</v>
      </c>
      <c r="BP549">
        <v>0</v>
      </c>
      <c r="BQ549">
        <v>8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318"/>
        <v>370.4</v>
      </c>
      <c r="CQ549">
        <f t="shared" si="319"/>
        <v>23.15</v>
      </c>
      <c r="CR549">
        <f t="shared" si="320"/>
        <v>0</v>
      </c>
      <c r="CS549">
        <f t="shared" si="321"/>
        <v>0</v>
      </c>
      <c r="CT549">
        <f t="shared" si="322"/>
        <v>0</v>
      </c>
      <c r="CU549">
        <f t="shared" si="323"/>
        <v>0</v>
      </c>
      <c r="CV549">
        <f t="shared" si="324"/>
        <v>0</v>
      </c>
      <c r="CW549">
        <f t="shared" si="325"/>
        <v>0</v>
      </c>
      <c r="CX549">
        <f t="shared" si="326"/>
        <v>0</v>
      </c>
      <c r="CY549">
        <f t="shared" si="327"/>
        <v>0</v>
      </c>
      <c r="CZ549">
        <f t="shared" si="328"/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36</v>
      </c>
      <c r="DW549" t="s">
        <v>36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293259530</v>
      </c>
      <c r="EF549">
        <v>8</v>
      </c>
      <c r="EG549" t="s">
        <v>362</v>
      </c>
      <c r="EH549">
        <v>0</v>
      </c>
      <c r="EI549" t="s">
        <v>3</v>
      </c>
      <c r="EJ549">
        <v>1</v>
      </c>
      <c r="EK549">
        <v>1100</v>
      </c>
      <c r="EL549" t="s">
        <v>369</v>
      </c>
      <c r="EM549" t="s">
        <v>370</v>
      </c>
      <c r="EO549" t="s">
        <v>3</v>
      </c>
      <c r="EQ549">
        <v>1048576</v>
      </c>
      <c r="ER549">
        <v>23.15</v>
      </c>
      <c r="ES549">
        <v>23.15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5</v>
      </c>
      <c r="FC549">
        <v>0</v>
      </c>
      <c r="FD549">
        <v>18</v>
      </c>
      <c r="FF549">
        <v>22.7</v>
      </c>
      <c r="FQ549">
        <v>0</v>
      </c>
      <c r="FR549">
        <f t="shared" si="329"/>
        <v>0</v>
      </c>
      <c r="FS549">
        <v>0</v>
      </c>
      <c r="FX549">
        <v>0</v>
      </c>
      <c r="FY549">
        <v>0</v>
      </c>
      <c r="GA549" t="s">
        <v>393</v>
      </c>
      <c r="GD549">
        <v>1</v>
      </c>
      <c r="GF549">
        <v>-1407028900</v>
      </c>
      <c r="GG549">
        <v>2</v>
      </c>
      <c r="GH549">
        <v>3</v>
      </c>
      <c r="GI549">
        <v>-2</v>
      </c>
      <c r="GJ549">
        <v>0</v>
      </c>
      <c r="GK549">
        <v>0</v>
      </c>
      <c r="GL549">
        <f t="shared" si="330"/>
        <v>0</v>
      </c>
      <c r="GM549">
        <f t="shared" si="331"/>
        <v>370.4</v>
      </c>
      <c r="GN549">
        <f t="shared" si="332"/>
        <v>370.4</v>
      </c>
      <c r="GO549">
        <f t="shared" si="333"/>
        <v>0</v>
      </c>
      <c r="GP549">
        <f t="shared" si="334"/>
        <v>0</v>
      </c>
      <c r="GR549">
        <v>1</v>
      </c>
      <c r="GS549">
        <v>1</v>
      </c>
      <c r="GT549">
        <v>0</v>
      </c>
      <c r="GU549" t="s">
        <v>3</v>
      </c>
      <c r="GV549">
        <f t="shared" si="335"/>
        <v>0</v>
      </c>
      <c r="GW549">
        <v>1</v>
      </c>
      <c r="GX549">
        <f t="shared" si="336"/>
        <v>0</v>
      </c>
      <c r="HA549">
        <v>0</v>
      </c>
      <c r="HB549">
        <v>0</v>
      </c>
      <c r="HC549">
        <f t="shared" si="337"/>
        <v>0</v>
      </c>
      <c r="HE549" t="s">
        <v>372</v>
      </c>
      <c r="HF549" t="s">
        <v>44</v>
      </c>
      <c r="HG549">
        <f t="shared" si="338"/>
        <v>370.4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0" spans="1:245" x14ac:dyDescent="0.2">
      <c r="A550">
        <v>17</v>
      </c>
      <c r="B550">
        <v>1</v>
      </c>
      <c r="E550" t="s">
        <v>394</v>
      </c>
      <c r="F550" t="s">
        <v>367</v>
      </c>
      <c r="G550" t="s">
        <v>395</v>
      </c>
      <c r="H550" t="s">
        <v>36</v>
      </c>
      <c r="I550">
        <v>44</v>
      </c>
      <c r="J550">
        <v>0</v>
      </c>
      <c r="K550">
        <v>44</v>
      </c>
      <c r="O550">
        <f t="shared" si="298"/>
        <v>314.16000000000003</v>
      </c>
      <c r="P550">
        <f t="shared" si="299"/>
        <v>314.16000000000003</v>
      </c>
      <c r="Q550">
        <f t="shared" si="300"/>
        <v>0</v>
      </c>
      <c r="R550">
        <f t="shared" si="301"/>
        <v>0</v>
      </c>
      <c r="S550">
        <f t="shared" si="302"/>
        <v>0</v>
      </c>
      <c r="T550">
        <f t="shared" si="303"/>
        <v>0</v>
      </c>
      <c r="U550">
        <f t="shared" si="304"/>
        <v>0</v>
      </c>
      <c r="V550">
        <f t="shared" si="305"/>
        <v>0</v>
      </c>
      <c r="W550">
        <f t="shared" si="306"/>
        <v>0</v>
      </c>
      <c r="X550">
        <f t="shared" si="307"/>
        <v>0</v>
      </c>
      <c r="Y550">
        <f t="shared" si="308"/>
        <v>0</v>
      </c>
      <c r="AA550">
        <v>312661732</v>
      </c>
      <c r="AB550">
        <f t="shared" si="309"/>
        <v>7.14</v>
      </c>
      <c r="AC550">
        <f t="shared" si="310"/>
        <v>7.14</v>
      </c>
      <c r="AD550">
        <f t="shared" si="311"/>
        <v>0</v>
      </c>
      <c r="AE550">
        <f t="shared" si="312"/>
        <v>0</v>
      </c>
      <c r="AF550">
        <f t="shared" si="313"/>
        <v>0</v>
      </c>
      <c r="AG550">
        <f t="shared" si="314"/>
        <v>0</v>
      </c>
      <c r="AH550">
        <f t="shared" si="315"/>
        <v>0</v>
      </c>
      <c r="AI550">
        <f t="shared" si="316"/>
        <v>0</v>
      </c>
      <c r="AJ550">
        <f t="shared" si="317"/>
        <v>0</v>
      </c>
      <c r="AK550">
        <v>7.14</v>
      </c>
      <c r="AL550">
        <v>7.14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3</v>
      </c>
      <c r="BM550">
        <v>1100</v>
      </c>
      <c r="BN550">
        <v>0</v>
      </c>
      <c r="BO550" t="s">
        <v>3</v>
      </c>
      <c r="BP550">
        <v>0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318"/>
        <v>314.16000000000003</v>
      </c>
      <c r="CQ550">
        <f t="shared" si="319"/>
        <v>7.14</v>
      </c>
      <c r="CR550">
        <f t="shared" si="320"/>
        <v>0</v>
      </c>
      <c r="CS550">
        <f t="shared" si="321"/>
        <v>0</v>
      </c>
      <c r="CT550">
        <f t="shared" si="322"/>
        <v>0</v>
      </c>
      <c r="CU550">
        <f t="shared" si="323"/>
        <v>0</v>
      </c>
      <c r="CV550">
        <f t="shared" si="324"/>
        <v>0</v>
      </c>
      <c r="CW550">
        <f t="shared" si="325"/>
        <v>0</v>
      </c>
      <c r="CX550">
        <f t="shared" si="326"/>
        <v>0</v>
      </c>
      <c r="CY550">
        <f t="shared" si="327"/>
        <v>0</v>
      </c>
      <c r="CZ550">
        <f t="shared" si="328"/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36</v>
      </c>
      <c r="DW550" t="s">
        <v>36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293259530</v>
      </c>
      <c r="EF550">
        <v>8</v>
      </c>
      <c r="EG550" t="s">
        <v>362</v>
      </c>
      <c r="EH550">
        <v>0</v>
      </c>
      <c r="EI550" t="s">
        <v>3</v>
      </c>
      <c r="EJ550">
        <v>1</v>
      </c>
      <c r="EK550">
        <v>1100</v>
      </c>
      <c r="EL550" t="s">
        <v>369</v>
      </c>
      <c r="EM550" t="s">
        <v>370</v>
      </c>
      <c r="EO550" t="s">
        <v>3</v>
      </c>
      <c r="EQ550">
        <v>1048576</v>
      </c>
      <c r="ER550">
        <v>7.14</v>
      </c>
      <c r="ES550">
        <v>7.14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5</v>
      </c>
      <c r="FC550">
        <v>0</v>
      </c>
      <c r="FD550">
        <v>18</v>
      </c>
      <c r="FF550">
        <v>7</v>
      </c>
      <c r="FQ550">
        <v>0</v>
      </c>
      <c r="FR550">
        <f t="shared" si="329"/>
        <v>0</v>
      </c>
      <c r="FS550">
        <v>0</v>
      </c>
      <c r="FX550">
        <v>0</v>
      </c>
      <c r="FY550">
        <v>0</v>
      </c>
      <c r="GA550" t="s">
        <v>396</v>
      </c>
      <c r="GD550">
        <v>1</v>
      </c>
      <c r="GF550">
        <v>557468841</v>
      </c>
      <c r="GG550">
        <v>2</v>
      </c>
      <c r="GH550">
        <v>3</v>
      </c>
      <c r="GI550">
        <v>-2</v>
      </c>
      <c r="GJ550">
        <v>0</v>
      </c>
      <c r="GK550">
        <v>0</v>
      </c>
      <c r="GL550">
        <f t="shared" si="330"/>
        <v>0</v>
      </c>
      <c r="GM550">
        <f t="shared" si="331"/>
        <v>314.16000000000003</v>
      </c>
      <c r="GN550">
        <f t="shared" si="332"/>
        <v>314.16000000000003</v>
      </c>
      <c r="GO550">
        <f t="shared" si="333"/>
        <v>0</v>
      </c>
      <c r="GP550">
        <f t="shared" si="334"/>
        <v>0</v>
      </c>
      <c r="GR550">
        <v>1</v>
      </c>
      <c r="GS550">
        <v>1</v>
      </c>
      <c r="GT550">
        <v>0</v>
      </c>
      <c r="GU550" t="s">
        <v>3</v>
      </c>
      <c r="GV550">
        <f t="shared" si="335"/>
        <v>0</v>
      </c>
      <c r="GW550">
        <v>1</v>
      </c>
      <c r="GX550">
        <f t="shared" si="336"/>
        <v>0</v>
      </c>
      <c r="HA550">
        <v>0</v>
      </c>
      <c r="HB550">
        <v>0</v>
      </c>
      <c r="HC550">
        <f t="shared" si="337"/>
        <v>0</v>
      </c>
      <c r="HE550" t="s">
        <v>372</v>
      </c>
      <c r="HF550" t="s">
        <v>44</v>
      </c>
      <c r="HG550">
        <f t="shared" si="338"/>
        <v>314.16000000000003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45" x14ac:dyDescent="0.2">
      <c r="A551">
        <v>17</v>
      </c>
      <c r="B551">
        <v>1</v>
      </c>
      <c r="E551" t="s">
        <v>397</v>
      </c>
      <c r="F551" t="s">
        <v>367</v>
      </c>
      <c r="G551" t="s">
        <v>398</v>
      </c>
      <c r="H551" t="s">
        <v>36</v>
      </c>
      <c r="I551">
        <v>9</v>
      </c>
      <c r="J551">
        <v>0</v>
      </c>
      <c r="K551">
        <v>9</v>
      </c>
      <c r="O551">
        <f t="shared" si="298"/>
        <v>241.74</v>
      </c>
      <c r="P551">
        <f t="shared" si="299"/>
        <v>241.74</v>
      </c>
      <c r="Q551">
        <f t="shared" si="300"/>
        <v>0</v>
      </c>
      <c r="R551">
        <f t="shared" si="301"/>
        <v>0</v>
      </c>
      <c r="S551">
        <f t="shared" si="302"/>
        <v>0</v>
      </c>
      <c r="T551">
        <f t="shared" si="303"/>
        <v>0</v>
      </c>
      <c r="U551">
        <f t="shared" si="304"/>
        <v>0</v>
      </c>
      <c r="V551">
        <f t="shared" si="305"/>
        <v>0</v>
      </c>
      <c r="W551">
        <f t="shared" si="306"/>
        <v>0</v>
      </c>
      <c r="X551">
        <f t="shared" si="307"/>
        <v>0</v>
      </c>
      <c r="Y551">
        <f t="shared" si="308"/>
        <v>0</v>
      </c>
      <c r="AA551">
        <v>312661732</v>
      </c>
      <c r="AB551">
        <f t="shared" si="309"/>
        <v>26.86</v>
      </c>
      <c r="AC551">
        <f t="shared" si="310"/>
        <v>26.86</v>
      </c>
      <c r="AD551">
        <f t="shared" si="311"/>
        <v>0</v>
      </c>
      <c r="AE551">
        <f t="shared" si="312"/>
        <v>0</v>
      </c>
      <c r="AF551">
        <f t="shared" si="313"/>
        <v>0</v>
      </c>
      <c r="AG551">
        <f t="shared" si="314"/>
        <v>0</v>
      </c>
      <c r="AH551">
        <f t="shared" si="315"/>
        <v>0</v>
      </c>
      <c r="AI551">
        <f t="shared" si="316"/>
        <v>0</v>
      </c>
      <c r="AJ551">
        <f t="shared" si="317"/>
        <v>0</v>
      </c>
      <c r="AK551">
        <v>26.86</v>
      </c>
      <c r="AL551">
        <v>26.86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1</v>
      </c>
      <c r="BJ551" t="s">
        <v>3</v>
      </c>
      <c r="BM551">
        <v>1100</v>
      </c>
      <c r="BN551">
        <v>0</v>
      </c>
      <c r="BO551" t="s">
        <v>3</v>
      </c>
      <c r="BP551">
        <v>0</v>
      </c>
      <c r="BQ551">
        <v>8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 t="shared" si="318"/>
        <v>241.74</v>
      </c>
      <c r="CQ551">
        <f t="shared" si="319"/>
        <v>26.86</v>
      </c>
      <c r="CR551">
        <f t="shared" si="320"/>
        <v>0</v>
      </c>
      <c r="CS551">
        <f t="shared" si="321"/>
        <v>0</v>
      </c>
      <c r="CT551">
        <f t="shared" si="322"/>
        <v>0</v>
      </c>
      <c r="CU551">
        <f t="shared" si="323"/>
        <v>0</v>
      </c>
      <c r="CV551">
        <f t="shared" si="324"/>
        <v>0</v>
      </c>
      <c r="CW551">
        <f t="shared" si="325"/>
        <v>0</v>
      </c>
      <c r="CX551">
        <f t="shared" si="326"/>
        <v>0</v>
      </c>
      <c r="CY551">
        <f t="shared" si="327"/>
        <v>0</v>
      </c>
      <c r="CZ551">
        <f t="shared" si="328"/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36</v>
      </c>
      <c r="DW551" t="s">
        <v>36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293259530</v>
      </c>
      <c r="EF551">
        <v>8</v>
      </c>
      <c r="EG551" t="s">
        <v>362</v>
      </c>
      <c r="EH551">
        <v>0</v>
      </c>
      <c r="EI551" t="s">
        <v>3</v>
      </c>
      <c r="EJ551">
        <v>1</v>
      </c>
      <c r="EK551">
        <v>1100</v>
      </c>
      <c r="EL551" t="s">
        <v>369</v>
      </c>
      <c r="EM551" t="s">
        <v>370</v>
      </c>
      <c r="EO551" t="s">
        <v>3</v>
      </c>
      <c r="EQ551">
        <v>2097152</v>
      </c>
      <c r="ER551">
        <v>26.86</v>
      </c>
      <c r="ES551">
        <v>26.86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5</v>
      </c>
      <c r="FC551">
        <v>0</v>
      </c>
      <c r="FD551">
        <v>18</v>
      </c>
      <c r="FF551">
        <v>26.33</v>
      </c>
      <c r="FQ551">
        <v>0</v>
      </c>
      <c r="FR551">
        <f t="shared" si="329"/>
        <v>0</v>
      </c>
      <c r="FS551">
        <v>0</v>
      </c>
      <c r="FX551">
        <v>0</v>
      </c>
      <c r="FY551">
        <v>0</v>
      </c>
      <c r="GA551" t="s">
        <v>399</v>
      </c>
      <c r="GD551">
        <v>1</v>
      </c>
      <c r="GF551">
        <v>-391642533</v>
      </c>
      <c r="GG551">
        <v>2</v>
      </c>
      <c r="GH551">
        <v>3</v>
      </c>
      <c r="GI551">
        <v>-2</v>
      </c>
      <c r="GJ551">
        <v>0</v>
      </c>
      <c r="GK551">
        <v>0</v>
      </c>
      <c r="GL551">
        <f t="shared" si="330"/>
        <v>0</v>
      </c>
      <c r="GM551">
        <f t="shared" si="331"/>
        <v>241.74</v>
      </c>
      <c r="GN551">
        <f t="shared" si="332"/>
        <v>241.74</v>
      </c>
      <c r="GO551">
        <f t="shared" si="333"/>
        <v>0</v>
      </c>
      <c r="GP551">
        <f t="shared" si="334"/>
        <v>0</v>
      </c>
      <c r="GR551">
        <v>1</v>
      </c>
      <c r="GS551">
        <v>1</v>
      </c>
      <c r="GT551">
        <v>0</v>
      </c>
      <c r="GU551" t="s">
        <v>3</v>
      </c>
      <c r="GV551">
        <f t="shared" si="335"/>
        <v>0</v>
      </c>
      <c r="GW551">
        <v>1</v>
      </c>
      <c r="GX551">
        <f t="shared" si="336"/>
        <v>0</v>
      </c>
      <c r="HA551">
        <v>0</v>
      </c>
      <c r="HB551">
        <v>0</v>
      </c>
      <c r="HC551">
        <f t="shared" si="337"/>
        <v>0</v>
      </c>
      <c r="HE551" t="s">
        <v>372</v>
      </c>
      <c r="HF551" t="s">
        <v>44</v>
      </c>
      <c r="HG551">
        <f t="shared" si="338"/>
        <v>241.74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2" spans="1:245" x14ac:dyDescent="0.2">
      <c r="A552">
        <v>17</v>
      </c>
      <c r="B552">
        <v>1</v>
      </c>
      <c r="E552" t="s">
        <v>400</v>
      </c>
      <c r="F552" t="s">
        <v>367</v>
      </c>
      <c r="G552" t="s">
        <v>401</v>
      </c>
      <c r="H552" t="s">
        <v>36</v>
      </c>
      <c r="I552">
        <v>10</v>
      </c>
      <c r="J552">
        <v>0</v>
      </c>
      <c r="K552">
        <v>10</v>
      </c>
      <c r="O552">
        <f t="shared" si="298"/>
        <v>1076.0999999999999</v>
      </c>
      <c r="P552">
        <f t="shared" si="299"/>
        <v>1076.0999999999999</v>
      </c>
      <c r="Q552">
        <f t="shared" si="300"/>
        <v>0</v>
      </c>
      <c r="R552">
        <f t="shared" si="301"/>
        <v>0</v>
      </c>
      <c r="S552">
        <f t="shared" si="302"/>
        <v>0</v>
      </c>
      <c r="T552">
        <f t="shared" si="303"/>
        <v>0</v>
      </c>
      <c r="U552">
        <f t="shared" si="304"/>
        <v>0</v>
      </c>
      <c r="V552">
        <f t="shared" si="305"/>
        <v>0</v>
      </c>
      <c r="W552">
        <f t="shared" si="306"/>
        <v>0</v>
      </c>
      <c r="X552">
        <f t="shared" si="307"/>
        <v>0</v>
      </c>
      <c r="Y552">
        <f t="shared" si="308"/>
        <v>0</v>
      </c>
      <c r="AA552">
        <v>312661732</v>
      </c>
      <c r="AB552">
        <f t="shared" si="309"/>
        <v>107.61</v>
      </c>
      <c r="AC552">
        <f t="shared" si="310"/>
        <v>107.61</v>
      </c>
      <c r="AD552">
        <f t="shared" si="311"/>
        <v>0</v>
      </c>
      <c r="AE552">
        <f t="shared" si="312"/>
        <v>0</v>
      </c>
      <c r="AF552">
        <f t="shared" si="313"/>
        <v>0</v>
      </c>
      <c r="AG552">
        <f t="shared" si="314"/>
        <v>0</v>
      </c>
      <c r="AH552">
        <f t="shared" si="315"/>
        <v>0</v>
      </c>
      <c r="AI552">
        <f t="shared" si="316"/>
        <v>0</v>
      </c>
      <c r="AJ552">
        <f t="shared" si="317"/>
        <v>0</v>
      </c>
      <c r="AK552">
        <v>107.61</v>
      </c>
      <c r="AL552">
        <v>107.61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3</v>
      </c>
      <c r="BM552">
        <v>1100</v>
      </c>
      <c r="BN552">
        <v>0</v>
      </c>
      <c r="BO552" t="s">
        <v>3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318"/>
        <v>1076.0999999999999</v>
      </c>
      <c r="CQ552">
        <f t="shared" si="319"/>
        <v>107.61</v>
      </c>
      <c r="CR552">
        <f t="shared" si="320"/>
        <v>0</v>
      </c>
      <c r="CS552">
        <f t="shared" si="321"/>
        <v>0</v>
      </c>
      <c r="CT552">
        <f t="shared" si="322"/>
        <v>0</v>
      </c>
      <c r="CU552">
        <f t="shared" si="323"/>
        <v>0</v>
      </c>
      <c r="CV552">
        <f t="shared" si="324"/>
        <v>0</v>
      </c>
      <c r="CW552">
        <f t="shared" si="325"/>
        <v>0</v>
      </c>
      <c r="CX552">
        <f t="shared" si="326"/>
        <v>0</v>
      </c>
      <c r="CY552">
        <f t="shared" si="327"/>
        <v>0</v>
      </c>
      <c r="CZ552">
        <f t="shared" si="328"/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36</v>
      </c>
      <c r="DW552" t="s">
        <v>36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293259530</v>
      </c>
      <c r="EF552">
        <v>8</v>
      </c>
      <c r="EG552" t="s">
        <v>362</v>
      </c>
      <c r="EH552">
        <v>0</v>
      </c>
      <c r="EI552" t="s">
        <v>3</v>
      </c>
      <c r="EJ552">
        <v>1</v>
      </c>
      <c r="EK552">
        <v>1100</v>
      </c>
      <c r="EL552" t="s">
        <v>369</v>
      </c>
      <c r="EM552" t="s">
        <v>370</v>
      </c>
      <c r="EO552" t="s">
        <v>3</v>
      </c>
      <c r="EQ552">
        <v>1048576</v>
      </c>
      <c r="ER552">
        <v>107.61</v>
      </c>
      <c r="ES552">
        <v>107.61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5</v>
      </c>
      <c r="FC552">
        <v>0</v>
      </c>
      <c r="FD552">
        <v>18</v>
      </c>
      <c r="FF552">
        <v>105.5</v>
      </c>
      <c r="FQ552">
        <v>0</v>
      </c>
      <c r="FR552">
        <f t="shared" si="329"/>
        <v>0</v>
      </c>
      <c r="FS552">
        <v>0</v>
      </c>
      <c r="FX552">
        <v>0</v>
      </c>
      <c r="FY552">
        <v>0</v>
      </c>
      <c r="GA552" t="s">
        <v>402</v>
      </c>
      <c r="GD552">
        <v>1</v>
      </c>
      <c r="GF552">
        <v>1862547495</v>
      </c>
      <c r="GG552">
        <v>2</v>
      </c>
      <c r="GH552">
        <v>3</v>
      </c>
      <c r="GI552">
        <v>-2</v>
      </c>
      <c r="GJ552">
        <v>0</v>
      </c>
      <c r="GK552">
        <v>0</v>
      </c>
      <c r="GL552">
        <f t="shared" si="330"/>
        <v>0</v>
      </c>
      <c r="GM552">
        <f t="shared" si="331"/>
        <v>1076.0999999999999</v>
      </c>
      <c r="GN552">
        <f t="shared" si="332"/>
        <v>1076.0999999999999</v>
      </c>
      <c r="GO552">
        <f t="shared" si="333"/>
        <v>0</v>
      </c>
      <c r="GP552">
        <f t="shared" si="334"/>
        <v>0</v>
      </c>
      <c r="GR552">
        <v>1</v>
      </c>
      <c r="GS552">
        <v>1</v>
      </c>
      <c r="GT552">
        <v>0</v>
      </c>
      <c r="GU552" t="s">
        <v>3</v>
      </c>
      <c r="GV552">
        <f t="shared" si="335"/>
        <v>0</v>
      </c>
      <c r="GW552">
        <v>1</v>
      </c>
      <c r="GX552">
        <f t="shared" si="336"/>
        <v>0</v>
      </c>
      <c r="HA552">
        <v>0</v>
      </c>
      <c r="HB552">
        <v>0</v>
      </c>
      <c r="HC552">
        <f t="shared" si="337"/>
        <v>0</v>
      </c>
      <c r="HE552" t="s">
        <v>372</v>
      </c>
      <c r="HF552" t="s">
        <v>44</v>
      </c>
      <c r="HG552">
        <f t="shared" si="338"/>
        <v>1076.0999999999999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1</v>
      </c>
      <c r="E553" t="s">
        <v>403</v>
      </c>
      <c r="F553" t="s">
        <v>367</v>
      </c>
      <c r="G553" t="s">
        <v>404</v>
      </c>
      <c r="H553" t="s">
        <v>36</v>
      </c>
      <c r="I553">
        <v>16</v>
      </c>
      <c r="J553">
        <v>0</v>
      </c>
      <c r="K553">
        <v>16</v>
      </c>
      <c r="O553">
        <f t="shared" si="298"/>
        <v>4194.24</v>
      </c>
      <c r="P553">
        <f t="shared" si="299"/>
        <v>4194.24</v>
      </c>
      <c r="Q553">
        <f t="shared" si="300"/>
        <v>0</v>
      </c>
      <c r="R553">
        <f t="shared" si="301"/>
        <v>0</v>
      </c>
      <c r="S553">
        <f t="shared" si="302"/>
        <v>0</v>
      </c>
      <c r="T553">
        <f t="shared" si="303"/>
        <v>0</v>
      </c>
      <c r="U553">
        <f t="shared" si="304"/>
        <v>0</v>
      </c>
      <c r="V553">
        <f t="shared" si="305"/>
        <v>0</v>
      </c>
      <c r="W553">
        <f t="shared" si="306"/>
        <v>0</v>
      </c>
      <c r="X553">
        <f t="shared" si="307"/>
        <v>0</v>
      </c>
      <c r="Y553">
        <f t="shared" si="308"/>
        <v>0</v>
      </c>
      <c r="AA553">
        <v>312661732</v>
      </c>
      <c r="AB553">
        <f t="shared" si="309"/>
        <v>262.14</v>
      </c>
      <c r="AC553">
        <f t="shared" si="310"/>
        <v>262.14</v>
      </c>
      <c r="AD553">
        <f t="shared" si="311"/>
        <v>0</v>
      </c>
      <c r="AE553">
        <f t="shared" si="312"/>
        <v>0</v>
      </c>
      <c r="AF553">
        <f t="shared" si="313"/>
        <v>0</v>
      </c>
      <c r="AG553">
        <f t="shared" si="314"/>
        <v>0</v>
      </c>
      <c r="AH553">
        <f t="shared" si="315"/>
        <v>0</v>
      </c>
      <c r="AI553">
        <f t="shared" si="316"/>
        <v>0</v>
      </c>
      <c r="AJ553">
        <f t="shared" si="317"/>
        <v>0</v>
      </c>
      <c r="AK553">
        <v>262.14</v>
      </c>
      <c r="AL553">
        <v>262.14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3</v>
      </c>
      <c r="BI553">
        <v>1</v>
      </c>
      <c r="BJ553" t="s">
        <v>3</v>
      </c>
      <c r="BM553">
        <v>1100</v>
      </c>
      <c r="BN553">
        <v>0</v>
      </c>
      <c r="BO553" t="s">
        <v>3</v>
      </c>
      <c r="BP553">
        <v>0</v>
      </c>
      <c r="BQ553">
        <v>8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 t="shared" si="318"/>
        <v>4194.24</v>
      </c>
      <c r="CQ553">
        <f t="shared" si="319"/>
        <v>262.14</v>
      </c>
      <c r="CR553">
        <f t="shared" si="320"/>
        <v>0</v>
      </c>
      <c r="CS553">
        <f t="shared" si="321"/>
        <v>0</v>
      </c>
      <c r="CT553">
        <f t="shared" si="322"/>
        <v>0</v>
      </c>
      <c r="CU553">
        <f t="shared" si="323"/>
        <v>0</v>
      </c>
      <c r="CV553">
        <f t="shared" si="324"/>
        <v>0</v>
      </c>
      <c r="CW553">
        <f t="shared" si="325"/>
        <v>0</v>
      </c>
      <c r="CX553">
        <f t="shared" si="326"/>
        <v>0</v>
      </c>
      <c r="CY553">
        <f t="shared" si="327"/>
        <v>0</v>
      </c>
      <c r="CZ553">
        <f t="shared" si="328"/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36</v>
      </c>
      <c r="DW553" t="s">
        <v>36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293259530</v>
      </c>
      <c r="EF553">
        <v>8</v>
      </c>
      <c r="EG553" t="s">
        <v>362</v>
      </c>
      <c r="EH553">
        <v>0</v>
      </c>
      <c r="EI553" t="s">
        <v>3</v>
      </c>
      <c r="EJ553">
        <v>1</v>
      </c>
      <c r="EK553">
        <v>1100</v>
      </c>
      <c r="EL553" t="s">
        <v>369</v>
      </c>
      <c r="EM553" t="s">
        <v>370</v>
      </c>
      <c r="EO553" t="s">
        <v>3</v>
      </c>
      <c r="EQ553">
        <v>2097152</v>
      </c>
      <c r="ER553">
        <v>262.14</v>
      </c>
      <c r="ES553">
        <v>262.14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5</v>
      </c>
      <c r="FC553">
        <v>0</v>
      </c>
      <c r="FD553">
        <v>18</v>
      </c>
      <c r="FF553">
        <v>257</v>
      </c>
      <c r="FQ553">
        <v>0</v>
      </c>
      <c r="FR553">
        <f t="shared" si="329"/>
        <v>0</v>
      </c>
      <c r="FS553">
        <v>0</v>
      </c>
      <c r="FX553">
        <v>0</v>
      </c>
      <c r="FY553">
        <v>0</v>
      </c>
      <c r="GA553" t="s">
        <v>405</v>
      </c>
      <c r="GD553">
        <v>1</v>
      </c>
      <c r="GF553">
        <v>-121773535</v>
      </c>
      <c r="GG553">
        <v>2</v>
      </c>
      <c r="GH553">
        <v>3</v>
      </c>
      <c r="GI553">
        <v>-2</v>
      </c>
      <c r="GJ553">
        <v>0</v>
      </c>
      <c r="GK553">
        <v>0</v>
      </c>
      <c r="GL553">
        <f t="shared" si="330"/>
        <v>0</v>
      </c>
      <c r="GM553">
        <f t="shared" si="331"/>
        <v>4194.24</v>
      </c>
      <c r="GN553">
        <f t="shared" si="332"/>
        <v>4194.24</v>
      </c>
      <c r="GO553">
        <f t="shared" si="333"/>
        <v>0</v>
      </c>
      <c r="GP553">
        <f t="shared" si="334"/>
        <v>0</v>
      </c>
      <c r="GR553">
        <v>1</v>
      </c>
      <c r="GS553">
        <v>1</v>
      </c>
      <c r="GT553">
        <v>0</v>
      </c>
      <c r="GU553" t="s">
        <v>3</v>
      </c>
      <c r="GV553">
        <f t="shared" si="335"/>
        <v>0</v>
      </c>
      <c r="GW553">
        <v>1</v>
      </c>
      <c r="GX553">
        <f t="shared" si="336"/>
        <v>0</v>
      </c>
      <c r="HA553">
        <v>0</v>
      </c>
      <c r="HB553">
        <v>0</v>
      </c>
      <c r="HC553">
        <f t="shared" si="337"/>
        <v>0</v>
      </c>
      <c r="HE553" t="s">
        <v>372</v>
      </c>
      <c r="HF553" t="s">
        <v>44</v>
      </c>
      <c r="HG553">
        <f t="shared" si="338"/>
        <v>4194.24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4" spans="1:245" x14ac:dyDescent="0.2">
      <c r="A554">
        <v>17</v>
      </c>
      <c r="B554">
        <v>1</v>
      </c>
      <c r="E554" t="s">
        <v>406</v>
      </c>
      <c r="F554" t="s">
        <v>367</v>
      </c>
      <c r="G554" t="s">
        <v>407</v>
      </c>
      <c r="H554" t="s">
        <v>36</v>
      </c>
      <c r="I554">
        <v>4</v>
      </c>
      <c r="J554">
        <v>0</v>
      </c>
      <c r="K554">
        <v>4</v>
      </c>
      <c r="O554">
        <f t="shared" si="298"/>
        <v>75.48</v>
      </c>
      <c r="P554">
        <f t="shared" si="299"/>
        <v>75.48</v>
      </c>
      <c r="Q554">
        <f t="shared" si="300"/>
        <v>0</v>
      </c>
      <c r="R554">
        <f t="shared" si="301"/>
        <v>0</v>
      </c>
      <c r="S554">
        <f t="shared" si="302"/>
        <v>0</v>
      </c>
      <c r="T554">
        <f t="shared" si="303"/>
        <v>0</v>
      </c>
      <c r="U554">
        <f t="shared" si="304"/>
        <v>0</v>
      </c>
      <c r="V554">
        <f t="shared" si="305"/>
        <v>0</v>
      </c>
      <c r="W554">
        <f t="shared" si="306"/>
        <v>0</v>
      </c>
      <c r="X554">
        <f t="shared" si="307"/>
        <v>0</v>
      </c>
      <c r="Y554">
        <f t="shared" si="308"/>
        <v>0</v>
      </c>
      <c r="AA554">
        <v>312661732</v>
      </c>
      <c r="AB554">
        <f t="shared" si="309"/>
        <v>18.87</v>
      </c>
      <c r="AC554">
        <f t="shared" si="310"/>
        <v>18.87</v>
      </c>
      <c r="AD554">
        <f t="shared" si="311"/>
        <v>0</v>
      </c>
      <c r="AE554">
        <f t="shared" si="312"/>
        <v>0</v>
      </c>
      <c r="AF554">
        <f t="shared" si="313"/>
        <v>0</v>
      </c>
      <c r="AG554">
        <f t="shared" si="314"/>
        <v>0</v>
      </c>
      <c r="AH554">
        <f t="shared" si="315"/>
        <v>0</v>
      </c>
      <c r="AI554">
        <f t="shared" si="316"/>
        <v>0</v>
      </c>
      <c r="AJ554">
        <f t="shared" si="317"/>
        <v>0</v>
      </c>
      <c r="AK554">
        <v>18.87</v>
      </c>
      <c r="AL554">
        <v>18.87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1</v>
      </c>
      <c r="BJ554" t="s">
        <v>3</v>
      </c>
      <c r="BM554">
        <v>1100</v>
      </c>
      <c r="BN554">
        <v>0</v>
      </c>
      <c r="BO554" t="s">
        <v>3</v>
      </c>
      <c r="BP554">
        <v>0</v>
      </c>
      <c r="BQ554">
        <v>8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0</v>
      </c>
      <c r="CA554">
        <v>0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 t="shared" si="318"/>
        <v>75.48</v>
      </c>
      <c r="CQ554">
        <f t="shared" si="319"/>
        <v>18.87</v>
      </c>
      <c r="CR554">
        <f t="shared" si="320"/>
        <v>0</v>
      </c>
      <c r="CS554">
        <f t="shared" si="321"/>
        <v>0</v>
      </c>
      <c r="CT554">
        <f t="shared" si="322"/>
        <v>0</v>
      </c>
      <c r="CU554">
        <f t="shared" si="323"/>
        <v>0</v>
      </c>
      <c r="CV554">
        <f t="shared" si="324"/>
        <v>0</v>
      </c>
      <c r="CW554">
        <f t="shared" si="325"/>
        <v>0</v>
      </c>
      <c r="CX554">
        <f t="shared" si="326"/>
        <v>0</v>
      </c>
      <c r="CY554">
        <f t="shared" si="327"/>
        <v>0</v>
      </c>
      <c r="CZ554">
        <f t="shared" si="328"/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1013</v>
      </c>
      <c r="DV554" t="s">
        <v>36</v>
      </c>
      <c r="DW554" t="s">
        <v>36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293259530</v>
      </c>
      <c r="EF554">
        <v>8</v>
      </c>
      <c r="EG554" t="s">
        <v>362</v>
      </c>
      <c r="EH554">
        <v>0</v>
      </c>
      <c r="EI554" t="s">
        <v>3</v>
      </c>
      <c r="EJ554">
        <v>1</v>
      </c>
      <c r="EK554">
        <v>1100</v>
      </c>
      <c r="EL554" t="s">
        <v>369</v>
      </c>
      <c r="EM554" t="s">
        <v>370</v>
      </c>
      <c r="EO554" t="s">
        <v>3</v>
      </c>
      <c r="EQ554">
        <v>1048576</v>
      </c>
      <c r="ER554">
        <v>18.87</v>
      </c>
      <c r="ES554">
        <v>18.87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5</v>
      </c>
      <c r="FC554">
        <v>0</v>
      </c>
      <c r="FD554">
        <v>18</v>
      </c>
      <c r="FF554">
        <v>18.5</v>
      </c>
      <c r="FQ554">
        <v>0</v>
      </c>
      <c r="FR554">
        <f t="shared" si="329"/>
        <v>0</v>
      </c>
      <c r="FS554">
        <v>0</v>
      </c>
      <c r="FX554">
        <v>0</v>
      </c>
      <c r="FY554">
        <v>0</v>
      </c>
      <c r="GA554" t="s">
        <v>408</v>
      </c>
      <c r="GD554">
        <v>1</v>
      </c>
      <c r="GF554">
        <v>402373792</v>
      </c>
      <c r="GG554">
        <v>2</v>
      </c>
      <c r="GH554">
        <v>3</v>
      </c>
      <c r="GI554">
        <v>-2</v>
      </c>
      <c r="GJ554">
        <v>0</v>
      </c>
      <c r="GK554">
        <v>0</v>
      </c>
      <c r="GL554">
        <f t="shared" si="330"/>
        <v>0</v>
      </c>
      <c r="GM554">
        <f t="shared" si="331"/>
        <v>75.48</v>
      </c>
      <c r="GN554">
        <f t="shared" si="332"/>
        <v>75.48</v>
      </c>
      <c r="GO554">
        <f t="shared" si="333"/>
        <v>0</v>
      </c>
      <c r="GP554">
        <f t="shared" si="334"/>
        <v>0</v>
      </c>
      <c r="GR554">
        <v>1</v>
      </c>
      <c r="GS554">
        <v>1</v>
      </c>
      <c r="GT554">
        <v>0</v>
      </c>
      <c r="GU554" t="s">
        <v>3</v>
      </c>
      <c r="GV554">
        <f t="shared" si="335"/>
        <v>0</v>
      </c>
      <c r="GW554">
        <v>1</v>
      </c>
      <c r="GX554">
        <f t="shared" si="336"/>
        <v>0</v>
      </c>
      <c r="HA554">
        <v>0</v>
      </c>
      <c r="HB554">
        <v>0</v>
      </c>
      <c r="HC554">
        <f t="shared" si="337"/>
        <v>0</v>
      </c>
      <c r="HE554" t="s">
        <v>372</v>
      </c>
      <c r="HF554" t="s">
        <v>44</v>
      </c>
      <c r="HG554">
        <f t="shared" si="338"/>
        <v>75.48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IK554">
        <v>0</v>
      </c>
    </row>
    <row r="555" spans="1:245" x14ac:dyDescent="0.2">
      <c r="A555">
        <v>17</v>
      </c>
      <c r="B555">
        <v>1</v>
      </c>
      <c r="E555" t="s">
        <v>409</v>
      </c>
      <c r="F555" t="s">
        <v>367</v>
      </c>
      <c r="G555" t="s">
        <v>410</v>
      </c>
      <c r="H555" t="s">
        <v>36</v>
      </c>
      <c r="I555">
        <v>4</v>
      </c>
      <c r="J555">
        <v>0</v>
      </c>
      <c r="K555">
        <v>4</v>
      </c>
      <c r="O555">
        <f t="shared" si="298"/>
        <v>783.36</v>
      </c>
      <c r="P555">
        <f t="shared" si="299"/>
        <v>783.36</v>
      </c>
      <c r="Q555">
        <f t="shared" si="300"/>
        <v>0</v>
      </c>
      <c r="R555">
        <f t="shared" si="301"/>
        <v>0</v>
      </c>
      <c r="S555">
        <f t="shared" si="302"/>
        <v>0</v>
      </c>
      <c r="T555">
        <f t="shared" si="303"/>
        <v>0</v>
      </c>
      <c r="U555">
        <f t="shared" si="304"/>
        <v>0</v>
      </c>
      <c r="V555">
        <f t="shared" si="305"/>
        <v>0</v>
      </c>
      <c r="W555">
        <f t="shared" si="306"/>
        <v>0</v>
      </c>
      <c r="X555">
        <f t="shared" si="307"/>
        <v>0</v>
      </c>
      <c r="Y555">
        <f t="shared" si="308"/>
        <v>0</v>
      </c>
      <c r="AA555">
        <v>312661732</v>
      </c>
      <c r="AB555">
        <f t="shared" si="309"/>
        <v>195.84</v>
      </c>
      <c r="AC555">
        <f t="shared" si="310"/>
        <v>195.84</v>
      </c>
      <c r="AD555">
        <f t="shared" si="311"/>
        <v>0</v>
      </c>
      <c r="AE555">
        <f t="shared" si="312"/>
        <v>0</v>
      </c>
      <c r="AF555">
        <f t="shared" si="313"/>
        <v>0</v>
      </c>
      <c r="AG555">
        <f t="shared" si="314"/>
        <v>0</v>
      </c>
      <c r="AH555">
        <f t="shared" si="315"/>
        <v>0</v>
      </c>
      <c r="AI555">
        <f t="shared" si="316"/>
        <v>0</v>
      </c>
      <c r="AJ555">
        <f t="shared" si="317"/>
        <v>0</v>
      </c>
      <c r="AK555">
        <v>195.84</v>
      </c>
      <c r="AL555">
        <v>195.84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1</v>
      </c>
      <c r="BD555" t="s">
        <v>3</v>
      </c>
      <c r="BE555" t="s">
        <v>3</v>
      </c>
      <c r="BF555" t="s">
        <v>3</v>
      </c>
      <c r="BG555" t="s">
        <v>3</v>
      </c>
      <c r="BH555">
        <v>3</v>
      </c>
      <c r="BI555">
        <v>1</v>
      </c>
      <c r="BJ555" t="s">
        <v>3</v>
      </c>
      <c r="BM555">
        <v>1100</v>
      </c>
      <c r="BN555">
        <v>0</v>
      </c>
      <c r="BO555" t="s">
        <v>3</v>
      </c>
      <c r="BP555">
        <v>0</v>
      </c>
      <c r="BQ555">
        <v>8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0</v>
      </c>
      <c r="CA555">
        <v>0</v>
      </c>
      <c r="CB555" t="s">
        <v>3</v>
      </c>
      <c r="CE555">
        <v>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 t="shared" si="318"/>
        <v>783.36</v>
      </c>
      <c r="CQ555">
        <f t="shared" si="319"/>
        <v>195.84</v>
      </c>
      <c r="CR555">
        <f t="shared" si="320"/>
        <v>0</v>
      </c>
      <c r="CS555">
        <f t="shared" si="321"/>
        <v>0</v>
      </c>
      <c r="CT555">
        <f t="shared" si="322"/>
        <v>0</v>
      </c>
      <c r="CU555">
        <f t="shared" si="323"/>
        <v>0</v>
      </c>
      <c r="CV555">
        <f t="shared" si="324"/>
        <v>0</v>
      </c>
      <c r="CW555">
        <f t="shared" si="325"/>
        <v>0</v>
      </c>
      <c r="CX555">
        <f t="shared" si="326"/>
        <v>0</v>
      </c>
      <c r="CY555">
        <f t="shared" si="327"/>
        <v>0</v>
      </c>
      <c r="CZ555">
        <f t="shared" si="328"/>
        <v>0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36</v>
      </c>
      <c r="DW555" t="s">
        <v>36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293259530</v>
      </c>
      <c r="EF555">
        <v>8</v>
      </c>
      <c r="EG555" t="s">
        <v>362</v>
      </c>
      <c r="EH555">
        <v>0</v>
      </c>
      <c r="EI555" t="s">
        <v>3</v>
      </c>
      <c r="EJ555">
        <v>1</v>
      </c>
      <c r="EK555">
        <v>1100</v>
      </c>
      <c r="EL555" t="s">
        <v>369</v>
      </c>
      <c r="EM555" t="s">
        <v>370</v>
      </c>
      <c r="EO555" t="s">
        <v>3</v>
      </c>
      <c r="EQ555">
        <v>2097152</v>
      </c>
      <c r="ER555">
        <v>195.84</v>
      </c>
      <c r="ES555">
        <v>195.84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5</v>
      </c>
      <c r="FC555">
        <v>0</v>
      </c>
      <c r="FD555">
        <v>18</v>
      </c>
      <c r="FF555">
        <v>192</v>
      </c>
      <c r="FQ555">
        <v>0</v>
      </c>
      <c r="FR555">
        <f t="shared" si="329"/>
        <v>0</v>
      </c>
      <c r="FS555">
        <v>0</v>
      </c>
      <c r="FX555">
        <v>0</v>
      </c>
      <c r="FY555">
        <v>0</v>
      </c>
      <c r="GA555" t="s">
        <v>411</v>
      </c>
      <c r="GD555">
        <v>1</v>
      </c>
      <c r="GF555">
        <v>-1971653759</v>
      </c>
      <c r="GG555">
        <v>2</v>
      </c>
      <c r="GH555">
        <v>3</v>
      </c>
      <c r="GI555">
        <v>-2</v>
      </c>
      <c r="GJ555">
        <v>0</v>
      </c>
      <c r="GK555">
        <v>0</v>
      </c>
      <c r="GL555">
        <f t="shared" si="330"/>
        <v>0</v>
      </c>
      <c r="GM555">
        <f t="shared" si="331"/>
        <v>783.36</v>
      </c>
      <c r="GN555">
        <f t="shared" si="332"/>
        <v>783.36</v>
      </c>
      <c r="GO555">
        <f t="shared" si="333"/>
        <v>0</v>
      </c>
      <c r="GP555">
        <f t="shared" si="334"/>
        <v>0</v>
      </c>
      <c r="GR555">
        <v>1</v>
      </c>
      <c r="GS555">
        <v>1</v>
      </c>
      <c r="GT555">
        <v>0</v>
      </c>
      <c r="GU555" t="s">
        <v>3</v>
      </c>
      <c r="GV555">
        <f t="shared" si="335"/>
        <v>0</v>
      </c>
      <c r="GW555">
        <v>1</v>
      </c>
      <c r="GX555">
        <f t="shared" si="336"/>
        <v>0</v>
      </c>
      <c r="HA555">
        <v>0</v>
      </c>
      <c r="HB555">
        <v>0</v>
      </c>
      <c r="HC555">
        <f t="shared" si="337"/>
        <v>0</v>
      </c>
      <c r="HE555" t="s">
        <v>372</v>
      </c>
      <c r="HF555" t="s">
        <v>44</v>
      </c>
      <c r="HG555">
        <f t="shared" si="338"/>
        <v>783.36</v>
      </c>
      <c r="HM555" t="s">
        <v>3</v>
      </c>
      <c r="HN555" t="s">
        <v>3</v>
      </c>
      <c r="HO555" t="s">
        <v>3</v>
      </c>
      <c r="HP555" t="s">
        <v>3</v>
      </c>
      <c r="HQ555" t="s">
        <v>3</v>
      </c>
      <c r="IK555">
        <v>0</v>
      </c>
    </row>
    <row r="556" spans="1:245" x14ac:dyDescent="0.2">
      <c r="A556">
        <v>17</v>
      </c>
      <c r="B556">
        <v>1</v>
      </c>
      <c r="E556" t="s">
        <v>412</v>
      </c>
      <c r="F556" t="s">
        <v>367</v>
      </c>
      <c r="G556" t="s">
        <v>413</v>
      </c>
      <c r="H556" t="s">
        <v>36</v>
      </c>
      <c r="I556">
        <v>8</v>
      </c>
      <c r="J556">
        <v>0</v>
      </c>
      <c r="K556">
        <v>8</v>
      </c>
      <c r="O556">
        <f t="shared" si="298"/>
        <v>5769.12</v>
      </c>
      <c r="P556">
        <f t="shared" si="299"/>
        <v>5769.12</v>
      </c>
      <c r="Q556">
        <f t="shared" si="300"/>
        <v>0</v>
      </c>
      <c r="R556">
        <f t="shared" si="301"/>
        <v>0</v>
      </c>
      <c r="S556">
        <f t="shared" si="302"/>
        <v>0</v>
      </c>
      <c r="T556">
        <f t="shared" si="303"/>
        <v>0</v>
      </c>
      <c r="U556">
        <f t="shared" si="304"/>
        <v>0</v>
      </c>
      <c r="V556">
        <f t="shared" si="305"/>
        <v>0</v>
      </c>
      <c r="W556">
        <f t="shared" si="306"/>
        <v>0</v>
      </c>
      <c r="X556">
        <f t="shared" si="307"/>
        <v>0</v>
      </c>
      <c r="Y556">
        <f t="shared" si="308"/>
        <v>0</v>
      </c>
      <c r="AA556">
        <v>312661732</v>
      </c>
      <c r="AB556">
        <f t="shared" si="309"/>
        <v>721.14</v>
      </c>
      <c r="AC556">
        <f t="shared" si="310"/>
        <v>721.14</v>
      </c>
      <c r="AD556">
        <f t="shared" si="311"/>
        <v>0</v>
      </c>
      <c r="AE556">
        <f t="shared" si="312"/>
        <v>0</v>
      </c>
      <c r="AF556">
        <f t="shared" si="313"/>
        <v>0</v>
      </c>
      <c r="AG556">
        <f t="shared" si="314"/>
        <v>0</v>
      </c>
      <c r="AH556">
        <f t="shared" si="315"/>
        <v>0</v>
      </c>
      <c r="AI556">
        <f t="shared" si="316"/>
        <v>0</v>
      </c>
      <c r="AJ556">
        <f t="shared" si="317"/>
        <v>0</v>
      </c>
      <c r="AK556">
        <v>721.14</v>
      </c>
      <c r="AL556">
        <v>721.14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1</v>
      </c>
      <c r="BJ556" t="s">
        <v>3</v>
      </c>
      <c r="BM556">
        <v>1100</v>
      </c>
      <c r="BN556">
        <v>0</v>
      </c>
      <c r="BO556" t="s">
        <v>3</v>
      </c>
      <c r="BP556">
        <v>0</v>
      </c>
      <c r="BQ556">
        <v>8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0</v>
      </c>
      <c r="CA556">
        <v>0</v>
      </c>
      <c r="CB556" t="s">
        <v>3</v>
      </c>
      <c r="CE556">
        <v>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 t="shared" si="318"/>
        <v>5769.12</v>
      </c>
      <c r="CQ556">
        <f t="shared" si="319"/>
        <v>721.14</v>
      </c>
      <c r="CR556">
        <f t="shared" si="320"/>
        <v>0</v>
      </c>
      <c r="CS556">
        <f t="shared" si="321"/>
        <v>0</v>
      </c>
      <c r="CT556">
        <f t="shared" si="322"/>
        <v>0</v>
      </c>
      <c r="CU556">
        <f t="shared" si="323"/>
        <v>0</v>
      </c>
      <c r="CV556">
        <f t="shared" si="324"/>
        <v>0</v>
      </c>
      <c r="CW556">
        <f t="shared" si="325"/>
        <v>0</v>
      </c>
      <c r="CX556">
        <f t="shared" si="326"/>
        <v>0</v>
      </c>
      <c r="CY556">
        <f t="shared" si="327"/>
        <v>0</v>
      </c>
      <c r="CZ556">
        <f t="shared" si="328"/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1013</v>
      </c>
      <c r="DV556" t="s">
        <v>36</v>
      </c>
      <c r="DW556" t="s">
        <v>36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293259530</v>
      </c>
      <c r="EF556">
        <v>8</v>
      </c>
      <c r="EG556" t="s">
        <v>362</v>
      </c>
      <c r="EH556">
        <v>0</v>
      </c>
      <c r="EI556" t="s">
        <v>3</v>
      </c>
      <c r="EJ556">
        <v>1</v>
      </c>
      <c r="EK556">
        <v>1100</v>
      </c>
      <c r="EL556" t="s">
        <v>369</v>
      </c>
      <c r="EM556" t="s">
        <v>370</v>
      </c>
      <c r="EO556" t="s">
        <v>3</v>
      </c>
      <c r="EQ556">
        <v>2097152</v>
      </c>
      <c r="ER556">
        <v>721.14</v>
      </c>
      <c r="ES556">
        <v>721.14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5</v>
      </c>
      <c r="FC556">
        <v>0</v>
      </c>
      <c r="FD556">
        <v>18</v>
      </c>
      <c r="FF556">
        <v>707</v>
      </c>
      <c r="FQ556">
        <v>0</v>
      </c>
      <c r="FR556">
        <f t="shared" si="329"/>
        <v>0</v>
      </c>
      <c r="FS556">
        <v>0</v>
      </c>
      <c r="FX556">
        <v>0</v>
      </c>
      <c r="FY556">
        <v>0</v>
      </c>
      <c r="GA556" t="s">
        <v>414</v>
      </c>
      <c r="GD556">
        <v>1</v>
      </c>
      <c r="GF556">
        <v>1526696368</v>
      </c>
      <c r="GG556">
        <v>2</v>
      </c>
      <c r="GH556">
        <v>3</v>
      </c>
      <c r="GI556">
        <v>-2</v>
      </c>
      <c r="GJ556">
        <v>0</v>
      </c>
      <c r="GK556">
        <v>0</v>
      </c>
      <c r="GL556">
        <f t="shared" si="330"/>
        <v>0</v>
      </c>
      <c r="GM556">
        <f t="shared" si="331"/>
        <v>5769.12</v>
      </c>
      <c r="GN556">
        <f t="shared" si="332"/>
        <v>5769.12</v>
      </c>
      <c r="GO556">
        <f t="shared" si="333"/>
        <v>0</v>
      </c>
      <c r="GP556">
        <f t="shared" si="334"/>
        <v>0</v>
      </c>
      <c r="GR556">
        <v>1</v>
      </c>
      <c r="GS556">
        <v>1</v>
      </c>
      <c r="GT556">
        <v>0</v>
      </c>
      <c r="GU556" t="s">
        <v>3</v>
      </c>
      <c r="GV556">
        <f t="shared" si="335"/>
        <v>0</v>
      </c>
      <c r="GW556">
        <v>1</v>
      </c>
      <c r="GX556">
        <f t="shared" si="336"/>
        <v>0</v>
      </c>
      <c r="HA556">
        <v>0</v>
      </c>
      <c r="HB556">
        <v>0</v>
      </c>
      <c r="HC556">
        <f t="shared" si="337"/>
        <v>0</v>
      </c>
      <c r="HE556" t="s">
        <v>372</v>
      </c>
      <c r="HF556" t="s">
        <v>44</v>
      </c>
      <c r="HG556">
        <f t="shared" si="338"/>
        <v>5769.12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45" x14ac:dyDescent="0.2">
      <c r="A557">
        <v>17</v>
      </c>
      <c r="B557">
        <v>1</v>
      </c>
      <c r="E557" t="s">
        <v>415</v>
      </c>
      <c r="F557" t="s">
        <v>367</v>
      </c>
      <c r="G557" t="s">
        <v>416</v>
      </c>
      <c r="H557" t="s">
        <v>36</v>
      </c>
      <c r="I557">
        <v>4</v>
      </c>
      <c r="J557">
        <v>0</v>
      </c>
      <c r="K557">
        <v>4</v>
      </c>
      <c r="O557">
        <f t="shared" si="298"/>
        <v>5189.08</v>
      </c>
      <c r="P557">
        <f t="shared" si="299"/>
        <v>5189.08</v>
      </c>
      <c r="Q557">
        <f t="shared" si="300"/>
        <v>0</v>
      </c>
      <c r="R557">
        <f t="shared" si="301"/>
        <v>0</v>
      </c>
      <c r="S557">
        <f t="shared" si="302"/>
        <v>0</v>
      </c>
      <c r="T557">
        <f t="shared" si="303"/>
        <v>0</v>
      </c>
      <c r="U557">
        <f t="shared" si="304"/>
        <v>0</v>
      </c>
      <c r="V557">
        <f t="shared" si="305"/>
        <v>0</v>
      </c>
      <c r="W557">
        <f t="shared" si="306"/>
        <v>0</v>
      </c>
      <c r="X557">
        <f t="shared" si="307"/>
        <v>0</v>
      </c>
      <c r="Y557">
        <f t="shared" si="308"/>
        <v>0</v>
      </c>
      <c r="AA557">
        <v>312661732</v>
      </c>
      <c r="AB557">
        <f t="shared" si="309"/>
        <v>1297.27</v>
      </c>
      <c r="AC557">
        <f t="shared" si="310"/>
        <v>1297.27</v>
      </c>
      <c r="AD557">
        <f t="shared" si="311"/>
        <v>0</v>
      </c>
      <c r="AE557">
        <f t="shared" si="312"/>
        <v>0</v>
      </c>
      <c r="AF557">
        <f t="shared" si="313"/>
        <v>0</v>
      </c>
      <c r="AG557">
        <f t="shared" si="314"/>
        <v>0</v>
      </c>
      <c r="AH557">
        <f t="shared" si="315"/>
        <v>0</v>
      </c>
      <c r="AI557">
        <f t="shared" si="316"/>
        <v>0</v>
      </c>
      <c r="AJ557">
        <f t="shared" si="317"/>
        <v>0</v>
      </c>
      <c r="AK557">
        <v>1297.27</v>
      </c>
      <c r="AL557">
        <v>1297.27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1</v>
      </c>
      <c r="BD557" t="s">
        <v>3</v>
      </c>
      <c r="BE557" t="s">
        <v>3</v>
      </c>
      <c r="BF557" t="s">
        <v>3</v>
      </c>
      <c r="BG557" t="s">
        <v>3</v>
      </c>
      <c r="BH557">
        <v>3</v>
      </c>
      <c r="BI557">
        <v>1</v>
      </c>
      <c r="BJ557" t="s">
        <v>3</v>
      </c>
      <c r="BM557">
        <v>1100</v>
      </c>
      <c r="BN557">
        <v>0</v>
      </c>
      <c r="BO557" t="s">
        <v>3</v>
      </c>
      <c r="BP557">
        <v>0</v>
      </c>
      <c r="BQ557">
        <v>8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0</v>
      </c>
      <c r="CA557">
        <v>0</v>
      </c>
      <c r="CB557" t="s">
        <v>3</v>
      </c>
      <c r="CE557">
        <v>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 t="shared" si="318"/>
        <v>5189.08</v>
      </c>
      <c r="CQ557">
        <f t="shared" si="319"/>
        <v>1297.27</v>
      </c>
      <c r="CR557">
        <f t="shared" si="320"/>
        <v>0</v>
      </c>
      <c r="CS557">
        <f t="shared" si="321"/>
        <v>0</v>
      </c>
      <c r="CT557">
        <f t="shared" si="322"/>
        <v>0</v>
      </c>
      <c r="CU557">
        <f t="shared" si="323"/>
        <v>0</v>
      </c>
      <c r="CV557">
        <f t="shared" si="324"/>
        <v>0</v>
      </c>
      <c r="CW557">
        <f t="shared" si="325"/>
        <v>0</v>
      </c>
      <c r="CX557">
        <f t="shared" si="326"/>
        <v>0</v>
      </c>
      <c r="CY557">
        <f t="shared" si="327"/>
        <v>0</v>
      </c>
      <c r="CZ557">
        <f t="shared" si="328"/>
        <v>0</v>
      </c>
      <c r="DC557" t="s">
        <v>3</v>
      </c>
      <c r="DD557" t="s">
        <v>3</v>
      </c>
      <c r="DE557" t="s">
        <v>3</v>
      </c>
      <c r="DF557" t="s">
        <v>3</v>
      </c>
      <c r="DG557" t="s">
        <v>3</v>
      </c>
      <c r="DH557" t="s">
        <v>3</v>
      </c>
      <c r="DI557" t="s">
        <v>3</v>
      </c>
      <c r="DJ557" t="s">
        <v>3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36</v>
      </c>
      <c r="DW557" t="s">
        <v>36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293259530</v>
      </c>
      <c r="EF557">
        <v>8</v>
      </c>
      <c r="EG557" t="s">
        <v>362</v>
      </c>
      <c r="EH557">
        <v>0</v>
      </c>
      <c r="EI557" t="s">
        <v>3</v>
      </c>
      <c r="EJ557">
        <v>1</v>
      </c>
      <c r="EK557">
        <v>1100</v>
      </c>
      <c r="EL557" t="s">
        <v>369</v>
      </c>
      <c r="EM557" t="s">
        <v>370</v>
      </c>
      <c r="EO557" t="s">
        <v>3</v>
      </c>
      <c r="EQ557">
        <v>2097152</v>
      </c>
      <c r="ER557">
        <v>1297.27</v>
      </c>
      <c r="ES557">
        <v>1297.27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5</v>
      </c>
      <c r="FC557">
        <v>0</v>
      </c>
      <c r="FD557">
        <v>18</v>
      </c>
      <c r="FF557">
        <v>1271.83</v>
      </c>
      <c r="FQ557">
        <v>0</v>
      </c>
      <c r="FR557">
        <f t="shared" si="329"/>
        <v>0</v>
      </c>
      <c r="FS557">
        <v>0</v>
      </c>
      <c r="FX557">
        <v>0</v>
      </c>
      <c r="FY557">
        <v>0</v>
      </c>
      <c r="GA557" t="s">
        <v>417</v>
      </c>
      <c r="GD557">
        <v>1</v>
      </c>
      <c r="GF557">
        <v>875949433</v>
      </c>
      <c r="GG557">
        <v>2</v>
      </c>
      <c r="GH557">
        <v>3</v>
      </c>
      <c r="GI557">
        <v>-2</v>
      </c>
      <c r="GJ557">
        <v>0</v>
      </c>
      <c r="GK557">
        <v>0</v>
      </c>
      <c r="GL557">
        <f t="shared" si="330"/>
        <v>0</v>
      </c>
      <c r="GM557">
        <f t="shared" si="331"/>
        <v>5189.08</v>
      </c>
      <c r="GN557">
        <f t="shared" si="332"/>
        <v>5189.08</v>
      </c>
      <c r="GO557">
        <f t="shared" si="333"/>
        <v>0</v>
      </c>
      <c r="GP557">
        <f t="shared" si="334"/>
        <v>0</v>
      </c>
      <c r="GR557">
        <v>1</v>
      </c>
      <c r="GS557">
        <v>1</v>
      </c>
      <c r="GT557">
        <v>0</v>
      </c>
      <c r="GU557" t="s">
        <v>3</v>
      </c>
      <c r="GV557">
        <f t="shared" si="335"/>
        <v>0</v>
      </c>
      <c r="GW557">
        <v>1</v>
      </c>
      <c r="GX557">
        <f t="shared" si="336"/>
        <v>0</v>
      </c>
      <c r="HA557">
        <v>0</v>
      </c>
      <c r="HB557">
        <v>0</v>
      </c>
      <c r="HC557">
        <f t="shared" si="337"/>
        <v>0</v>
      </c>
      <c r="HE557" t="s">
        <v>372</v>
      </c>
      <c r="HF557" t="s">
        <v>44</v>
      </c>
      <c r="HG557">
        <f t="shared" si="338"/>
        <v>5189.08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IK557">
        <v>0</v>
      </c>
    </row>
    <row r="558" spans="1:245" x14ac:dyDescent="0.2">
      <c r="A558">
        <v>17</v>
      </c>
      <c r="B558">
        <v>1</v>
      </c>
      <c r="E558" t="s">
        <v>418</v>
      </c>
      <c r="F558" t="s">
        <v>367</v>
      </c>
      <c r="G558" t="s">
        <v>419</v>
      </c>
      <c r="H558" t="s">
        <v>36</v>
      </c>
      <c r="I558">
        <v>4</v>
      </c>
      <c r="J558">
        <v>0</v>
      </c>
      <c r="K558">
        <v>4</v>
      </c>
      <c r="O558">
        <f t="shared" si="298"/>
        <v>266.92</v>
      </c>
      <c r="P558">
        <f t="shared" si="299"/>
        <v>266.92</v>
      </c>
      <c r="Q558">
        <f t="shared" si="300"/>
        <v>0</v>
      </c>
      <c r="R558">
        <f t="shared" si="301"/>
        <v>0</v>
      </c>
      <c r="S558">
        <f t="shared" si="302"/>
        <v>0</v>
      </c>
      <c r="T558">
        <f t="shared" si="303"/>
        <v>0</v>
      </c>
      <c r="U558">
        <f t="shared" si="304"/>
        <v>0</v>
      </c>
      <c r="V558">
        <f t="shared" si="305"/>
        <v>0</v>
      </c>
      <c r="W558">
        <f t="shared" si="306"/>
        <v>0</v>
      </c>
      <c r="X558">
        <f t="shared" si="307"/>
        <v>0</v>
      </c>
      <c r="Y558">
        <f t="shared" si="308"/>
        <v>0</v>
      </c>
      <c r="AA558">
        <v>312661732</v>
      </c>
      <c r="AB558">
        <f t="shared" si="309"/>
        <v>66.73</v>
      </c>
      <c r="AC558">
        <f t="shared" si="310"/>
        <v>66.73</v>
      </c>
      <c r="AD558">
        <f t="shared" si="311"/>
        <v>0</v>
      </c>
      <c r="AE558">
        <f t="shared" si="312"/>
        <v>0</v>
      </c>
      <c r="AF558">
        <f t="shared" si="313"/>
        <v>0</v>
      </c>
      <c r="AG558">
        <f t="shared" si="314"/>
        <v>0</v>
      </c>
      <c r="AH558">
        <f t="shared" si="315"/>
        <v>0</v>
      </c>
      <c r="AI558">
        <f t="shared" si="316"/>
        <v>0</v>
      </c>
      <c r="AJ558">
        <f t="shared" si="317"/>
        <v>0</v>
      </c>
      <c r="AK558">
        <v>66.73</v>
      </c>
      <c r="AL558">
        <v>66.73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1</v>
      </c>
      <c r="BJ558" t="s">
        <v>3</v>
      </c>
      <c r="BM558">
        <v>1100</v>
      </c>
      <c r="BN558">
        <v>0</v>
      </c>
      <c r="BO558" t="s">
        <v>3</v>
      </c>
      <c r="BP558">
        <v>0</v>
      </c>
      <c r="BQ558">
        <v>8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0</v>
      </c>
      <c r="CA558">
        <v>0</v>
      </c>
      <c r="CB558" t="s">
        <v>3</v>
      </c>
      <c r="CE558">
        <v>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 t="shared" si="318"/>
        <v>266.92</v>
      </c>
      <c r="CQ558">
        <f t="shared" si="319"/>
        <v>66.73</v>
      </c>
      <c r="CR558">
        <f t="shared" si="320"/>
        <v>0</v>
      </c>
      <c r="CS558">
        <f t="shared" si="321"/>
        <v>0</v>
      </c>
      <c r="CT558">
        <f t="shared" si="322"/>
        <v>0</v>
      </c>
      <c r="CU558">
        <f t="shared" si="323"/>
        <v>0</v>
      </c>
      <c r="CV558">
        <f t="shared" si="324"/>
        <v>0</v>
      </c>
      <c r="CW558">
        <f t="shared" si="325"/>
        <v>0</v>
      </c>
      <c r="CX558">
        <f t="shared" si="326"/>
        <v>0</v>
      </c>
      <c r="CY558">
        <f t="shared" si="327"/>
        <v>0</v>
      </c>
      <c r="CZ558">
        <f t="shared" si="328"/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1013</v>
      </c>
      <c r="DV558" t="s">
        <v>36</v>
      </c>
      <c r="DW558" t="s">
        <v>36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293259530</v>
      </c>
      <c r="EF558">
        <v>8</v>
      </c>
      <c r="EG558" t="s">
        <v>362</v>
      </c>
      <c r="EH558">
        <v>0</v>
      </c>
      <c r="EI558" t="s">
        <v>3</v>
      </c>
      <c r="EJ558">
        <v>1</v>
      </c>
      <c r="EK558">
        <v>1100</v>
      </c>
      <c r="EL558" t="s">
        <v>369</v>
      </c>
      <c r="EM558" t="s">
        <v>370</v>
      </c>
      <c r="EO558" t="s">
        <v>3</v>
      </c>
      <c r="EQ558">
        <v>2097152</v>
      </c>
      <c r="ER558">
        <v>66.73</v>
      </c>
      <c r="ES558">
        <v>66.73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5</v>
      </c>
      <c r="FC558">
        <v>0</v>
      </c>
      <c r="FD558">
        <v>18</v>
      </c>
      <c r="FF558">
        <v>65.42</v>
      </c>
      <c r="FQ558">
        <v>0</v>
      </c>
      <c r="FR558">
        <f t="shared" si="329"/>
        <v>0</v>
      </c>
      <c r="FS558">
        <v>0</v>
      </c>
      <c r="FX558">
        <v>0</v>
      </c>
      <c r="FY558">
        <v>0</v>
      </c>
      <c r="GA558" t="s">
        <v>420</v>
      </c>
      <c r="GD558">
        <v>1</v>
      </c>
      <c r="GF558">
        <v>-39045001</v>
      </c>
      <c r="GG558">
        <v>2</v>
      </c>
      <c r="GH558">
        <v>3</v>
      </c>
      <c r="GI558">
        <v>-2</v>
      </c>
      <c r="GJ558">
        <v>0</v>
      </c>
      <c r="GK558">
        <v>0</v>
      </c>
      <c r="GL558">
        <f t="shared" si="330"/>
        <v>0</v>
      </c>
      <c r="GM558">
        <f t="shared" si="331"/>
        <v>266.92</v>
      </c>
      <c r="GN558">
        <f t="shared" si="332"/>
        <v>266.92</v>
      </c>
      <c r="GO558">
        <f t="shared" si="333"/>
        <v>0</v>
      </c>
      <c r="GP558">
        <f t="shared" si="334"/>
        <v>0</v>
      </c>
      <c r="GR558">
        <v>1</v>
      </c>
      <c r="GS558">
        <v>1</v>
      </c>
      <c r="GT558">
        <v>0</v>
      </c>
      <c r="GU558" t="s">
        <v>3</v>
      </c>
      <c r="GV558">
        <f t="shared" si="335"/>
        <v>0</v>
      </c>
      <c r="GW558">
        <v>1</v>
      </c>
      <c r="GX558">
        <f t="shared" si="336"/>
        <v>0</v>
      </c>
      <c r="HA558">
        <v>0</v>
      </c>
      <c r="HB558">
        <v>0</v>
      </c>
      <c r="HC558">
        <f t="shared" si="337"/>
        <v>0</v>
      </c>
      <c r="HE558" t="s">
        <v>372</v>
      </c>
      <c r="HF558" t="s">
        <v>44</v>
      </c>
      <c r="HG558">
        <f t="shared" si="338"/>
        <v>266.92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45" x14ac:dyDescent="0.2">
      <c r="A559">
        <v>17</v>
      </c>
      <c r="B559">
        <v>1</v>
      </c>
      <c r="E559" t="s">
        <v>421</v>
      </c>
      <c r="F559" t="s">
        <v>367</v>
      </c>
      <c r="G559" t="s">
        <v>422</v>
      </c>
      <c r="H559" t="s">
        <v>36</v>
      </c>
      <c r="I559">
        <v>4</v>
      </c>
      <c r="J559">
        <v>0</v>
      </c>
      <c r="K559">
        <v>4</v>
      </c>
      <c r="O559">
        <f t="shared" si="298"/>
        <v>691.04</v>
      </c>
      <c r="P559">
        <f t="shared" si="299"/>
        <v>691.04</v>
      </c>
      <c r="Q559">
        <f t="shared" si="300"/>
        <v>0</v>
      </c>
      <c r="R559">
        <f t="shared" si="301"/>
        <v>0</v>
      </c>
      <c r="S559">
        <f t="shared" si="302"/>
        <v>0</v>
      </c>
      <c r="T559">
        <f t="shared" si="303"/>
        <v>0</v>
      </c>
      <c r="U559">
        <f t="shared" si="304"/>
        <v>0</v>
      </c>
      <c r="V559">
        <f t="shared" si="305"/>
        <v>0</v>
      </c>
      <c r="W559">
        <f t="shared" si="306"/>
        <v>0</v>
      </c>
      <c r="X559">
        <f t="shared" si="307"/>
        <v>0</v>
      </c>
      <c r="Y559">
        <f t="shared" si="308"/>
        <v>0</v>
      </c>
      <c r="AA559">
        <v>312661732</v>
      </c>
      <c r="AB559">
        <f t="shared" si="309"/>
        <v>172.76</v>
      </c>
      <c r="AC559">
        <f t="shared" si="310"/>
        <v>172.76</v>
      </c>
      <c r="AD559">
        <f t="shared" si="311"/>
        <v>0</v>
      </c>
      <c r="AE559">
        <f t="shared" si="312"/>
        <v>0</v>
      </c>
      <c r="AF559">
        <f t="shared" si="313"/>
        <v>0</v>
      </c>
      <c r="AG559">
        <f t="shared" si="314"/>
        <v>0</v>
      </c>
      <c r="AH559">
        <f t="shared" si="315"/>
        <v>0</v>
      </c>
      <c r="AI559">
        <f t="shared" si="316"/>
        <v>0</v>
      </c>
      <c r="AJ559">
        <f t="shared" si="317"/>
        <v>0</v>
      </c>
      <c r="AK559">
        <v>172.76</v>
      </c>
      <c r="AL559">
        <v>172.76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3</v>
      </c>
      <c r="BI559">
        <v>1</v>
      </c>
      <c r="BJ559" t="s">
        <v>3</v>
      </c>
      <c r="BM559">
        <v>1100</v>
      </c>
      <c r="BN559">
        <v>0</v>
      </c>
      <c r="BO559" t="s">
        <v>3</v>
      </c>
      <c r="BP559">
        <v>0</v>
      </c>
      <c r="BQ559">
        <v>8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0</v>
      </c>
      <c r="CA559">
        <v>0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 t="shared" si="318"/>
        <v>691.04</v>
      </c>
      <c r="CQ559">
        <f t="shared" si="319"/>
        <v>172.76</v>
      </c>
      <c r="CR559">
        <f t="shared" si="320"/>
        <v>0</v>
      </c>
      <c r="CS559">
        <f t="shared" si="321"/>
        <v>0</v>
      </c>
      <c r="CT559">
        <f t="shared" si="322"/>
        <v>0</v>
      </c>
      <c r="CU559">
        <f t="shared" si="323"/>
        <v>0</v>
      </c>
      <c r="CV559">
        <f t="shared" si="324"/>
        <v>0</v>
      </c>
      <c r="CW559">
        <f t="shared" si="325"/>
        <v>0</v>
      </c>
      <c r="CX559">
        <f t="shared" si="326"/>
        <v>0</v>
      </c>
      <c r="CY559">
        <f t="shared" si="327"/>
        <v>0</v>
      </c>
      <c r="CZ559">
        <f t="shared" si="328"/>
        <v>0</v>
      </c>
      <c r="DC559" t="s">
        <v>3</v>
      </c>
      <c r="DD559" t="s">
        <v>3</v>
      </c>
      <c r="DE559" t="s">
        <v>3</v>
      </c>
      <c r="DF559" t="s">
        <v>3</v>
      </c>
      <c r="DG559" t="s">
        <v>3</v>
      </c>
      <c r="DH559" t="s">
        <v>3</v>
      </c>
      <c r="DI559" t="s">
        <v>3</v>
      </c>
      <c r="DJ559" t="s">
        <v>3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1013</v>
      </c>
      <c r="DV559" t="s">
        <v>36</v>
      </c>
      <c r="DW559" t="s">
        <v>36</v>
      </c>
      <c r="DX559">
        <v>1</v>
      </c>
      <c r="DZ559" t="s">
        <v>3</v>
      </c>
      <c r="EA559" t="s">
        <v>3</v>
      </c>
      <c r="EB559" t="s">
        <v>3</v>
      </c>
      <c r="EC559" t="s">
        <v>3</v>
      </c>
      <c r="EE559">
        <v>293259530</v>
      </c>
      <c r="EF559">
        <v>8</v>
      </c>
      <c r="EG559" t="s">
        <v>362</v>
      </c>
      <c r="EH559">
        <v>0</v>
      </c>
      <c r="EI559" t="s">
        <v>3</v>
      </c>
      <c r="EJ559">
        <v>1</v>
      </c>
      <c r="EK559">
        <v>1100</v>
      </c>
      <c r="EL559" t="s">
        <v>369</v>
      </c>
      <c r="EM559" t="s">
        <v>370</v>
      </c>
      <c r="EO559" t="s">
        <v>3</v>
      </c>
      <c r="EQ559">
        <v>1048576</v>
      </c>
      <c r="ER559">
        <v>172.76</v>
      </c>
      <c r="ES559">
        <v>172.76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5</v>
      </c>
      <c r="FC559">
        <v>0</v>
      </c>
      <c r="FD559">
        <v>18</v>
      </c>
      <c r="FF559">
        <v>169.37</v>
      </c>
      <c r="FQ559">
        <v>0</v>
      </c>
      <c r="FR559">
        <f t="shared" si="329"/>
        <v>0</v>
      </c>
      <c r="FS559">
        <v>0</v>
      </c>
      <c r="FX559">
        <v>0</v>
      </c>
      <c r="FY559">
        <v>0</v>
      </c>
      <c r="GA559" t="s">
        <v>423</v>
      </c>
      <c r="GD559">
        <v>1</v>
      </c>
      <c r="GF559">
        <v>990363953</v>
      </c>
      <c r="GG559">
        <v>2</v>
      </c>
      <c r="GH559">
        <v>3</v>
      </c>
      <c r="GI559">
        <v>-2</v>
      </c>
      <c r="GJ559">
        <v>0</v>
      </c>
      <c r="GK559">
        <v>0</v>
      </c>
      <c r="GL559">
        <f t="shared" si="330"/>
        <v>0</v>
      </c>
      <c r="GM559">
        <f t="shared" si="331"/>
        <v>691.04</v>
      </c>
      <c r="GN559">
        <f t="shared" si="332"/>
        <v>691.04</v>
      </c>
      <c r="GO559">
        <f t="shared" si="333"/>
        <v>0</v>
      </c>
      <c r="GP559">
        <f t="shared" si="334"/>
        <v>0</v>
      </c>
      <c r="GR559">
        <v>1</v>
      </c>
      <c r="GS559">
        <v>1</v>
      </c>
      <c r="GT559">
        <v>0</v>
      </c>
      <c r="GU559" t="s">
        <v>3</v>
      </c>
      <c r="GV559">
        <f t="shared" si="335"/>
        <v>0</v>
      </c>
      <c r="GW559">
        <v>1</v>
      </c>
      <c r="GX559">
        <f t="shared" si="336"/>
        <v>0</v>
      </c>
      <c r="HA559">
        <v>0</v>
      </c>
      <c r="HB559">
        <v>0</v>
      </c>
      <c r="HC559">
        <f t="shared" si="337"/>
        <v>0</v>
      </c>
      <c r="HE559" t="s">
        <v>372</v>
      </c>
      <c r="HF559" t="s">
        <v>44</v>
      </c>
      <c r="HG559">
        <f t="shared" si="338"/>
        <v>691.04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IK559">
        <v>0</v>
      </c>
    </row>
    <row r="561" spans="1:206" x14ac:dyDescent="0.2">
      <c r="A561" s="2">
        <v>51</v>
      </c>
      <c r="B561" s="2">
        <f>B538</f>
        <v>1</v>
      </c>
      <c r="C561" s="2">
        <f>A538</f>
        <v>4</v>
      </c>
      <c r="D561" s="2">
        <f>ROW(A538)</f>
        <v>538</v>
      </c>
      <c r="E561" s="2"/>
      <c r="F561" s="2" t="str">
        <f>IF(F538&lt;&gt;"",F538,"")</f>
        <v>Новый раздел</v>
      </c>
      <c r="G561" s="2" t="str">
        <f>IF(G538&lt;&gt;"",G538,"")</f>
        <v>Материалы отсутствующие в НБ</v>
      </c>
      <c r="H561" s="2">
        <v>0</v>
      </c>
      <c r="I561" s="2"/>
      <c r="J561" s="2"/>
      <c r="K561" s="2"/>
      <c r="L561" s="2"/>
      <c r="M561" s="2"/>
      <c r="N561" s="2"/>
      <c r="O561" s="2">
        <f t="shared" ref="O561:T561" si="339">ROUND(AB561,2)</f>
        <v>204312.51</v>
      </c>
      <c r="P561" s="2">
        <f t="shared" si="339"/>
        <v>204312.51</v>
      </c>
      <c r="Q561" s="2">
        <f t="shared" si="339"/>
        <v>0</v>
      </c>
      <c r="R561" s="2">
        <f t="shared" si="339"/>
        <v>0</v>
      </c>
      <c r="S561" s="2">
        <f t="shared" si="339"/>
        <v>0</v>
      </c>
      <c r="T561" s="2">
        <f t="shared" si="339"/>
        <v>0</v>
      </c>
      <c r="U561" s="2">
        <f>AH561</f>
        <v>0</v>
      </c>
      <c r="V561" s="2">
        <f>AI561</f>
        <v>0</v>
      </c>
      <c r="W561" s="2">
        <f>ROUND(AJ561,2)</f>
        <v>0</v>
      </c>
      <c r="X561" s="2">
        <f>ROUND(AK561,2)</f>
        <v>0</v>
      </c>
      <c r="Y561" s="2">
        <f>ROUND(AL561,2)</f>
        <v>0</v>
      </c>
      <c r="Z561" s="2"/>
      <c r="AA561" s="2"/>
      <c r="AB561" s="2">
        <f>ROUND(SUMIF(AA542:AA559,"=312661732",O542:O559),2)</f>
        <v>204312.51</v>
      </c>
      <c r="AC561" s="2">
        <f>ROUND(SUMIF(AA542:AA559,"=312661732",P542:P559),2)</f>
        <v>204312.51</v>
      </c>
      <c r="AD561" s="2">
        <f>ROUND(SUMIF(AA542:AA559,"=312661732",Q542:Q559),2)</f>
        <v>0</v>
      </c>
      <c r="AE561" s="2">
        <f>ROUND(SUMIF(AA542:AA559,"=312661732",R542:R559),2)</f>
        <v>0</v>
      </c>
      <c r="AF561" s="2">
        <f>ROUND(SUMIF(AA542:AA559,"=312661732",S542:S559),2)</f>
        <v>0</v>
      </c>
      <c r="AG561" s="2">
        <f>ROUND(SUMIF(AA542:AA559,"=312661732",T542:T559),2)</f>
        <v>0</v>
      </c>
      <c r="AH561" s="2">
        <f>SUMIF(AA542:AA559,"=312661732",U542:U559)</f>
        <v>0</v>
      </c>
      <c r="AI561" s="2">
        <f>SUMIF(AA542:AA559,"=312661732",V542:V559)</f>
        <v>0</v>
      </c>
      <c r="AJ561" s="2">
        <f>ROUND(SUMIF(AA542:AA559,"=312661732",W542:W559),2)</f>
        <v>0</v>
      </c>
      <c r="AK561" s="2">
        <f>ROUND(SUMIF(AA542:AA559,"=312661732",X542:X559),2)</f>
        <v>0</v>
      </c>
      <c r="AL561" s="2">
        <f>ROUND(SUMIF(AA542:AA559,"=312661732",Y542:Y559),2)</f>
        <v>0</v>
      </c>
      <c r="AM561" s="2"/>
      <c r="AN561" s="2"/>
      <c r="AO561" s="2">
        <f t="shared" ref="AO561:BD561" si="340">ROUND(BX561,2)</f>
        <v>0</v>
      </c>
      <c r="AP561" s="2">
        <f t="shared" si="340"/>
        <v>0</v>
      </c>
      <c r="AQ561" s="2">
        <f t="shared" si="340"/>
        <v>0</v>
      </c>
      <c r="AR561" s="2">
        <f t="shared" si="340"/>
        <v>204312.51</v>
      </c>
      <c r="AS561" s="2">
        <f t="shared" si="340"/>
        <v>204312.51</v>
      </c>
      <c r="AT561" s="2">
        <f t="shared" si="340"/>
        <v>0</v>
      </c>
      <c r="AU561" s="2">
        <f t="shared" si="340"/>
        <v>0</v>
      </c>
      <c r="AV561" s="2">
        <f t="shared" si="340"/>
        <v>204312.51</v>
      </c>
      <c r="AW561" s="2">
        <f t="shared" si="340"/>
        <v>204312.51</v>
      </c>
      <c r="AX561" s="2">
        <f t="shared" si="340"/>
        <v>0</v>
      </c>
      <c r="AY561" s="2">
        <f t="shared" si="340"/>
        <v>204312.51</v>
      </c>
      <c r="AZ561" s="2">
        <f t="shared" si="340"/>
        <v>0</v>
      </c>
      <c r="BA561" s="2">
        <f t="shared" si="340"/>
        <v>0</v>
      </c>
      <c r="BB561" s="2">
        <f t="shared" si="340"/>
        <v>0</v>
      </c>
      <c r="BC561" s="2">
        <f t="shared" si="340"/>
        <v>0</v>
      </c>
      <c r="BD561" s="2">
        <f t="shared" si="340"/>
        <v>0</v>
      </c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>
        <f>ROUND(SUMIF(AA542:AA559,"=312661732",FQ542:FQ559),2)</f>
        <v>0</v>
      </c>
      <c r="BY561" s="2">
        <f>ROUND(SUMIF(AA542:AA559,"=312661732",FR542:FR559),2)</f>
        <v>0</v>
      </c>
      <c r="BZ561" s="2">
        <f>ROUND(SUMIF(AA542:AA559,"=312661732",GL542:GL559),2)</f>
        <v>0</v>
      </c>
      <c r="CA561" s="2">
        <f>ROUND(SUMIF(AA542:AA559,"=312661732",GM542:GM559),2)</f>
        <v>204312.51</v>
      </c>
      <c r="CB561" s="2">
        <f>ROUND(SUMIF(AA542:AA559,"=312661732",GN542:GN559),2)</f>
        <v>204312.51</v>
      </c>
      <c r="CC561" s="2">
        <f>ROUND(SUMIF(AA542:AA559,"=312661732",GO542:GO559),2)</f>
        <v>0</v>
      </c>
      <c r="CD561" s="2">
        <f>ROUND(SUMIF(AA542:AA559,"=312661732",GP542:GP559),2)</f>
        <v>0</v>
      </c>
      <c r="CE561" s="2">
        <f>AC561-BX561</f>
        <v>204312.51</v>
      </c>
      <c r="CF561" s="2">
        <f>AC561-BY561</f>
        <v>204312.51</v>
      </c>
      <c r="CG561" s="2">
        <f>BX561-BZ561</f>
        <v>0</v>
      </c>
      <c r="CH561" s="2">
        <f>AC561-BX561-BY561+BZ561</f>
        <v>204312.51</v>
      </c>
      <c r="CI561" s="2">
        <f>BY561-BZ561</f>
        <v>0</v>
      </c>
      <c r="CJ561" s="2">
        <f>ROUND(SUMIF(AA542:AA559,"=312661732",GX542:GX559),2)</f>
        <v>0</v>
      </c>
      <c r="CK561" s="2">
        <f>ROUND(SUMIF(AA542:AA559,"=312661732",GY542:GY559),2)</f>
        <v>0</v>
      </c>
      <c r="CL561" s="2">
        <f>ROUND(SUMIF(AA542:AA559,"=312661732",GZ542:GZ559),2)</f>
        <v>0</v>
      </c>
      <c r="CM561" s="2">
        <f>ROUND(SUMIF(AA542:AA559,"=312661732",HD542:HD559),2)</f>
        <v>0</v>
      </c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>
        <v>0</v>
      </c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201</v>
      </c>
      <c r="F563" s="4">
        <f>ROUND(Source!O561,O563)</f>
        <v>204312.51</v>
      </c>
      <c r="G563" s="4" t="s">
        <v>57</v>
      </c>
      <c r="H563" s="4" t="s">
        <v>58</v>
      </c>
      <c r="I563" s="4"/>
      <c r="J563" s="4"/>
      <c r="K563" s="4">
        <v>201</v>
      </c>
      <c r="L563" s="4">
        <v>1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204312.51</v>
      </c>
      <c r="X563" s="4">
        <v>1</v>
      </c>
      <c r="Y563" s="4">
        <v>204312.51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202</v>
      </c>
      <c r="F564" s="4">
        <f>ROUND(Source!P561,O564)</f>
        <v>204312.51</v>
      </c>
      <c r="G564" s="4" t="s">
        <v>59</v>
      </c>
      <c r="H564" s="4" t="s">
        <v>60</v>
      </c>
      <c r="I564" s="4"/>
      <c r="J564" s="4"/>
      <c r="K564" s="4">
        <v>202</v>
      </c>
      <c r="L564" s="4">
        <v>2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204312.51</v>
      </c>
      <c r="X564" s="4">
        <v>1</v>
      </c>
      <c r="Y564" s="4">
        <v>204312.51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222</v>
      </c>
      <c r="F565" s="4">
        <f>ROUND(Source!AO561,O565)</f>
        <v>0</v>
      </c>
      <c r="G565" s="4" t="s">
        <v>61</v>
      </c>
      <c r="H565" s="4" t="s">
        <v>62</v>
      </c>
      <c r="I565" s="4"/>
      <c r="J565" s="4"/>
      <c r="K565" s="4">
        <v>222</v>
      </c>
      <c r="L565" s="4">
        <v>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225</v>
      </c>
      <c r="F566" s="4">
        <f>ROUND(Source!AV561,O566)</f>
        <v>204312.51</v>
      </c>
      <c r="G566" s="4" t="s">
        <v>63</v>
      </c>
      <c r="H566" s="4" t="s">
        <v>64</v>
      </c>
      <c r="I566" s="4"/>
      <c r="J566" s="4"/>
      <c r="K566" s="4">
        <v>225</v>
      </c>
      <c r="L566" s="4">
        <v>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204312.51</v>
      </c>
      <c r="X566" s="4">
        <v>1</v>
      </c>
      <c r="Y566" s="4">
        <v>204312.51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226</v>
      </c>
      <c r="F567" s="4">
        <f>ROUND(Source!AW561,O567)</f>
        <v>204312.51</v>
      </c>
      <c r="G567" s="4" t="s">
        <v>65</v>
      </c>
      <c r="H567" s="4" t="s">
        <v>66</v>
      </c>
      <c r="I567" s="4"/>
      <c r="J567" s="4"/>
      <c r="K567" s="4">
        <v>226</v>
      </c>
      <c r="L567" s="4">
        <v>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204312.51</v>
      </c>
      <c r="X567" s="4">
        <v>1</v>
      </c>
      <c r="Y567" s="4">
        <v>204312.51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227</v>
      </c>
      <c r="F568" s="4">
        <f>ROUND(Source!AX561,O568)</f>
        <v>0</v>
      </c>
      <c r="G568" s="4" t="s">
        <v>67</v>
      </c>
      <c r="H568" s="4" t="s">
        <v>68</v>
      </c>
      <c r="I568" s="4"/>
      <c r="J568" s="4"/>
      <c r="K568" s="4">
        <v>227</v>
      </c>
      <c r="L568" s="4">
        <v>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228</v>
      </c>
      <c r="F569" s="4">
        <f>ROUND(Source!AY561,O569)</f>
        <v>204312.51</v>
      </c>
      <c r="G569" s="4" t="s">
        <v>69</v>
      </c>
      <c r="H569" s="4" t="s">
        <v>70</v>
      </c>
      <c r="I569" s="4"/>
      <c r="J569" s="4"/>
      <c r="K569" s="4">
        <v>228</v>
      </c>
      <c r="L569" s="4">
        <v>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204312.51</v>
      </c>
      <c r="X569" s="4">
        <v>1</v>
      </c>
      <c r="Y569" s="4">
        <v>204312.51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216</v>
      </c>
      <c r="F570" s="4">
        <f>ROUND(Source!AP561,O570)</f>
        <v>0</v>
      </c>
      <c r="G570" s="4" t="s">
        <v>71</v>
      </c>
      <c r="H570" s="4" t="s">
        <v>72</v>
      </c>
      <c r="I570" s="4"/>
      <c r="J570" s="4"/>
      <c r="K570" s="4">
        <v>216</v>
      </c>
      <c r="L570" s="4">
        <v>8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223</v>
      </c>
      <c r="F571" s="4">
        <f>ROUND(Source!AQ561,O571)</f>
        <v>0</v>
      </c>
      <c r="G571" s="4" t="s">
        <v>73</v>
      </c>
      <c r="H571" s="4" t="s">
        <v>74</v>
      </c>
      <c r="I571" s="4"/>
      <c r="J571" s="4"/>
      <c r="K571" s="4">
        <v>223</v>
      </c>
      <c r="L571" s="4">
        <v>9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229</v>
      </c>
      <c r="F572" s="4">
        <f>ROUND(Source!AZ561,O572)</f>
        <v>0</v>
      </c>
      <c r="G572" s="4" t="s">
        <v>75</v>
      </c>
      <c r="H572" s="4" t="s">
        <v>76</v>
      </c>
      <c r="I572" s="4"/>
      <c r="J572" s="4"/>
      <c r="K572" s="4">
        <v>229</v>
      </c>
      <c r="L572" s="4">
        <v>10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203</v>
      </c>
      <c r="F573" s="4">
        <f>ROUND(Source!Q561,O573)</f>
        <v>0</v>
      </c>
      <c r="G573" s="4" t="s">
        <v>77</v>
      </c>
      <c r="H573" s="4" t="s">
        <v>78</v>
      </c>
      <c r="I573" s="4"/>
      <c r="J573" s="4"/>
      <c r="K573" s="4">
        <v>203</v>
      </c>
      <c r="L573" s="4">
        <v>11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231</v>
      </c>
      <c r="F574" s="4">
        <f>ROUND(Source!BB561,O574)</f>
        <v>0</v>
      </c>
      <c r="G574" s="4" t="s">
        <v>79</v>
      </c>
      <c r="H574" s="4" t="s">
        <v>80</v>
      </c>
      <c r="I574" s="4"/>
      <c r="J574" s="4"/>
      <c r="K574" s="4">
        <v>231</v>
      </c>
      <c r="L574" s="4">
        <v>12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204</v>
      </c>
      <c r="F575" s="4">
        <f>ROUND(Source!R561,O575)</f>
        <v>0</v>
      </c>
      <c r="G575" s="4" t="s">
        <v>81</v>
      </c>
      <c r="H575" s="4" t="s">
        <v>82</v>
      </c>
      <c r="I575" s="4"/>
      <c r="J575" s="4"/>
      <c r="K575" s="4">
        <v>204</v>
      </c>
      <c r="L575" s="4">
        <v>13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205</v>
      </c>
      <c r="F576" s="4">
        <f>ROUND(Source!S561,O576)</f>
        <v>0</v>
      </c>
      <c r="G576" s="4" t="s">
        <v>83</v>
      </c>
      <c r="H576" s="4" t="s">
        <v>84</v>
      </c>
      <c r="I576" s="4"/>
      <c r="J576" s="4"/>
      <c r="K576" s="4">
        <v>205</v>
      </c>
      <c r="L576" s="4">
        <v>14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88" x14ac:dyDescent="0.2">
      <c r="A577" s="4">
        <v>50</v>
      </c>
      <c r="B577" s="4">
        <v>0</v>
      </c>
      <c r="C577" s="4">
        <v>0</v>
      </c>
      <c r="D577" s="4">
        <v>1</v>
      </c>
      <c r="E577" s="4">
        <v>232</v>
      </c>
      <c r="F577" s="4">
        <f>ROUND(Source!BC561,O577)</f>
        <v>0</v>
      </c>
      <c r="G577" s="4" t="s">
        <v>85</v>
      </c>
      <c r="H577" s="4" t="s">
        <v>86</v>
      </c>
      <c r="I577" s="4"/>
      <c r="J577" s="4"/>
      <c r="K577" s="4">
        <v>232</v>
      </c>
      <c r="L577" s="4">
        <v>15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88" x14ac:dyDescent="0.2">
      <c r="A578" s="4">
        <v>50</v>
      </c>
      <c r="B578" s="4">
        <v>0</v>
      </c>
      <c r="C578" s="4">
        <v>0</v>
      </c>
      <c r="D578" s="4">
        <v>1</v>
      </c>
      <c r="E578" s="4">
        <v>214</v>
      </c>
      <c r="F578" s="4">
        <f>ROUND(Source!AS561,O578)</f>
        <v>204312.51</v>
      </c>
      <c r="G578" s="4" t="s">
        <v>87</v>
      </c>
      <c r="H578" s="4" t="s">
        <v>88</v>
      </c>
      <c r="I578" s="4"/>
      <c r="J578" s="4"/>
      <c r="K578" s="4">
        <v>214</v>
      </c>
      <c r="L578" s="4">
        <v>16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204312.51</v>
      </c>
      <c r="X578" s="4">
        <v>1</v>
      </c>
      <c r="Y578" s="4">
        <v>204312.51</v>
      </c>
      <c r="Z578" s="4"/>
      <c r="AA578" s="4"/>
      <c r="AB578" s="4"/>
    </row>
    <row r="579" spans="1:88" x14ac:dyDescent="0.2">
      <c r="A579" s="4">
        <v>50</v>
      </c>
      <c r="B579" s="4">
        <v>0</v>
      </c>
      <c r="C579" s="4">
        <v>0</v>
      </c>
      <c r="D579" s="4">
        <v>1</v>
      </c>
      <c r="E579" s="4">
        <v>215</v>
      </c>
      <c r="F579" s="4">
        <f>ROUND(Source!AT561,O579)</f>
        <v>0</v>
      </c>
      <c r="G579" s="4" t="s">
        <v>89</v>
      </c>
      <c r="H579" s="4" t="s">
        <v>90</v>
      </c>
      <c r="I579" s="4"/>
      <c r="J579" s="4"/>
      <c r="K579" s="4">
        <v>215</v>
      </c>
      <c r="L579" s="4">
        <v>17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88" x14ac:dyDescent="0.2">
      <c r="A580" s="4">
        <v>50</v>
      </c>
      <c r="B580" s="4">
        <v>0</v>
      </c>
      <c r="C580" s="4">
        <v>0</v>
      </c>
      <c r="D580" s="4">
        <v>1</v>
      </c>
      <c r="E580" s="4">
        <v>217</v>
      </c>
      <c r="F580" s="4">
        <f>ROUND(Source!AU561,O580)</f>
        <v>0</v>
      </c>
      <c r="G580" s="4" t="s">
        <v>91</v>
      </c>
      <c r="H580" s="4" t="s">
        <v>92</v>
      </c>
      <c r="I580" s="4"/>
      <c r="J580" s="4"/>
      <c r="K580" s="4">
        <v>217</v>
      </c>
      <c r="L580" s="4">
        <v>18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88" x14ac:dyDescent="0.2">
      <c r="A581" s="4">
        <v>50</v>
      </c>
      <c r="B581" s="4">
        <v>0</v>
      </c>
      <c r="C581" s="4">
        <v>0</v>
      </c>
      <c r="D581" s="4">
        <v>1</v>
      </c>
      <c r="E581" s="4">
        <v>230</v>
      </c>
      <c r="F581" s="4">
        <f>ROUND(Source!BA561,O581)</f>
        <v>0</v>
      </c>
      <c r="G581" s="4" t="s">
        <v>93</v>
      </c>
      <c r="H581" s="4" t="s">
        <v>94</v>
      </c>
      <c r="I581" s="4"/>
      <c r="J581" s="4"/>
      <c r="K581" s="4">
        <v>230</v>
      </c>
      <c r="L581" s="4">
        <v>19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88" x14ac:dyDescent="0.2">
      <c r="A582" s="4">
        <v>50</v>
      </c>
      <c r="B582" s="4">
        <v>0</v>
      </c>
      <c r="C582" s="4">
        <v>0</v>
      </c>
      <c r="D582" s="4">
        <v>1</v>
      </c>
      <c r="E582" s="4">
        <v>206</v>
      </c>
      <c r="F582" s="4">
        <f>ROUND(Source!T561,O582)</f>
        <v>0</v>
      </c>
      <c r="G582" s="4" t="s">
        <v>95</v>
      </c>
      <c r="H582" s="4" t="s">
        <v>96</v>
      </c>
      <c r="I582" s="4"/>
      <c r="J582" s="4"/>
      <c r="K582" s="4">
        <v>206</v>
      </c>
      <c r="L582" s="4">
        <v>20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88" x14ac:dyDescent="0.2">
      <c r="A583" s="4">
        <v>50</v>
      </c>
      <c r="B583" s="4">
        <v>0</v>
      </c>
      <c r="C583" s="4">
        <v>0</v>
      </c>
      <c r="D583" s="4">
        <v>1</v>
      </c>
      <c r="E583" s="4">
        <v>207</v>
      </c>
      <c r="F583" s="4">
        <f>ROUND(Source!U561,O583)</f>
        <v>0</v>
      </c>
      <c r="G583" s="4" t="s">
        <v>97</v>
      </c>
      <c r="H583" s="4" t="s">
        <v>98</v>
      </c>
      <c r="I583" s="4"/>
      <c r="J583" s="4"/>
      <c r="K583" s="4">
        <v>207</v>
      </c>
      <c r="L583" s="4">
        <v>21</v>
      </c>
      <c r="M583" s="4">
        <v>3</v>
      </c>
      <c r="N583" s="4" t="s">
        <v>3</v>
      </c>
      <c r="O583" s="4">
        <v>7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88" x14ac:dyDescent="0.2">
      <c r="A584" s="4">
        <v>50</v>
      </c>
      <c r="B584" s="4">
        <v>0</v>
      </c>
      <c r="C584" s="4">
        <v>0</v>
      </c>
      <c r="D584" s="4">
        <v>1</v>
      </c>
      <c r="E584" s="4">
        <v>208</v>
      </c>
      <c r="F584" s="4">
        <f>ROUND(Source!V561,O584)</f>
        <v>0</v>
      </c>
      <c r="G584" s="4" t="s">
        <v>99</v>
      </c>
      <c r="H584" s="4" t="s">
        <v>100</v>
      </c>
      <c r="I584" s="4"/>
      <c r="J584" s="4"/>
      <c r="K584" s="4">
        <v>208</v>
      </c>
      <c r="L584" s="4">
        <v>22</v>
      </c>
      <c r="M584" s="4">
        <v>3</v>
      </c>
      <c r="N584" s="4" t="s">
        <v>3</v>
      </c>
      <c r="O584" s="4">
        <v>7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88" x14ac:dyDescent="0.2">
      <c r="A585" s="4">
        <v>50</v>
      </c>
      <c r="B585" s="4">
        <v>0</v>
      </c>
      <c r="C585" s="4">
        <v>0</v>
      </c>
      <c r="D585" s="4">
        <v>1</v>
      </c>
      <c r="E585" s="4">
        <v>209</v>
      </c>
      <c r="F585" s="4">
        <f>ROUND(Source!W561,O585)</f>
        <v>0</v>
      </c>
      <c r="G585" s="4" t="s">
        <v>101</v>
      </c>
      <c r="H585" s="4" t="s">
        <v>102</v>
      </c>
      <c r="I585" s="4"/>
      <c r="J585" s="4"/>
      <c r="K585" s="4">
        <v>209</v>
      </c>
      <c r="L585" s="4">
        <v>23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88" x14ac:dyDescent="0.2">
      <c r="A586" s="4">
        <v>50</v>
      </c>
      <c r="B586" s="4">
        <v>0</v>
      </c>
      <c r="C586" s="4">
        <v>0</v>
      </c>
      <c r="D586" s="4">
        <v>1</v>
      </c>
      <c r="E586" s="4">
        <v>233</v>
      </c>
      <c r="F586" s="4">
        <f>ROUND(Source!BD561,O586)</f>
        <v>0</v>
      </c>
      <c r="G586" s="4" t="s">
        <v>103</v>
      </c>
      <c r="H586" s="4" t="s">
        <v>104</v>
      </c>
      <c r="I586" s="4"/>
      <c r="J586" s="4"/>
      <c r="K586" s="4">
        <v>233</v>
      </c>
      <c r="L586" s="4">
        <v>24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88" x14ac:dyDescent="0.2">
      <c r="A587" s="4">
        <v>50</v>
      </c>
      <c r="B587" s="4">
        <v>0</v>
      </c>
      <c r="C587" s="4">
        <v>0</v>
      </c>
      <c r="D587" s="4">
        <v>1</v>
      </c>
      <c r="E587" s="4">
        <v>210</v>
      </c>
      <c r="F587" s="4">
        <f>ROUND(Source!X561,O587)</f>
        <v>0</v>
      </c>
      <c r="G587" s="4" t="s">
        <v>105</v>
      </c>
      <c r="H587" s="4" t="s">
        <v>106</v>
      </c>
      <c r="I587" s="4"/>
      <c r="J587" s="4"/>
      <c r="K587" s="4">
        <v>210</v>
      </c>
      <c r="L587" s="4">
        <v>25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88" x14ac:dyDescent="0.2">
      <c r="A588" s="4">
        <v>50</v>
      </c>
      <c r="B588" s="4">
        <v>0</v>
      </c>
      <c r="C588" s="4">
        <v>0</v>
      </c>
      <c r="D588" s="4">
        <v>1</v>
      </c>
      <c r="E588" s="4">
        <v>211</v>
      </c>
      <c r="F588" s="4">
        <f>ROUND(Source!Y561,O588)</f>
        <v>0</v>
      </c>
      <c r="G588" s="4" t="s">
        <v>107</v>
      </c>
      <c r="H588" s="4" t="s">
        <v>108</v>
      </c>
      <c r="I588" s="4"/>
      <c r="J588" s="4"/>
      <c r="K588" s="4">
        <v>211</v>
      </c>
      <c r="L588" s="4">
        <v>26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88" x14ac:dyDescent="0.2">
      <c r="A589" s="4">
        <v>50</v>
      </c>
      <c r="B589" s="4">
        <v>0</v>
      </c>
      <c r="C589" s="4">
        <v>0</v>
      </c>
      <c r="D589" s="4">
        <v>1</v>
      </c>
      <c r="E589" s="4">
        <v>224</v>
      </c>
      <c r="F589" s="4">
        <f>ROUND(Source!AR561,O589)</f>
        <v>204312.51</v>
      </c>
      <c r="G589" s="4" t="s">
        <v>109</v>
      </c>
      <c r="H589" s="4" t="s">
        <v>110</v>
      </c>
      <c r="I589" s="4"/>
      <c r="J589" s="4"/>
      <c r="K589" s="4">
        <v>224</v>
      </c>
      <c r="L589" s="4">
        <v>27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204312.51</v>
      </c>
      <c r="X589" s="4">
        <v>1</v>
      </c>
      <c r="Y589" s="4">
        <v>204312.51</v>
      </c>
      <c r="Z589" s="4"/>
      <c r="AA589" s="4"/>
      <c r="AB589" s="4"/>
    </row>
    <row r="591" spans="1:88" x14ac:dyDescent="0.2">
      <c r="A591" s="1">
        <v>4</v>
      </c>
      <c r="B591" s="1">
        <v>1</v>
      </c>
      <c r="C591" s="1"/>
      <c r="D591" s="1">
        <f>ROW(A597)</f>
        <v>597</v>
      </c>
      <c r="E591" s="1"/>
      <c r="F591" s="1" t="s">
        <v>15</v>
      </c>
      <c r="G591" s="1" t="s">
        <v>424</v>
      </c>
      <c r="H591" s="1" t="s">
        <v>3</v>
      </c>
      <c r="I591" s="1">
        <v>0</v>
      </c>
      <c r="J591" s="1"/>
      <c r="K591" s="1">
        <v>0</v>
      </c>
      <c r="L591" s="1"/>
      <c r="M591" s="1" t="s">
        <v>3</v>
      </c>
      <c r="N591" s="1"/>
      <c r="O591" s="1"/>
      <c r="P591" s="1"/>
      <c r="Q591" s="1"/>
      <c r="R591" s="1"/>
      <c r="S591" s="1">
        <v>0</v>
      </c>
      <c r="T591" s="1"/>
      <c r="U591" s="1" t="s">
        <v>3</v>
      </c>
      <c r="V591" s="1">
        <v>0</v>
      </c>
      <c r="W591" s="1"/>
      <c r="X591" s="1"/>
      <c r="Y591" s="1"/>
      <c r="Z591" s="1"/>
      <c r="AA591" s="1"/>
      <c r="AB591" s="1" t="s">
        <v>3</v>
      </c>
      <c r="AC591" s="1" t="s">
        <v>3</v>
      </c>
      <c r="AD591" s="1" t="s">
        <v>3</v>
      </c>
      <c r="AE591" s="1" t="s">
        <v>3</v>
      </c>
      <c r="AF591" s="1" t="s">
        <v>3</v>
      </c>
      <c r="AG591" s="1" t="s">
        <v>3</v>
      </c>
      <c r="AH591" s="1"/>
      <c r="AI591" s="1"/>
      <c r="AJ591" s="1"/>
      <c r="AK591" s="1"/>
      <c r="AL591" s="1"/>
      <c r="AM591" s="1"/>
      <c r="AN591" s="1"/>
      <c r="AO591" s="1"/>
      <c r="AP591" s="1" t="s">
        <v>3</v>
      </c>
      <c r="AQ591" s="1" t="s">
        <v>3</v>
      </c>
      <c r="AR591" s="1" t="s">
        <v>3</v>
      </c>
      <c r="AS591" s="1"/>
      <c r="AT591" s="1"/>
      <c r="AU591" s="1"/>
      <c r="AV591" s="1"/>
      <c r="AW591" s="1"/>
      <c r="AX591" s="1"/>
      <c r="AY591" s="1"/>
      <c r="AZ591" s="1" t="s">
        <v>3</v>
      </c>
      <c r="BA591" s="1"/>
      <c r="BB591" s="1" t="s">
        <v>3</v>
      </c>
      <c r="BC591" s="1" t="s">
        <v>3</v>
      </c>
      <c r="BD591" s="1" t="s">
        <v>3</v>
      </c>
      <c r="BE591" s="1" t="s">
        <v>3</v>
      </c>
      <c r="BF591" s="1" t="s">
        <v>3</v>
      </c>
      <c r="BG591" s="1" t="s">
        <v>3</v>
      </c>
      <c r="BH591" s="1" t="s">
        <v>3</v>
      </c>
      <c r="BI591" s="1" t="s">
        <v>3</v>
      </c>
      <c r="BJ591" s="1" t="s">
        <v>3</v>
      </c>
      <c r="BK591" s="1" t="s">
        <v>3</v>
      </c>
      <c r="BL591" s="1" t="s">
        <v>3</v>
      </c>
      <c r="BM591" s="1" t="s">
        <v>3</v>
      </c>
      <c r="BN591" s="1" t="s">
        <v>3</v>
      </c>
      <c r="BO591" s="1" t="s">
        <v>3</v>
      </c>
      <c r="BP591" s="1" t="s">
        <v>3</v>
      </c>
      <c r="BQ591" s="1"/>
      <c r="BR591" s="1"/>
      <c r="BS591" s="1"/>
      <c r="BT591" s="1"/>
      <c r="BU591" s="1"/>
      <c r="BV591" s="1"/>
      <c r="BW591" s="1"/>
      <c r="BX591" s="1">
        <v>0</v>
      </c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>
        <v>0</v>
      </c>
    </row>
    <row r="593" spans="1:245" x14ac:dyDescent="0.2">
      <c r="A593" s="2">
        <v>52</v>
      </c>
      <c r="B593" s="2">
        <f t="shared" ref="B593:G593" si="341">B597</f>
        <v>1</v>
      </c>
      <c r="C593" s="2">
        <f t="shared" si="341"/>
        <v>4</v>
      </c>
      <c r="D593" s="2">
        <f t="shared" si="341"/>
        <v>591</v>
      </c>
      <c r="E593" s="2">
        <f t="shared" si="341"/>
        <v>0</v>
      </c>
      <c r="F593" s="2" t="str">
        <f t="shared" si="341"/>
        <v>Новый раздел</v>
      </c>
      <c r="G593" s="2" t="str">
        <f t="shared" si="341"/>
        <v>Возврат материалов справочно</v>
      </c>
      <c r="H593" s="2"/>
      <c r="I593" s="2"/>
      <c r="J593" s="2"/>
      <c r="K593" s="2"/>
      <c r="L593" s="2"/>
      <c r="M593" s="2"/>
      <c r="N593" s="2"/>
      <c r="O593" s="2">
        <f t="shared" ref="O593:AT593" si="342">O597</f>
        <v>0</v>
      </c>
      <c r="P593" s="2">
        <f t="shared" si="342"/>
        <v>0</v>
      </c>
      <c r="Q593" s="2">
        <f t="shared" si="342"/>
        <v>0</v>
      </c>
      <c r="R593" s="2">
        <f t="shared" si="342"/>
        <v>0</v>
      </c>
      <c r="S593" s="2">
        <f t="shared" si="342"/>
        <v>0</v>
      </c>
      <c r="T593" s="2">
        <f t="shared" si="342"/>
        <v>0</v>
      </c>
      <c r="U593" s="2">
        <f t="shared" si="342"/>
        <v>0</v>
      </c>
      <c r="V593" s="2">
        <f t="shared" si="342"/>
        <v>0</v>
      </c>
      <c r="W593" s="2">
        <f t="shared" si="342"/>
        <v>0</v>
      </c>
      <c r="X593" s="2">
        <f t="shared" si="342"/>
        <v>0</v>
      </c>
      <c r="Y593" s="2">
        <f t="shared" si="342"/>
        <v>0</v>
      </c>
      <c r="Z593" s="2">
        <f t="shared" si="342"/>
        <v>0</v>
      </c>
      <c r="AA593" s="2">
        <f t="shared" si="342"/>
        <v>0</v>
      </c>
      <c r="AB593" s="2">
        <f t="shared" si="342"/>
        <v>0</v>
      </c>
      <c r="AC593" s="2">
        <f t="shared" si="342"/>
        <v>0</v>
      </c>
      <c r="AD593" s="2">
        <f t="shared" si="342"/>
        <v>0</v>
      </c>
      <c r="AE593" s="2">
        <f t="shared" si="342"/>
        <v>0</v>
      </c>
      <c r="AF593" s="2">
        <f t="shared" si="342"/>
        <v>0</v>
      </c>
      <c r="AG593" s="2">
        <f t="shared" si="342"/>
        <v>0</v>
      </c>
      <c r="AH593" s="2">
        <f t="shared" si="342"/>
        <v>0</v>
      </c>
      <c r="AI593" s="2">
        <f t="shared" si="342"/>
        <v>0</v>
      </c>
      <c r="AJ593" s="2">
        <f t="shared" si="342"/>
        <v>0</v>
      </c>
      <c r="AK593" s="2">
        <f t="shared" si="342"/>
        <v>0</v>
      </c>
      <c r="AL593" s="2">
        <f t="shared" si="342"/>
        <v>0</v>
      </c>
      <c r="AM593" s="2">
        <f t="shared" si="342"/>
        <v>0</v>
      </c>
      <c r="AN593" s="2">
        <f t="shared" si="342"/>
        <v>0</v>
      </c>
      <c r="AO593" s="2">
        <f t="shared" si="342"/>
        <v>0</v>
      </c>
      <c r="AP593" s="2">
        <f t="shared" si="342"/>
        <v>0</v>
      </c>
      <c r="AQ593" s="2">
        <f t="shared" si="342"/>
        <v>0</v>
      </c>
      <c r="AR593" s="2">
        <f t="shared" si="342"/>
        <v>0</v>
      </c>
      <c r="AS593" s="2">
        <f t="shared" si="342"/>
        <v>0</v>
      </c>
      <c r="AT593" s="2">
        <f t="shared" si="342"/>
        <v>0</v>
      </c>
      <c r="AU593" s="2">
        <f t="shared" ref="AU593:BZ593" si="343">AU597</f>
        <v>0</v>
      </c>
      <c r="AV593" s="2">
        <f t="shared" si="343"/>
        <v>0</v>
      </c>
      <c r="AW593" s="2">
        <f t="shared" si="343"/>
        <v>0</v>
      </c>
      <c r="AX593" s="2">
        <f t="shared" si="343"/>
        <v>0</v>
      </c>
      <c r="AY593" s="2">
        <f t="shared" si="343"/>
        <v>0</v>
      </c>
      <c r="AZ593" s="2">
        <f t="shared" si="343"/>
        <v>0</v>
      </c>
      <c r="BA593" s="2">
        <f t="shared" si="343"/>
        <v>0</v>
      </c>
      <c r="BB593" s="2">
        <f t="shared" si="343"/>
        <v>0</v>
      </c>
      <c r="BC593" s="2">
        <f t="shared" si="343"/>
        <v>0</v>
      </c>
      <c r="BD593" s="2">
        <f t="shared" si="343"/>
        <v>0</v>
      </c>
      <c r="BE593" s="2">
        <f t="shared" si="343"/>
        <v>0</v>
      </c>
      <c r="BF593" s="2">
        <f t="shared" si="343"/>
        <v>0</v>
      </c>
      <c r="BG593" s="2">
        <f t="shared" si="343"/>
        <v>0</v>
      </c>
      <c r="BH593" s="2">
        <f t="shared" si="343"/>
        <v>0</v>
      </c>
      <c r="BI593" s="2">
        <f t="shared" si="343"/>
        <v>0</v>
      </c>
      <c r="BJ593" s="2">
        <f t="shared" si="343"/>
        <v>0</v>
      </c>
      <c r="BK593" s="2">
        <f t="shared" si="343"/>
        <v>0</v>
      </c>
      <c r="BL593" s="2">
        <f t="shared" si="343"/>
        <v>0</v>
      </c>
      <c r="BM593" s="2">
        <f t="shared" si="343"/>
        <v>0</v>
      </c>
      <c r="BN593" s="2">
        <f t="shared" si="343"/>
        <v>0</v>
      </c>
      <c r="BO593" s="2">
        <f t="shared" si="343"/>
        <v>0</v>
      </c>
      <c r="BP593" s="2">
        <f t="shared" si="343"/>
        <v>0</v>
      </c>
      <c r="BQ593" s="2">
        <f t="shared" si="343"/>
        <v>0</v>
      </c>
      <c r="BR593" s="2">
        <f t="shared" si="343"/>
        <v>0</v>
      </c>
      <c r="BS593" s="2">
        <f t="shared" si="343"/>
        <v>0</v>
      </c>
      <c r="BT593" s="2">
        <f t="shared" si="343"/>
        <v>0</v>
      </c>
      <c r="BU593" s="2">
        <f t="shared" si="343"/>
        <v>0</v>
      </c>
      <c r="BV593" s="2">
        <f t="shared" si="343"/>
        <v>0</v>
      </c>
      <c r="BW593" s="2">
        <f t="shared" si="343"/>
        <v>0</v>
      </c>
      <c r="BX593" s="2">
        <f t="shared" si="343"/>
        <v>0</v>
      </c>
      <c r="BY593" s="2">
        <f t="shared" si="343"/>
        <v>0</v>
      </c>
      <c r="BZ593" s="2">
        <f t="shared" si="343"/>
        <v>0</v>
      </c>
      <c r="CA593" s="2">
        <f t="shared" ref="CA593:DF593" si="344">CA597</f>
        <v>0</v>
      </c>
      <c r="CB593" s="2">
        <f t="shared" si="344"/>
        <v>0</v>
      </c>
      <c r="CC593" s="2">
        <f t="shared" si="344"/>
        <v>0</v>
      </c>
      <c r="CD593" s="2">
        <f t="shared" si="344"/>
        <v>0</v>
      </c>
      <c r="CE593" s="2">
        <f t="shared" si="344"/>
        <v>0</v>
      </c>
      <c r="CF593" s="2">
        <f t="shared" si="344"/>
        <v>0</v>
      </c>
      <c r="CG593" s="2">
        <f t="shared" si="344"/>
        <v>0</v>
      </c>
      <c r="CH593" s="2">
        <f t="shared" si="344"/>
        <v>0</v>
      </c>
      <c r="CI593" s="2">
        <f t="shared" si="344"/>
        <v>0</v>
      </c>
      <c r="CJ593" s="2">
        <f t="shared" si="344"/>
        <v>0</v>
      </c>
      <c r="CK593" s="2">
        <f t="shared" si="344"/>
        <v>0</v>
      </c>
      <c r="CL593" s="2">
        <f t="shared" si="344"/>
        <v>0</v>
      </c>
      <c r="CM593" s="2">
        <f t="shared" si="344"/>
        <v>0</v>
      </c>
      <c r="CN593" s="2">
        <f t="shared" si="344"/>
        <v>0</v>
      </c>
      <c r="CO593" s="2">
        <f t="shared" si="344"/>
        <v>0</v>
      </c>
      <c r="CP593" s="2">
        <f t="shared" si="344"/>
        <v>0</v>
      </c>
      <c r="CQ593" s="2">
        <f t="shared" si="344"/>
        <v>0</v>
      </c>
      <c r="CR593" s="2">
        <f t="shared" si="344"/>
        <v>0</v>
      </c>
      <c r="CS593" s="2">
        <f t="shared" si="344"/>
        <v>0</v>
      </c>
      <c r="CT593" s="2">
        <f t="shared" si="344"/>
        <v>0</v>
      </c>
      <c r="CU593" s="2">
        <f t="shared" si="344"/>
        <v>0</v>
      </c>
      <c r="CV593" s="2">
        <f t="shared" si="344"/>
        <v>0</v>
      </c>
      <c r="CW593" s="2">
        <f t="shared" si="344"/>
        <v>0</v>
      </c>
      <c r="CX593" s="2">
        <f t="shared" si="344"/>
        <v>0</v>
      </c>
      <c r="CY593" s="2">
        <f t="shared" si="344"/>
        <v>0</v>
      </c>
      <c r="CZ593" s="2">
        <f t="shared" si="344"/>
        <v>0</v>
      </c>
      <c r="DA593" s="2">
        <f t="shared" si="344"/>
        <v>0</v>
      </c>
      <c r="DB593" s="2">
        <f t="shared" si="344"/>
        <v>0</v>
      </c>
      <c r="DC593" s="2">
        <f t="shared" si="344"/>
        <v>0</v>
      </c>
      <c r="DD593" s="2">
        <f t="shared" si="344"/>
        <v>0</v>
      </c>
      <c r="DE593" s="2">
        <f t="shared" si="344"/>
        <v>0</v>
      </c>
      <c r="DF593" s="2">
        <f t="shared" si="344"/>
        <v>0</v>
      </c>
      <c r="DG593" s="3">
        <f t="shared" ref="DG593:EL593" si="345">DG597</f>
        <v>0</v>
      </c>
      <c r="DH593" s="3">
        <f t="shared" si="345"/>
        <v>0</v>
      </c>
      <c r="DI593" s="3">
        <f t="shared" si="345"/>
        <v>0</v>
      </c>
      <c r="DJ593" s="3">
        <f t="shared" si="345"/>
        <v>0</v>
      </c>
      <c r="DK593" s="3">
        <f t="shared" si="345"/>
        <v>0</v>
      </c>
      <c r="DL593" s="3">
        <f t="shared" si="345"/>
        <v>0</v>
      </c>
      <c r="DM593" s="3">
        <f t="shared" si="345"/>
        <v>0</v>
      </c>
      <c r="DN593" s="3">
        <f t="shared" si="345"/>
        <v>0</v>
      </c>
      <c r="DO593" s="3">
        <f t="shared" si="345"/>
        <v>0</v>
      </c>
      <c r="DP593" s="3">
        <f t="shared" si="345"/>
        <v>0</v>
      </c>
      <c r="DQ593" s="3">
        <f t="shared" si="345"/>
        <v>0</v>
      </c>
      <c r="DR593" s="3">
        <f t="shared" si="345"/>
        <v>0</v>
      </c>
      <c r="DS593" s="3">
        <f t="shared" si="345"/>
        <v>0</v>
      </c>
      <c r="DT593" s="3">
        <f t="shared" si="345"/>
        <v>0</v>
      </c>
      <c r="DU593" s="3">
        <f t="shared" si="345"/>
        <v>0</v>
      </c>
      <c r="DV593" s="3">
        <f t="shared" si="345"/>
        <v>0</v>
      </c>
      <c r="DW593" s="3">
        <f t="shared" si="345"/>
        <v>0</v>
      </c>
      <c r="DX593" s="3">
        <f t="shared" si="345"/>
        <v>0</v>
      </c>
      <c r="DY593" s="3">
        <f t="shared" si="345"/>
        <v>0</v>
      </c>
      <c r="DZ593" s="3">
        <f t="shared" si="345"/>
        <v>0</v>
      </c>
      <c r="EA593" s="3">
        <f t="shared" si="345"/>
        <v>0</v>
      </c>
      <c r="EB593" s="3">
        <f t="shared" si="345"/>
        <v>0</v>
      </c>
      <c r="EC593" s="3">
        <f t="shared" si="345"/>
        <v>0</v>
      </c>
      <c r="ED593" s="3">
        <f t="shared" si="345"/>
        <v>0</v>
      </c>
      <c r="EE593" s="3">
        <f t="shared" si="345"/>
        <v>0</v>
      </c>
      <c r="EF593" s="3">
        <f t="shared" si="345"/>
        <v>0</v>
      </c>
      <c r="EG593" s="3">
        <f t="shared" si="345"/>
        <v>0</v>
      </c>
      <c r="EH593" s="3">
        <f t="shared" si="345"/>
        <v>0</v>
      </c>
      <c r="EI593" s="3">
        <f t="shared" si="345"/>
        <v>0</v>
      </c>
      <c r="EJ593" s="3">
        <f t="shared" si="345"/>
        <v>0</v>
      </c>
      <c r="EK593" s="3">
        <f t="shared" si="345"/>
        <v>0</v>
      </c>
      <c r="EL593" s="3">
        <f t="shared" si="345"/>
        <v>0</v>
      </c>
      <c r="EM593" s="3">
        <f t="shared" ref="EM593:FR593" si="346">EM597</f>
        <v>0</v>
      </c>
      <c r="EN593" s="3">
        <f t="shared" si="346"/>
        <v>0</v>
      </c>
      <c r="EO593" s="3">
        <f t="shared" si="346"/>
        <v>0</v>
      </c>
      <c r="EP593" s="3">
        <f t="shared" si="346"/>
        <v>0</v>
      </c>
      <c r="EQ593" s="3">
        <f t="shared" si="346"/>
        <v>0</v>
      </c>
      <c r="ER593" s="3">
        <f t="shared" si="346"/>
        <v>0</v>
      </c>
      <c r="ES593" s="3">
        <f t="shared" si="346"/>
        <v>0</v>
      </c>
      <c r="ET593" s="3">
        <f t="shared" si="346"/>
        <v>0</v>
      </c>
      <c r="EU593" s="3">
        <f t="shared" si="346"/>
        <v>0</v>
      </c>
      <c r="EV593" s="3">
        <f t="shared" si="346"/>
        <v>0</v>
      </c>
      <c r="EW593" s="3">
        <f t="shared" si="346"/>
        <v>0</v>
      </c>
      <c r="EX593" s="3">
        <f t="shared" si="346"/>
        <v>0</v>
      </c>
      <c r="EY593" s="3">
        <f t="shared" si="346"/>
        <v>0</v>
      </c>
      <c r="EZ593" s="3">
        <f t="shared" si="346"/>
        <v>0</v>
      </c>
      <c r="FA593" s="3">
        <f t="shared" si="346"/>
        <v>0</v>
      </c>
      <c r="FB593" s="3">
        <f t="shared" si="346"/>
        <v>0</v>
      </c>
      <c r="FC593" s="3">
        <f t="shared" si="346"/>
        <v>0</v>
      </c>
      <c r="FD593" s="3">
        <f t="shared" si="346"/>
        <v>0</v>
      </c>
      <c r="FE593" s="3">
        <f t="shared" si="346"/>
        <v>0</v>
      </c>
      <c r="FF593" s="3">
        <f t="shared" si="346"/>
        <v>0</v>
      </c>
      <c r="FG593" s="3">
        <f t="shared" si="346"/>
        <v>0</v>
      </c>
      <c r="FH593" s="3">
        <f t="shared" si="346"/>
        <v>0</v>
      </c>
      <c r="FI593" s="3">
        <f t="shared" si="346"/>
        <v>0</v>
      </c>
      <c r="FJ593" s="3">
        <f t="shared" si="346"/>
        <v>0</v>
      </c>
      <c r="FK593" s="3">
        <f t="shared" si="346"/>
        <v>0</v>
      </c>
      <c r="FL593" s="3">
        <f t="shared" si="346"/>
        <v>0</v>
      </c>
      <c r="FM593" s="3">
        <f t="shared" si="346"/>
        <v>0</v>
      </c>
      <c r="FN593" s="3">
        <f t="shared" si="346"/>
        <v>0</v>
      </c>
      <c r="FO593" s="3">
        <f t="shared" si="346"/>
        <v>0</v>
      </c>
      <c r="FP593" s="3">
        <f t="shared" si="346"/>
        <v>0</v>
      </c>
      <c r="FQ593" s="3">
        <f t="shared" si="346"/>
        <v>0</v>
      </c>
      <c r="FR593" s="3">
        <f t="shared" si="346"/>
        <v>0</v>
      </c>
      <c r="FS593" s="3">
        <f t="shared" ref="FS593:GX593" si="347">FS597</f>
        <v>0</v>
      </c>
      <c r="FT593" s="3">
        <f t="shared" si="347"/>
        <v>0</v>
      </c>
      <c r="FU593" s="3">
        <f t="shared" si="347"/>
        <v>0</v>
      </c>
      <c r="FV593" s="3">
        <f t="shared" si="347"/>
        <v>0</v>
      </c>
      <c r="FW593" s="3">
        <f t="shared" si="347"/>
        <v>0</v>
      </c>
      <c r="FX593" s="3">
        <f t="shared" si="347"/>
        <v>0</v>
      </c>
      <c r="FY593" s="3">
        <f t="shared" si="347"/>
        <v>0</v>
      </c>
      <c r="FZ593" s="3">
        <f t="shared" si="347"/>
        <v>0</v>
      </c>
      <c r="GA593" s="3">
        <f t="shared" si="347"/>
        <v>0</v>
      </c>
      <c r="GB593" s="3">
        <f t="shared" si="347"/>
        <v>0</v>
      </c>
      <c r="GC593" s="3">
        <f t="shared" si="347"/>
        <v>0</v>
      </c>
      <c r="GD593" s="3">
        <f t="shared" si="347"/>
        <v>0</v>
      </c>
      <c r="GE593" s="3">
        <f t="shared" si="347"/>
        <v>0</v>
      </c>
      <c r="GF593" s="3">
        <f t="shared" si="347"/>
        <v>0</v>
      </c>
      <c r="GG593" s="3">
        <f t="shared" si="347"/>
        <v>0</v>
      </c>
      <c r="GH593" s="3">
        <f t="shared" si="347"/>
        <v>0</v>
      </c>
      <c r="GI593" s="3">
        <f t="shared" si="347"/>
        <v>0</v>
      </c>
      <c r="GJ593" s="3">
        <f t="shared" si="347"/>
        <v>0</v>
      </c>
      <c r="GK593" s="3">
        <f t="shared" si="347"/>
        <v>0</v>
      </c>
      <c r="GL593" s="3">
        <f t="shared" si="347"/>
        <v>0</v>
      </c>
      <c r="GM593" s="3">
        <f t="shared" si="347"/>
        <v>0</v>
      </c>
      <c r="GN593" s="3">
        <f t="shared" si="347"/>
        <v>0</v>
      </c>
      <c r="GO593" s="3">
        <f t="shared" si="347"/>
        <v>0</v>
      </c>
      <c r="GP593" s="3">
        <f t="shared" si="347"/>
        <v>0</v>
      </c>
      <c r="GQ593" s="3">
        <f t="shared" si="347"/>
        <v>0</v>
      </c>
      <c r="GR593" s="3">
        <f t="shared" si="347"/>
        <v>0</v>
      </c>
      <c r="GS593" s="3">
        <f t="shared" si="347"/>
        <v>0</v>
      </c>
      <c r="GT593" s="3">
        <f t="shared" si="347"/>
        <v>0</v>
      </c>
      <c r="GU593" s="3">
        <f t="shared" si="347"/>
        <v>0</v>
      </c>
      <c r="GV593" s="3">
        <f t="shared" si="347"/>
        <v>0</v>
      </c>
      <c r="GW593" s="3">
        <f t="shared" si="347"/>
        <v>0</v>
      </c>
      <c r="GX593" s="3">
        <f t="shared" si="347"/>
        <v>0</v>
      </c>
    </row>
    <row r="595" spans="1:245" x14ac:dyDescent="0.2">
      <c r="A595">
        <v>19</v>
      </c>
      <c r="B595">
        <v>1</v>
      </c>
      <c r="F595" t="s">
        <v>3</v>
      </c>
      <c r="G595" t="s">
        <v>425</v>
      </c>
      <c r="H595" t="s">
        <v>3</v>
      </c>
      <c r="AA595">
        <v>1</v>
      </c>
      <c r="IK595">
        <v>0</v>
      </c>
    </row>
    <row r="597" spans="1:245" x14ac:dyDescent="0.2">
      <c r="A597" s="2">
        <v>51</v>
      </c>
      <c r="B597" s="2">
        <f>B591</f>
        <v>1</v>
      </c>
      <c r="C597" s="2">
        <f>A591</f>
        <v>4</v>
      </c>
      <c r="D597" s="2">
        <f>ROW(A591)</f>
        <v>591</v>
      </c>
      <c r="E597" s="2"/>
      <c r="F597" s="2" t="str">
        <f>IF(F591&lt;&gt;"",F591,"")</f>
        <v>Новый раздел</v>
      </c>
      <c r="G597" s="2" t="str">
        <f>IF(G591&lt;&gt;"",G591,"")</f>
        <v>Возврат материалов справочно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48">ROUND(AB597,2)</f>
        <v>0</v>
      </c>
      <c r="P597" s="2">
        <f t="shared" si="348"/>
        <v>0</v>
      </c>
      <c r="Q597" s="2">
        <f t="shared" si="348"/>
        <v>0</v>
      </c>
      <c r="R597" s="2">
        <f t="shared" si="348"/>
        <v>0</v>
      </c>
      <c r="S597" s="2">
        <f t="shared" si="348"/>
        <v>0</v>
      </c>
      <c r="T597" s="2">
        <f t="shared" si="348"/>
        <v>0</v>
      </c>
      <c r="U597" s="2">
        <f>AH597</f>
        <v>0</v>
      </c>
      <c r="V597" s="2">
        <f>AI597</f>
        <v>0</v>
      </c>
      <c r="W597" s="2">
        <f>ROUND(AJ597,2)</f>
        <v>0</v>
      </c>
      <c r="X597" s="2">
        <f>ROUND(AK597,2)</f>
        <v>0</v>
      </c>
      <c r="Y597" s="2">
        <f>ROUND(AL597,2)</f>
        <v>0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49">ROUND(BX597,2)</f>
        <v>0</v>
      </c>
      <c r="AP597" s="2">
        <f t="shared" si="349"/>
        <v>0</v>
      </c>
      <c r="AQ597" s="2">
        <f t="shared" si="349"/>
        <v>0</v>
      </c>
      <c r="AR597" s="2">
        <f t="shared" si="349"/>
        <v>0</v>
      </c>
      <c r="AS597" s="2">
        <f t="shared" si="349"/>
        <v>0</v>
      </c>
      <c r="AT597" s="2">
        <f t="shared" si="349"/>
        <v>0</v>
      </c>
      <c r="AU597" s="2">
        <f t="shared" si="349"/>
        <v>0</v>
      </c>
      <c r="AV597" s="2">
        <f t="shared" si="349"/>
        <v>0</v>
      </c>
      <c r="AW597" s="2">
        <f t="shared" si="349"/>
        <v>0</v>
      </c>
      <c r="AX597" s="2">
        <f t="shared" si="349"/>
        <v>0</v>
      </c>
      <c r="AY597" s="2">
        <f t="shared" si="349"/>
        <v>0</v>
      </c>
      <c r="AZ597" s="2">
        <f t="shared" si="349"/>
        <v>0</v>
      </c>
      <c r="BA597" s="2">
        <f t="shared" si="349"/>
        <v>0</v>
      </c>
      <c r="BB597" s="2">
        <f t="shared" si="349"/>
        <v>0</v>
      </c>
      <c r="BC597" s="2">
        <f t="shared" si="349"/>
        <v>0</v>
      </c>
      <c r="BD597" s="2">
        <f t="shared" si="349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45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0</v>
      </c>
      <c r="G599" s="4" t="s">
        <v>57</v>
      </c>
      <c r="H599" s="4" t="s">
        <v>58</v>
      </c>
      <c r="I599" s="4"/>
      <c r="J599" s="4"/>
      <c r="K599" s="4">
        <v>201</v>
      </c>
      <c r="L599" s="4">
        <v>1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45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0</v>
      </c>
      <c r="G600" s="4" t="s">
        <v>59</v>
      </c>
      <c r="H600" s="4" t="s">
        <v>60</v>
      </c>
      <c r="I600" s="4"/>
      <c r="J600" s="4"/>
      <c r="K600" s="4">
        <v>202</v>
      </c>
      <c r="L600" s="4">
        <v>2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45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61</v>
      </c>
      <c r="H601" s="4" t="s">
        <v>62</v>
      </c>
      <c r="I601" s="4"/>
      <c r="J601" s="4"/>
      <c r="K601" s="4">
        <v>222</v>
      </c>
      <c r="L601" s="4">
        <v>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45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0</v>
      </c>
      <c r="G602" s="4" t="s">
        <v>63</v>
      </c>
      <c r="H602" s="4" t="s">
        <v>64</v>
      </c>
      <c r="I602" s="4"/>
      <c r="J602" s="4"/>
      <c r="K602" s="4">
        <v>225</v>
      </c>
      <c r="L602" s="4">
        <v>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0</v>
      </c>
      <c r="G603" s="4" t="s">
        <v>65</v>
      </c>
      <c r="H603" s="4" t="s">
        <v>66</v>
      </c>
      <c r="I603" s="4"/>
      <c r="J603" s="4"/>
      <c r="K603" s="4">
        <v>226</v>
      </c>
      <c r="L603" s="4">
        <v>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67</v>
      </c>
      <c r="H604" s="4" t="s">
        <v>68</v>
      </c>
      <c r="I604" s="4"/>
      <c r="J604" s="4"/>
      <c r="K604" s="4">
        <v>227</v>
      </c>
      <c r="L604" s="4">
        <v>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0</v>
      </c>
      <c r="G605" s="4" t="s">
        <v>69</v>
      </c>
      <c r="H605" s="4" t="s">
        <v>70</v>
      </c>
      <c r="I605" s="4"/>
      <c r="J605" s="4"/>
      <c r="K605" s="4">
        <v>228</v>
      </c>
      <c r="L605" s="4">
        <v>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0</v>
      </c>
      <c r="G606" s="4" t="s">
        <v>71</v>
      </c>
      <c r="H606" s="4" t="s">
        <v>72</v>
      </c>
      <c r="I606" s="4"/>
      <c r="J606" s="4"/>
      <c r="K606" s="4">
        <v>216</v>
      </c>
      <c r="L606" s="4">
        <v>8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73</v>
      </c>
      <c r="H607" s="4" t="s">
        <v>74</v>
      </c>
      <c r="I607" s="4"/>
      <c r="J607" s="4"/>
      <c r="K607" s="4">
        <v>223</v>
      </c>
      <c r="L607" s="4">
        <v>9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0</v>
      </c>
      <c r="G608" s="4" t="s">
        <v>75</v>
      </c>
      <c r="H608" s="4" t="s">
        <v>76</v>
      </c>
      <c r="I608" s="4"/>
      <c r="J608" s="4"/>
      <c r="K608" s="4">
        <v>229</v>
      </c>
      <c r="L608" s="4">
        <v>10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0</v>
      </c>
      <c r="G609" s="4" t="s">
        <v>77</v>
      </c>
      <c r="H609" s="4" t="s">
        <v>78</v>
      </c>
      <c r="I609" s="4"/>
      <c r="J609" s="4"/>
      <c r="K609" s="4">
        <v>203</v>
      </c>
      <c r="L609" s="4">
        <v>11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79</v>
      </c>
      <c r="H610" s="4" t="s">
        <v>80</v>
      </c>
      <c r="I610" s="4"/>
      <c r="J610" s="4"/>
      <c r="K610" s="4">
        <v>231</v>
      </c>
      <c r="L610" s="4">
        <v>12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0</v>
      </c>
      <c r="G611" s="4" t="s">
        <v>81</v>
      </c>
      <c r="H611" s="4" t="s">
        <v>82</v>
      </c>
      <c r="I611" s="4"/>
      <c r="J611" s="4"/>
      <c r="K611" s="4">
        <v>204</v>
      </c>
      <c r="L611" s="4">
        <v>13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0</v>
      </c>
      <c r="G612" s="4" t="s">
        <v>83</v>
      </c>
      <c r="H612" s="4" t="s">
        <v>84</v>
      </c>
      <c r="I612" s="4"/>
      <c r="J612" s="4"/>
      <c r="K612" s="4">
        <v>205</v>
      </c>
      <c r="L612" s="4">
        <v>14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85</v>
      </c>
      <c r="H613" s="4" t="s">
        <v>86</v>
      </c>
      <c r="I613" s="4"/>
      <c r="J613" s="4"/>
      <c r="K613" s="4">
        <v>232</v>
      </c>
      <c r="L613" s="4">
        <v>15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0</v>
      </c>
      <c r="G614" s="4" t="s">
        <v>87</v>
      </c>
      <c r="H614" s="4" t="s">
        <v>88</v>
      </c>
      <c r="I614" s="4"/>
      <c r="J614" s="4"/>
      <c r="K614" s="4">
        <v>214</v>
      </c>
      <c r="L614" s="4">
        <v>16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0</v>
      </c>
      <c r="G615" s="4" t="s">
        <v>89</v>
      </c>
      <c r="H615" s="4" t="s">
        <v>90</v>
      </c>
      <c r="I615" s="4"/>
      <c r="J615" s="4"/>
      <c r="K615" s="4">
        <v>215</v>
      </c>
      <c r="L615" s="4">
        <v>17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0</v>
      </c>
      <c r="G616" s="4" t="s">
        <v>91</v>
      </c>
      <c r="H616" s="4" t="s">
        <v>92</v>
      </c>
      <c r="I616" s="4"/>
      <c r="J616" s="4"/>
      <c r="K616" s="4">
        <v>217</v>
      </c>
      <c r="L616" s="4">
        <v>18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93</v>
      </c>
      <c r="H617" s="4" t="s">
        <v>94</v>
      </c>
      <c r="I617" s="4"/>
      <c r="J617" s="4"/>
      <c r="K617" s="4">
        <v>230</v>
      </c>
      <c r="L617" s="4">
        <v>19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95</v>
      </c>
      <c r="H618" s="4" t="s">
        <v>96</v>
      </c>
      <c r="I618" s="4"/>
      <c r="J618" s="4"/>
      <c r="K618" s="4">
        <v>206</v>
      </c>
      <c r="L618" s="4">
        <v>20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ROUND(Source!U597,O619)</f>
        <v>0</v>
      </c>
      <c r="G619" s="4" t="s">
        <v>97</v>
      </c>
      <c r="H619" s="4" t="s">
        <v>98</v>
      </c>
      <c r="I619" s="4"/>
      <c r="J619" s="4"/>
      <c r="K619" s="4">
        <v>207</v>
      </c>
      <c r="L619" s="4">
        <v>21</v>
      </c>
      <c r="M619" s="4">
        <v>3</v>
      </c>
      <c r="N619" s="4" t="s">
        <v>3</v>
      </c>
      <c r="O619" s="4">
        <v>7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ROUND(Source!V597,O620)</f>
        <v>0</v>
      </c>
      <c r="G620" s="4" t="s">
        <v>99</v>
      </c>
      <c r="H620" s="4" t="s">
        <v>100</v>
      </c>
      <c r="I620" s="4"/>
      <c r="J620" s="4"/>
      <c r="K620" s="4">
        <v>208</v>
      </c>
      <c r="L620" s="4">
        <v>22</v>
      </c>
      <c r="M620" s="4">
        <v>3</v>
      </c>
      <c r="N620" s="4" t="s">
        <v>3</v>
      </c>
      <c r="O620" s="4">
        <v>7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101</v>
      </c>
      <c r="H621" s="4" t="s">
        <v>102</v>
      </c>
      <c r="I621" s="4"/>
      <c r="J621" s="4"/>
      <c r="K621" s="4">
        <v>209</v>
      </c>
      <c r="L621" s="4">
        <v>23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103</v>
      </c>
      <c r="H622" s="4" t="s">
        <v>104</v>
      </c>
      <c r="I622" s="4"/>
      <c r="J622" s="4"/>
      <c r="K622" s="4">
        <v>233</v>
      </c>
      <c r="L622" s="4">
        <v>24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0</v>
      </c>
      <c r="G623" s="4" t="s">
        <v>105</v>
      </c>
      <c r="H623" s="4" t="s">
        <v>106</v>
      </c>
      <c r="I623" s="4"/>
      <c r="J623" s="4"/>
      <c r="K623" s="4">
        <v>210</v>
      </c>
      <c r="L623" s="4">
        <v>25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0</v>
      </c>
      <c r="G624" s="4" t="s">
        <v>107</v>
      </c>
      <c r="H624" s="4" t="s">
        <v>108</v>
      </c>
      <c r="I624" s="4"/>
      <c r="J624" s="4"/>
      <c r="K624" s="4">
        <v>211</v>
      </c>
      <c r="L624" s="4">
        <v>26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0</v>
      </c>
      <c r="G625" s="4" t="s">
        <v>109</v>
      </c>
      <c r="H625" s="4" t="s">
        <v>110</v>
      </c>
      <c r="I625" s="4"/>
      <c r="J625" s="4"/>
      <c r="K625" s="4">
        <v>224</v>
      </c>
      <c r="L625" s="4">
        <v>27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7" spans="1:206" x14ac:dyDescent="0.2">
      <c r="A627" s="2">
        <v>51</v>
      </c>
      <c r="B627" s="2">
        <f>B20</f>
        <v>1</v>
      </c>
      <c r="C627" s="2">
        <f>A20</f>
        <v>3</v>
      </c>
      <c r="D627" s="2">
        <f>ROW(A20)</f>
        <v>20</v>
      </c>
      <c r="E627" s="2"/>
      <c r="F627" s="2" t="str">
        <f>IF(F20&lt;&gt;"",F20,"")</f>
        <v/>
      </c>
      <c r="G627" s="2" t="str">
        <f>IF(G20&lt;&gt;"",G20,"")</f>
        <v>Новая локальная смета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50">ROUND(O40+O77+O139+O191+O233+O272+O313+O358+O398+O434+O470+O508+O561+O597+AB627,2)</f>
        <v>481751.1</v>
      </c>
      <c r="P627" s="2">
        <f t="shared" si="350"/>
        <v>276171.90000000002</v>
      </c>
      <c r="Q627" s="2">
        <f t="shared" si="350"/>
        <v>74695.850000000006</v>
      </c>
      <c r="R627" s="2">
        <f t="shared" si="350"/>
        <v>41003.85</v>
      </c>
      <c r="S627" s="2">
        <f t="shared" si="350"/>
        <v>89879.5</v>
      </c>
      <c r="T627" s="2">
        <f t="shared" si="350"/>
        <v>0</v>
      </c>
      <c r="U627" s="2">
        <f>U40+U77+U139+U191+U233+U272+U313+U358+U398+U434+U470+U508+U561+U597+AH627</f>
        <v>201.29443679999997</v>
      </c>
      <c r="V627" s="2">
        <f>V40+V77+V139+V191+V233+V272+V313+V358+V398+V434+V470+V508+V561+V597+AI627</f>
        <v>79.781134999999992</v>
      </c>
      <c r="W627" s="2">
        <f>ROUND(W40+W77+W139+W191+W233+W272+W313+W358+W398+W434+W470+W508+W561+W597+AJ627,2)</f>
        <v>0</v>
      </c>
      <c r="X627" s="2">
        <f>ROUND(X40+X77+X139+X191+X233+X272+X313+X358+X398+X434+X470+X508+X561+X597+AK627,2)</f>
        <v>133228.12</v>
      </c>
      <c r="Y627" s="2">
        <f>ROUND(Y40+Y77+Y139+Y191+Y233+Y272+Y313+Y358+Y398+Y434+Y470+Y508+Y561+Y597+AL627,2)</f>
        <v>73264.679999999993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51">ROUND(AO40+AO77+AO139+AO191+AO233+AO272+AO313+AO358+AO398+AO434+AO470+AO508+AO561+AO597+BX627,2)</f>
        <v>5309.49</v>
      </c>
      <c r="AP627" s="2">
        <f t="shared" si="351"/>
        <v>0</v>
      </c>
      <c r="AQ627" s="2">
        <f t="shared" si="351"/>
        <v>0</v>
      </c>
      <c r="AR627" s="2">
        <f t="shared" si="351"/>
        <v>694001.67</v>
      </c>
      <c r="AS627" s="2">
        <f t="shared" si="351"/>
        <v>613374</v>
      </c>
      <c r="AT627" s="2">
        <f t="shared" si="351"/>
        <v>80627.67</v>
      </c>
      <c r="AU627" s="2">
        <f t="shared" si="351"/>
        <v>0</v>
      </c>
      <c r="AV627" s="2">
        <f t="shared" si="351"/>
        <v>270862.40999999997</v>
      </c>
      <c r="AW627" s="2">
        <f t="shared" si="351"/>
        <v>276171.90000000002</v>
      </c>
      <c r="AX627" s="2">
        <f t="shared" si="351"/>
        <v>5309.49</v>
      </c>
      <c r="AY627" s="2">
        <f t="shared" si="351"/>
        <v>270862.40999999997</v>
      </c>
      <c r="AZ627" s="2">
        <f t="shared" si="351"/>
        <v>0</v>
      </c>
      <c r="BA627" s="2">
        <f t="shared" si="351"/>
        <v>0</v>
      </c>
      <c r="BB627" s="2">
        <f t="shared" si="351"/>
        <v>0</v>
      </c>
      <c r="BC627" s="2">
        <f t="shared" si="351"/>
        <v>0</v>
      </c>
      <c r="BD627" s="2">
        <f t="shared" si="351"/>
        <v>5757.77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481751.1</v>
      </c>
      <c r="G629" s="4" t="s">
        <v>57</v>
      </c>
      <c r="H629" s="4" t="s">
        <v>58</v>
      </c>
      <c r="I629" s="4"/>
      <c r="J629" s="4"/>
      <c r="K629" s="4">
        <v>201</v>
      </c>
      <c r="L629" s="4">
        <v>1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487508.87</v>
      </c>
      <c r="X629" s="4">
        <v>1</v>
      </c>
      <c r="Y629" s="4">
        <v>487508.87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276171.90000000002</v>
      </c>
      <c r="G630" s="4" t="s">
        <v>59</v>
      </c>
      <c r="H630" s="4" t="s">
        <v>60</v>
      </c>
      <c r="I630" s="4"/>
      <c r="J630" s="4"/>
      <c r="K630" s="4">
        <v>202</v>
      </c>
      <c r="L630" s="4">
        <v>2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276171.90000000002</v>
      </c>
      <c r="X630" s="4">
        <v>1</v>
      </c>
      <c r="Y630" s="4">
        <v>276171.90000000002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5309.49</v>
      </c>
      <c r="G631" s="4" t="s">
        <v>61</v>
      </c>
      <c r="H631" s="4" t="s">
        <v>62</v>
      </c>
      <c r="I631" s="4"/>
      <c r="J631" s="4"/>
      <c r="K631" s="4">
        <v>222</v>
      </c>
      <c r="L631" s="4">
        <v>3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5309.49</v>
      </c>
      <c r="X631" s="4">
        <v>1</v>
      </c>
      <c r="Y631" s="4">
        <v>5309.49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270862.40999999997</v>
      </c>
      <c r="G632" s="4" t="s">
        <v>63</v>
      </c>
      <c r="H632" s="4" t="s">
        <v>64</v>
      </c>
      <c r="I632" s="4"/>
      <c r="J632" s="4"/>
      <c r="K632" s="4">
        <v>225</v>
      </c>
      <c r="L632" s="4">
        <v>4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276171.90000000002</v>
      </c>
      <c r="X632" s="4">
        <v>1</v>
      </c>
      <c r="Y632" s="4">
        <v>276171.90000000002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276171.90000000002</v>
      </c>
      <c r="G633" s="4" t="s">
        <v>65</v>
      </c>
      <c r="H633" s="4" t="s">
        <v>66</v>
      </c>
      <c r="I633" s="4"/>
      <c r="J633" s="4"/>
      <c r="K633" s="4">
        <v>226</v>
      </c>
      <c r="L633" s="4">
        <v>5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276171.90000000002</v>
      </c>
      <c r="X633" s="4">
        <v>1</v>
      </c>
      <c r="Y633" s="4">
        <v>276171.90000000002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5309.49</v>
      </c>
      <c r="G634" s="4" t="s">
        <v>67</v>
      </c>
      <c r="H634" s="4" t="s">
        <v>68</v>
      </c>
      <c r="I634" s="4"/>
      <c r="J634" s="4"/>
      <c r="K634" s="4">
        <v>227</v>
      </c>
      <c r="L634" s="4">
        <v>6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270862.40999999997</v>
      </c>
      <c r="G635" s="4" t="s">
        <v>69</v>
      </c>
      <c r="H635" s="4" t="s">
        <v>70</v>
      </c>
      <c r="I635" s="4"/>
      <c r="J635" s="4"/>
      <c r="K635" s="4">
        <v>228</v>
      </c>
      <c r="L635" s="4">
        <v>7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276171.90000000002</v>
      </c>
      <c r="X635" s="4">
        <v>1</v>
      </c>
      <c r="Y635" s="4">
        <v>276171.90000000002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0</v>
      </c>
      <c r="G636" s="4" t="s">
        <v>71</v>
      </c>
      <c r="H636" s="4" t="s">
        <v>72</v>
      </c>
      <c r="I636" s="4"/>
      <c r="J636" s="4"/>
      <c r="K636" s="4">
        <v>216</v>
      </c>
      <c r="L636" s="4">
        <v>8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73</v>
      </c>
      <c r="H637" s="4" t="s">
        <v>74</v>
      </c>
      <c r="I637" s="4"/>
      <c r="J637" s="4"/>
      <c r="K637" s="4">
        <v>223</v>
      </c>
      <c r="L637" s="4">
        <v>9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0</v>
      </c>
      <c r="G638" s="4" t="s">
        <v>75</v>
      </c>
      <c r="H638" s="4" t="s">
        <v>76</v>
      </c>
      <c r="I638" s="4"/>
      <c r="J638" s="4"/>
      <c r="K638" s="4">
        <v>229</v>
      </c>
      <c r="L638" s="4">
        <v>10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74695.850000000006</v>
      </c>
      <c r="G639" s="4" t="s">
        <v>77</v>
      </c>
      <c r="H639" s="4" t="s">
        <v>78</v>
      </c>
      <c r="I639" s="4"/>
      <c r="J639" s="4"/>
      <c r="K639" s="4">
        <v>203</v>
      </c>
      <c r="L639" s="4">
        <v>11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74695.850000000006</v>
      </c>
      <c r="X639" s="4">
        <v>1</v>
      </c>
      <c r="Y639" s="4">
        <v>74695.850000000006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79</v>
      </c>
      <c r="H640" s="4" t="s">
        <v>80</v>
      </c>
      <c r="I640" s="4"/>
      <c r="J640" s="4"/>
      <c r="K640" s="4">
        <v>231</v>
      </c>
      <c r="L640" s="4">
        <v>12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41003.85</v>
      </c>
      <c r="G641" s="4" t="s">
        <v>81</v>
      </c>
      <c r="H641" s="4" t="s">
        <v>82</v>
      </c>
      <c r="I641" s="4"/>
      <c r="J641" s="4"/>
      <c r="K641" s="4">
        <v>204</v>
      </c>
      <c r="L641" s="4">
        <v>13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41003.85</v>
      </c>
      <c r="X641" s="4">
        <v>1</v>
      </c>
      <c r="Y641" s="4">
        <v>41003.85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89879.5</v>
      </c>
      <c r="G642" s="4" t="s">
        <v>83</v>
      </c>
      <c r="H642" s="4" t="s">
        <v>84</v>
      </c>
      <c r="I642" s="4"/>
      <c r="J642" s="4"/>
      <c r="K642" s="4">
        <v>205</v>
      </c>
      <c r="L642" s="4">
        <v>14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89879.500000000015</v>
      </c>
      <c r="X642" s="4">
        <v>1</v>
      </c>
      <c r="Y642" s="4">
        <v>89879.500000000015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85</v>
      </c>
      <c r="H643" s="4" t="s">
        <v>86</v>
      </c>
      <c r="I643" s="4"/>
      <c r="J643" s="4"/>
      <c r="K643" s="4">
        <v>232</v>
      </c>
      <c r="L643" s="4">
        <v>15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613374</v>
      </c>
      <c r="G644" s="4" t="s">
        <v>87</v>
      </c>
      <c r="H644" s="4" t="s">
        <v>88</v>
      </c>
      <c r="I644" s="4"/>
      <c r="J644" s="4"/>
      <c r="K644" s="4">
        <v>214</v>
      </c>
      <c r="L644" s="4">
        <v>16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613374</v>
      </c>
      <c r="X644" s="4">
        <v>1</v>
      </c>
      <c r="Y644" s="4">
        <v>613374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80627.67</v>
      </c>
      <c r="G645" s="4" t="s">
        <v>89</v>
      </c>
      <c r="H645" s="4" t="s">
        <v>90</v>
      </c>
      <c r="I645" s="4"/>
      <c r="J645" s="4"/>
      <c r="K645" s="4">
        <v>215</v>
      </c>
      <c r="L645" s="4">
        <v>17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80627.67</v>
      </c>
      <c r="X645" s="4">
        <v>1</v>
      </c>
      <c r="Y645" s="4">
        <v>80627.67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0</v>
      </c>
      <c r="G646" s="4" t="s">
        <v>91</v>
      </c>
      <c r="H646" s="4" t="s">
        <v>92</v>
      </c>
      <c r="I646" s="4"/>
      <c r="J646" s="4"/>
      <c r="K646" s="4">
        <v>217</v>
      </c>
      <c r="L646" s="4">
        <v>18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93</v>
      </c>
      <c r="H647" s="4" t="s">
        <v>94</v>
      </c>
      <c r="I647" s="4"/>
      <c r="J647" s="4"/>
      <c r="K647" s="4">
        <v>230</v>
      </c>
      <c r="L647" s="4">
        <v>19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95</v>
      </c>
      <c r="H648" s="4" t="s">
        <v>96</v>
      </c>
      <c r="I648" s="4"/>
      <c r="J648" s="4"/>
      <c r="K648" s="4">
        <v>206</v>
      </c>
      <c r="L648" s="4">
        <v>20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ROUND(Source!U627,O649)</f>
        <v>201.2944368</v>
      </c>
      <c r="G649" s="4" t="s">
        <v>97</v>
      </c>
      <c r="H649" s="4" t="s">
        <v>98</v>
      </c>
      <c r="I649" s="4"/>
      <c r="J649" s="4"/>
      <c r="K649" s="4">
        <v>207</v>
      </c>
      <c r="L649" s="4">
        <v>21</v>
      </c>
      <c r="M649" s="4">
        <v>3</v>
      </c>
      <c r="N649" s="4" t="s">
        <v>3</v>
      </c>
      <c r="O649" s="4">
        <v>7</v>
      </c>
      <c r="P649" s="4"/>
      <c r="Q649" s="4"/>
      <c r="R649" s="4"/>
      <c r="S649" s="4"/>
      <c r="T649" s="4"/>
      <c r="U649" s="4"/>
      <c r="V649" s="4"/>
      <c r="W649" s="4">
        <v>201.2944368</v>
      </c>
      <c r="X649" s="4">
        <v>1</v>
      </c>
      <c r="Y649" s="4">
        <v>201.2944368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ROUND(Source!V627,O650)</f>
        <v>79.781135000000006</v>
      </c>
      <c r="G650" s="4" t="s">
        <v>99</v>
      </c>
      <c r="H650" s="4" t="s">
        <v>100</v>
      </c>
      <c r="I650" s="4"/>
      <c r="J650" s="4"/>
      <c r="K650" s="4">
        <v>208</v>
      </c>
      <c r="L650" s="4">
        <v>22</v>
      </c>
      <c r="M650" s="4">
        <v>3</v>
      </c>
      <c r="N650" s="4" t="s">
        <v>3</v>
      </c>
      <c r="O650" s="4">
        <v>7</v>
      </c>
      <c r="P650" s="4"/>
      <c r="Q650" s="4"/>
      <c r="R650" s="4"/>
      <c r="S650" s="4"/>
      <c r="T650" s="4"/>
      <c r="U650" s="4"/>
      <c r="V650" s="4"/>
      <c r="W650" s="4">
        <v>79.781135000000006</v>
      </c>
      <c r="X650" s="4">
        <v>1</v>
      </c>
      <c r="Y650" s="4">
        <v>79.781135000000006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101</v>
      </c>
      <c r="H651" s="4" t="s">
        <v>102</v>
      </c>
      <c r="I651" s="4"/>
      <c r="J651" s="4"/>
      <c r="K651" s="4">
        <v>209</v>
      </c>
      <c r="L651" s="4">
        <v>23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5757.77</v>
      </c>
      <c r="G652" s="4" t="s">
        <v>103</v>
      </c>
      <c r="H652" s="4" t="s">
        <v>104</v>
      </c>
      <c r="I652" s="4"/>
      <c r="J652" s="4"/>
      <c r="K652" s="4">
        <v>233</v>
      </c>
      <c r="L652" s="4">
        <v>24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5757.77</v>
      </c>
      <c r="X652" s="4">
        <v>1</v>
      </c>
      <c r="Y652" s="4">
        <v>5757.77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133228.12</v>
      </c>
      <c r="G653" s="4" t="s">
        <v>105</v>
      </c>
      <c r="H653" s="4" t="s">
        <v>106</v>
      </c>
      <c r="I653" s="4"/>
      <c r="J653" s="4"/>
      <c r="K653" s="4">
        <v>210</v>
      </c>
      <c r="L653" s="4">
        <v>25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133228.12</v>
      </c>
      <c r="X653" s="4">
        <v>1</v>
      </c>
      <c r="Y653" s="4">
        <v>133228.12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73264.679999999993</v>
      </c>
      <c r="G654" s="4" t="s">
        <v>107</v>
      </c>
      <c r="H654" s="4" t="s">
        <v>108</v>
      </c>
      <c r="I654" s="4"/>
      <c r="J654" s="4"/>
      <c r="K654" s="4">
        <v>211</v>
      </c>
      <c r="L654" s="4">
        <v>26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73264.679999999993</v>
      </c>
      <c r="X654" s="4">
        <v>1</v>
      </c>
      <c r="Y654" s="4">
        <v>73264.679999999993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694001.67</v>
      </c>
      <c r="G655" s="4" t="s">
        <v>109</v>
      </c>
      <c r="H655" s="4" t="s">
        <v>110</v>
      </c>
      <c r="I655" s="4"/>
      <c r="J655" s="4"/>
      <c r="K655" s="4">
        <v>224</v>
      </c>
      <c r="L655" s="4">
        <v>27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694001.66999999993</v>
      </c>
      <c r="X655" s="4">
        <v>1</v>
      </c>
      <c r="Y655" s="4">
        <v>694001.66999999993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ROUND(F633,O656)</f>
        <v>276171.90000000002</v>
      </c>
      <c r="G656" s="4" t="s">
        <v>17</v>
      </c>
      <c r="H656" s="4" t="s">
        <v>426</v>
      </c>
      <c r="I656" s="4"/>
      <c r="J656" s="4"/>
      <c r="K656" s="4">
        <v>212</v>
      </c>
      <c r="L656" s="4">
        <v>28</v>
      </c>
      <c r="M656" s="4">
        <v>0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276171.90000000002</v>
      </c>
      <c r="X656" s="4">
        <v>1</v>
      </c>
      <c r="Y656" s="4">
        <v>276171.90000000002</v>
      </c>
      <c r="Z656" s="4"/>
      <c r="AA656" s="4"/>
      <c r="AB656" s="4"/>
    </row>
    <row r="657" spans="1:206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v>204312.51</v>
      </c>
      <c r="G657" s="4" t="s">
        <v>186</v>
      </c>
      <c r="H657" s="4" t="s">
        <v>427</v>
      </c>
      <c r="I657" s="4"/>
      <c r="J657" s="4"/>
      <c r="K657" s="4">
        <v>212</v>
      </c>
      <c r="L657" s="4">
        <v>29</v>
      </c>
      <c r="M657" s="4">
        <v>0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204312.51</v>
      </c>
      <c r="X657" s="4">
        <v>1</v>
      </c>
      <c r="Y657" s="4">
        <v>204312.51</v>
      </c>
      <c r="Z657" s="4"/>
      <c r="AA657" s="4"/>
      <c r="AB657" s="4"/>
    </row>
    <row r="658" spans="1:206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ROUND(F656-F657,O658)</f>
        <v>71859.39</v>
      </c>
      <c r="G658" s="4" t="s">
        <v>187</v>
      </c>
      <c r="H658" s="4" t="s">
        <v>428</v>
      </c>
      <c r="I658" s="4"/>
      <c r="J658" s="4"/>
      <c r="K658" s="4">
        <v>212</v>
      </c>
      <c r="L658" s="4">
        <v>30</v>
      </c>
      <c r="M658" s="4">
        <v>0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71859.39</v>
      </c>
      <c r="X658" s="4">
        <v>1</v>
      </c>
      <c r="Y658" s="4">
        <v>71859.39</v>
      </c>
      <c r="Z658" s="4"/>
      <c r="AA658" s="4"/>
      <c r="AB658" s="4"/>
    </row>
    <row r="659" spans="1:206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ROUND((F642+F641+F653+F654)*1.0785,O659)</f>
        <v>363860.18</v>
      </c>
      <c r="G659" s="4" t="s">
        <v>44</v>
      </c>
      <c r="H659" s="4" t="s">
        <v>429</v>
      </c>
      <c r="I659" s="4"/>
      <c r="J659" s="4"/>
      <c r="K659" s="4">
        <v>212</v>
      </c>
      <c r="L659" s="4">
        <v>31</v>
      </c>
      <c r="M659" s="4">
        <v>0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363860.18</v>
      </c>
      <c r="X659" s="4">
        <v>1</v>
      </c>
      <c r="Y659" s="4">
        <v>363860.18</v>
      </c>
      <c r="Z659" s="4"/>
      <c r="AA659" s="4"/>
      <c r="AB659" s="4"/>
    </row>
    <row r="660" spans="1:206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ROUND((F658+F639)*1.0927,O660)</f>
        <v>160140.91</v>
      </c>
      <c r="G660" s="4" t="s">
        <v>53</v>
      </c>
      <c r="H660" s="4" t="s">
        <v>430</v>
      </c>
      <c r="I660" s="4"/>
      <c r="J660" s="4"/>
      <c r="K660" s="4">
        <v>212</v>
      </c>
      <c r="L660" s="4">
        <v>32</v>
      </c>
      <c r="M660" s="4">
        <v>0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160140.91</v>
      </c>
      <c r="X660" s="4">
        <v>1</v>
      </c>
      <c r="Y660" s="4">
        <v>160140.91</v>
      </c>
      <c r="Z660" s="4"/>
      <c r="AA660" s="4"/>
      <c r="AB660" s="4"/>
    </row>
    <row r="661" spans="1:206" x14ac:dyDescent="0.2">
      <c r="A661" s="4">
        <v>50</v>
      </c>
      <c r="B661" s="4">
        <v>1</v>
      </c>
      <c r="C661" s="4">
        <v>0</v>
      </c>
      <c r="D661" s="4">
        <v>2</v>
      </c>
      <c r="E661" s="4">
        <v>0</v>
      </c>
      <c r="F661" s="4">
        <f>ROUND(F657*1.0634,O661)</f>
        <v>217265.92000000001</v>
      </c>
      <c r="G661" s="4" t="s">
        <v>112</v>
      </c>
      <c r="H661" s="4" t="s">
        <v>431</v>
      </c>
      <c r="I661" s="4"/>
      <c r="J661" s="4"/>
      <c r="K661" s="4">
        <v>212</v>
      </c>
      <c r="L661" s="4">
        <v>33</v>
      </c>
      <c r="M661" s="4">
        <v>0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217265.92000000001</v>
      </c>
      <c r="X661" s="4">
        <v>1</v>
      </c>
      <c r="Y661" s="4">
        <v>217265.92000000001</v>
      </c>
      <c r="Z661" s="4"/>
      <c r="AA661" s="4"/>
      <c r="AB661" s="4"/>
    </row>
    <row r="662" spans="1:206" x14ac:dyDescent="0.2">
      <c r="A662" s="4">
        <v>50</v>
      </c>
      <c r="B662" s="4">
        <v>1</v>
      </c>
      <c r="C662" s="4">
        <v>0</v>
      </c>
      <c r="D662" s="4">
        <v>2</v>
      </c>
      <c r="E662" s="4">
        <v>0</v>
      </c>
      <c r="F662" s="4">
        <f>ROUND(F659+F660+F661,O662)</f>
        <v>741267.01</v>
      </c>
      <c r="G662" s="4" t="s">
        <v>117</v>
      </c>
      <c r="H662" s="4" t="s">
        <v>432</v>
      </c>
      <c r="I662" s="4"/>
      <c r="J662" s="4"/>
      <c r="K662" s="4">
        <v>212</v>
      </c>
      <c r="L662" s="4">
        <v>34</v>
      </c>
      <c r="M662" s="4">
        <v>0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741267.01</v>
      </c>
      <c r="X662" s="4">
        <v>1</v>
      </c>
      <c r="Y662" s="4">
        <v>741267.01</v>
      </c>
      <c r="Z662" s="4"/>
      <c r="AA662" s="4"/>
      <c r="AB662" s="4"/>
    </row>
    <row r="664" spans="1:206" x14ac:dyDescent="0.2">
      <c r="A664" s="2">
        <v>51</v>
      </c>
      <c r="B664" s="2">
        <f>B12</f>
        <v>734</v>
      </c>
      <c r="C664" s="2">
        <f>A12</f>
        <v>1</v>
      </c>
      <c r="D664" s="2">
        <f>ROW(A12)</f>
        <v>12</v>
      </c>
      <c r="E664" s="2"/>
      <c r="F664" s="2" t="str">
        <f>IF(F12&lt;&gt;"",F12,"")</f>
        <v>Новый объект_(Копия)_(Копия)_(Копия)_(Копия)</v>
      </c>
      <c r="G664" s="2" t="str">
        <f>IF(G12&lt;&gt;"",G12,"")</f>
        <v>16. ВЛ-0,4 кВ от ЗТП-228 (Фид. Детский сад)</v>
      </c>
      <c r="H664" s="2">
        <v>0</v>
      </c>
      <c r="I664" s="2"/>
      <c r="J664" s="2"/>
      <c r="K664" s="2"/>
      <c r="L664" s="2"/>
      <c r="M664" s="2"/>
      <c r="N664" s="2"/>
      <c r="O664" s="2">
        <f t="shared" ref="O664:T664" si="352">ROUND(O627,2)</f>
        <v>481751.1</v>
      </c>
      <c r="P664" s="2">
        <f t="shared" si="352"/>
        <v>276171.90000000002</v>
      </c>
      <c r="Q664" s="2">
        <f t="shared" si="352"/>
        <v>74695.850000000006</v>
      </c>
      <c r="R664" s="2">
        <f t="shared" si="352"/>
        <v>41003.85</v>
      </c>
      <c r="S664" s="2">
        <f t="shared" si="352"/>
        <v>89879.5</v>
      </c>
      <c r="T664" s="2">
        <f t="shared" si="352"/>
        <v>0</v>
      </c>
      <c r="U664" s="2">
        <f>U627</f>
        <v>201.29443679999997</v>
      </c>
      <c r="V664" s="2">
        <f>V627</f>
        <v>79.781134999999992</v>
      </c>
      <c r="W664" s="2">
        <f>ROUND(W627,2)</f>
        <v>0</v>
      </c>
      <c r="X664" s="2">
        <f>ROUND(X627,2)</f>
        <v>133228.12</v>
      </c>
      <c r="Y664" s="2">
        <f>ROUND(Y627,2)</f>
        <v>73264.679999999993</v>
      </c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>
        <f t="shared" ref="AO664:BD664" si="353">ROUND(AO627,2)</f>
        <v>5309.49</v>
      </c>
      <c r="AP664" s="2">
        <f t="shared" si="353"/>
        <v>0</v>
      </c>
      <c r="AQ664" s="2">
        <f t="shared" si="353"/>
        <v>0</v>
      </c>
      <c r="AR664" s="2">
        <f t="shared" si="353"/>
        <v>694001.67</v>
      </c>
      <c r="AS664" s="2">
        <f t="shared" si="353"/>
        <v>613374</v>
      </c>
      <c r="AT664" s="2">
        <f t="shared" si="353"/>
        <v>80627.67</v>
      </c>
      <c r="AU664" s="2">
        <f t="shared" si="353"/>
        <v>0</v>
      </c>
      <c r="AV664" s="2">
        <f t="shared" si="353"/>
        <v>270862.40999999997</v>
      </c>
      <c r="AW664" s="2">
        <f t="shared" si="353"/>
        <v>276171.90000000002</v>
      </c>
      <c r="AX664" s="2">
        <f t="shared" si="353"/>
        <v>5309.49</v>
      </c>
      <c r="AY664" s="2">
        <f t="shared" si="353"/>
        <v>270862.40999999997</v>
      </c>
      <c r="AZ664" s="2">
        <f t="shared" si="353"/>
        <v>0</v>
      </c>
      <c r="BA664" s="2">
        <f t="shared" si="353"/>
        <v>0</v>
      </c>
      <c r="BB664" s="2">
        <f t="shared" si="353"/>
        <v>0</v>
      </c>
      <c r="BC664" s="2">
        <f t="shared" si="353"/>
        <v>0</v>
      </c>
      <c r="BD664" s="2">
        <f t="shared" si="353"/>
        <v>5757.77</v>
      </c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>
        <v>0</v>
      </c>
    </row>
    <row r="666" spans="1:206" x14ac:dyDescent="0.2">
      <c r="A666" s="4">
        <v>50</v>
      </c>
      <c r="B666" s="4">
        <v>0</v>
      </c>
      <c r="C666" s="4">
        <v>0</v>
      </c>
      <c r="D666" s="4">
        <v>1</v>
      </c>
      <c r="E666" s="4">
        <v>201</v>
      </c>
      <c r="F666" s="4">
        <f>ROUND(Source!O664,O666)</f>
        <v>481751.1</v>
      </c>
      <c r="G666" s="4" t="s">
        <v>57</v>
      </c>
      <c r="H666" s="4" t="s">
        <v>58</v>
      </c>
      <c r="I666" s="4"/>
      <c r="J666" s="4"/>
      <c r="K666" s="4">
        <v>201</v>
      </c>
      <c r="L666" s="4">
        <v>1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487508.87000000011</v>
      </c>
      <c r="X666" s="4">
        <v>1</v>
      </c>
      <c r="Y666" s="4">
        <v>487508.87000000011</v>
      </c>
      <c r="Z666" s="4"/>
      <c r="AA666" s="4"/>
      <c r="AB666" s="4"/>
    </row>
    <row r="667" spans="1:206" x14ac:dyDescent="0.2">
      <c r="A667" s="4">
        <v>50</v>
      </c>
      <c r="B667" s="4">
        <v>0</v>
      </c>
      <c r="C667" s="4">
        <v>0</v>
      </c>
      <c r="D667" s="4">
        <v>1</v>
      </c>
      <c r="E667" s="4">
        <v>202</v>
      </c>
      <c r="F667" s="4">
        <f>ROUND(Source!P664,O667)</f>
        <v>276171.90000000002</v>
      </c>
      <c r="G667" s="4" t="s">
        <v>59</v>
      </c>
      <c r="H667" s="4" t="s">
        <v>60</v>
      </c>
      <c r="I667" s="4"/>
      <c r="J667" s="4"/>
      <c r="K667" s="4">
        <v>202</v>
      </c>
      <c r="L667" s="4">
        <v>2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276171.90000000002</v>
      </c>
      <c r="X667" s="4">
        <v>1</v>
      </c>
      <c r="Y667" s="4">
        <v>276171.90000000002</v>
      </c>
      <c r="Z667" s="4"/>
      <c r="AA667" s="4"/>
      <c r="AB667" s="4"/>
    </row>
    <row r="668" spans="1:206" x14ac:dyDescent="0.2">
      <c r="A668" s="4">
        <v>50</v>
      </c>
      <c r="B668" s="4">
        <v>0</v>
      </c>
      <c r="C668" s="4">
        <v>0</v>
      </c>
      <c r="D668" s="4">
        <v>1</v>
      </c>
      <c r="E668" s="4">
        <v>222</v>
      </c>
      <c r="F668" s="4">
        <f>ROUND(Source!AO664,O668)</f>
        <v>5309.49</v>
      </c>
      <c r="G668" s="4" t="s">
        <v>61</v>
      </c>
      <c r="H668" s="4" t="s">
        <v>62</v>
      </c>
      <c r="I668" s="4"/>
      <c r="J668" s="4"/>
      <c r="K668" s="4">
        <v>222</v>
      </c>
      <c r="L668" s="4">
        <v>3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5309.49</v>
      </c>
      <c r="X668" s="4">
        <v>1</v>
      </c>
      <c r="Y668" s="4">
        <v>5309.49</v>
      </c>
      <c r="Z668" s="4"/>
      <c r="AA668" s="4"/>
      <c r="AB668" s="4"/>
    </row>
    <row r="669" spans="1:206" x14ac:dyDescent="0.2">
      <c r="A669" s="4">
        <v>50</v>
      </c>
      <c r="B669" s="4">
        <v>0</v>
      </c>
      <c r="C669" s="4">
        <v>0</v>
      </c>
      <c r="D669" s="4">
        <v>1</v>
      </c>
      <c r="E669" s="4">
        <v>225</v>
      </c>
      <c r="F669" s="4">
        <f>ROUND(Source!AV664,O669)</f>
        <v>270862.40999999997</v>
      </c>
      <c r="G669" s="4" t="s">
        <v>63</v>
      </c>
      <c r="H669" s="4" t="s">
        <v>64</v>
      </c>
      <c r="I669" s="4"/>
      <c r="J669" s="4"/>
      <c r="K669" s="4">
        <v>225</v>
      </c>
      <c r="L669" s="4">
        <v>4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276171.90000000002</v>
      </c>
      <c r="X669" s="4">
        <v>1</v>
      </c>
      <c r="Y669" s="4">
        <v>276171.90000000002</v>
      </c>
      <c r="Z669" s="4"/>
      <c r="AA669" s="4"/>
      <c r="AB669" s="4"/>
    </row>
    <row r="670" spans="1:206" x14ac:dyDescent="0.2">
      <c r="A670" s="4">
        <v>50</v>
      </c>
      <c r="B670" s="4">
        <v>0</v>
      </c>
      <c r="C670" s="4">
        <v>0</v>
      </c>
      <c r="D670" s="4">
        <v>1</v>
      </c>
      <c r="E670" s="4">
        <v>226</v>
      </c>
      <c r="F670" s="4">
        <f>ROUND(Source!AW664,O670)</f>
        <v>276171.90000000002</v>
      </c>
      <c r="G670" s="4" t="s">
        <v>65</v>
      </c>
      <c r="H670" s="4" t="s">
        <v>66</v>
      </c>
      <c r="I670" s="4"/>
      <c r="J670" s="4"/>
      <c r="K670" s="4">
        <v>226</v>
      </c>
      <c r="L670" s="4">
        <v>5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276171.90000000002</v>
      </c>
      <c r="X670" s="4">
        <v>1</v>
      </c>
      <c r="Y670" s="4">
        <v>276171.90000000002</v>
      </c>
      <c r="Z670" s="4"/>
      <c r="AA670" s="4"/>
      <c r="AB670" s="4"/>
    </row>
    <row r="671" spans="1:206" x14ac:dyDescent="0.2">
      <c r="A671" s="4">
        <v>50</v>
      </c>
      <c r="B671" s="4">
        <v>0</v>
      </c>
      <c r="C671" s="4">
        <v>0</v>
      </c>
      <c r="D671" s="4">
        <v>1</v>
      </c>
      <c r="E671" s="4">
        <v>227</v>
      </c>
      <c r="F671" s="4">
        <f>ROUND(Source!AX664,O671)</f>
        <v>5309.49</v>
      </c>
      <c r="G671" s="4" t="s">
        <v>67</v>
      </c>
      <c r="H671" s="4" t="s">
        <v>68</v>
      </c>
      <c r="I671" s="4"/>
      <c r="J671" s="4"/>
      <c r="K671" s="4">
        <v>227</v>
      </c>
      <c r="L671" s="4">
        <v>6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06" x14ac:dyDescent="0.2">
      <c r="A672" s="4">
        <v>50</v>
      </c>
      <c r="B672" s="4">
        <v>0</v>
      </c>
      <c r="C672" s="4">
        <v>0</v>
      </c>
      <c r="D672" s="4">
        <v>1</v>
      </c>
      <c r="E672" s="4">
        <v>228</v>
      </c>
      <c r="F672" s="4">
        <f>ROUND(Source!AY664,O672)</f>
        <v>270862.40999999997</v>
      </c>
      <c r="G672" s="4" t="s">
        <v>69</v>
      </c>
      <c r="H672" s="4" t="s">
        <v>70</v>
      </c>
      <c r="I672" s="4"/>
      <c r="J672" s="4"/>
      <c r="K672" s="4">
        <v>228</v>
      </c>
      <c r="L672" s="4">
        <v>7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276171.90000000002</v>
      </c>
      <c r="X672" s="4">
        <v>1</v>
      </c>
      <c r="Y672" s="4">
        <v>276171.90000000002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216</v>
      </c>
      <c r="F673" s="4">
        <f>ROUND(Source!AP664,O673)</f>
        <v>0</v>
      </c>
      <c r="G673" s="4" t="s">
        <v>71</v>
      </c>
      <c r="H673" s="4" t="s">
        <v>72</v>
      </c>
      <c r="I673" s="4"/>
      <c r="J673" s="4"/>
      <c r="K673" s="4">
        <v>216</v>
      </c>
      <c r="L673" s="4">
        <v>8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223</v>
      </c>
      <c r="F674" s="4">
        <f>ROUND(Source!AQ664,O674)</f>
        <v>0</v>
      </c>
      <c r="G674" s="4" t="s">
        <v>73</v>
      </c>
      <c r="H674" s="4" t="s">
        <v>74</v>
      </c>
      <c r="I674" s="4"/>
      <c r="J674" s="4"/>
      <c r="K674" s="4">
        <v>223</v>
      </c>
      <c r="L674" s="4">
        <v>9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229</v>
      </c>
      <c r="F675" s="4">
        <f>ROUND(Source!AZ664,O675)</f>
        <v>0</v>
      </c>
      <c r="G675" s="4" t="s">
        <v>75</v>
      </c>
      <c r="H675" s="4" t="s">
        <v>76</v>
      </c>
      <c r="I675" s="4"/>
      <c r="J675" s="4"/>
      <c r="K675" s="4">
        <v>229</v>
      </c>
      <c r="L675" s="4">
        <v>10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203</v>
      </c>
      <c r="F676" s="4">
        <f>ROUND(Source!Q664,O676)</f>
        <v>74695.850000000006</v>
      </c>
      <c r="G676" s="4" t="s">
        <v>77</v>
      </c>
      <c r="H676" s="4" t="s">
        <v>78</v>
      </c>
      <c r="I676" s="4"/>
      <c r="J676" s="4"/>
      <c r="K676" s="4">
        <v>203</v>
      </c>
      <c r="L676" s="4">
        <v>11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74695.85000000002</v>
      </c>
      <c r="X676" s="4">
        <v>1</v>
      </c>
      <c r="Y676" s="4">
        <v>74695.85000000002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231</v>
      </c>
      <c r="F677" s="4">
        <f>ROUND(Source!BB664,O677)</f>
        <v>0</v>
      </c>
      <c r="G677" s="4" t="s">
        <v>79</v>
      </c>
      <c r="H677" s="4" t="s">
        <v>80</v>
      </c>
      <c r="I677" s="4"/>
      <c r="J677" s="4"/>
      <c r="K677" s="4">
        <v>231</v>
      </c>
      <c r="L677" s="4">
        <v>12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204</v>
      </c>
      <c r="F678" s="4">
        <f>ROUND(Source!R664,O678)</f>
        <v>41003.85</v>
      </c>
      <c r="G678" s="4" t="s">
        <v>81</v>
      </c>
      <c r="H678" s="4" t="s">
        <v>82</v>
      </c>
      <c r="I678" s="4"/>
      <c r="J678" s="4"/>
      <c r="K678" s="4">
        <v>204</v>
      </c>
      <c r="L678" s="4">
        <v>13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41003.850000000013</v>
      </c>
      <c r="X678" s="4">
        <v>1</v>
      </c>
      <c r="Y678" s="4">
        <v>41003.850000000013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205</v>
      </c>
      <c r="F679" s="4">
        <f>ROUND(Source!S664,O679)</f>
        <v>89879.5</v>
      </c>
      <c r="G679" s="4" t="s">
        <v>83</v>
      </c>
      <c r="H679" s="4" t="s">
        <v>84</v>
      </c>
      <c r="I679" s="4"/>
      <c r="J679" s="4"/>
      <c r="K679" s="4">
        <v>205</v>
      </c>
      <c r="L679" s="4">
        <v>14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89879.500000000015</v>
      </c>
      <c r="X679" s="4">
        <v>1</v>
      </c>
      <c r="Y679" s="4">
        <v>89879.500000000015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232</v>
      </c>
      <c r="F680" s="4">
        <f>ROUND(Source!BC664,O680)</f>
        <v>0</v>
      </c>
      <c r="G680" s="4" t="s">
        <v>85</v>
      </c>
      <c r="H680" s="4" t="s">
        <v>86</v>
      </c>
      <c r="I680" s="4"/>
      <c r="J680" s="4"/>
      <c r="K680" s="4">
        <v>232</v>
      </c>
      <c r="L680" s="4">
        <v>15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214</v>
      </c>
      <c r="F681" s="4">
        <f>ROUND(Source!AS664,O681)</f>
        <v>613374</v>
      </c>
      <c r="G681" s="4" t="s">
        <v>87</v>
      </c>
      <c r="H681" s="4" t="s">
        <v>88</v>
      </c>
      <c r="I681" s="4"/>
      <c r="J681" s="4"/>
      <c r="K681" s="4">
        <v>214</v>
      </c>
      <c r="L681" s="4">
        <v>16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613374</v>
      </c>
      <c r="X681" s="4">
        <v>1</v>
      </c>
      <c r="Y681" s="4">
        <v>613374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215</v>
      </c>
      <c r="F682" s="4">
        <f>ROUND(Source!AT664,O682)</f>
        <v>80627.67</v>
      </c>
      <c r="G682" s="4" t="s">
        <v>89</v>
      </c>
      <c r="H682" s="4" t="s">
        <v>90</v>
      </c>
      <c r="I682" s="4"/>
      <c r="J682" s="4"/>
      <c r="K682" s="4">
        <v>215</v>
      </c>
      <c r="L682" s="4">
        <v>17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80627.67</v>
      </c>
      <c r="X682" s="4">
        <v>1</v>
      </c>
      <c r="Y682" s="4">
        <v>80627.67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217</v>
      </c>
      <c r="F683" s="4">
        <f>ROUND(Source!AU664,O683)</f>
        <v>0</v>
      </c>
      <c r="G683" s="4" t="s">
        <v>91</v>
      </c>
      <c r="H683" s="4" t="s">
        <v>92</v>
      </c>
      <c r="I683" s="4"/>
      <c r="J683" s="4"/>
      <c r="K683" s="4">
        <v>217</v>
      </c>
      <c r="L683" s="4">
        <v>18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230</v>
      </c>
      <c r="F684" s="4">
        <f>ROUND(Source!BA664,O684)</f>
        <v>0</v>
      </c>
      <c r="G684" s="4" t="s">
        <v>93</v>
      </c>
      <c r="H684" s="4" t="s">
        <v>94</v>
      </c>
      <c r="I684" s="4"/>
      <c r="J684" s="4"/>
      <c r="K684" s="4">
        <v>230</v>
      </c>
      <c r="L684" s="4">
        <v>19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206</v>
      </c>
      <c r="F685" s="4">
        <f>ROUND(Source!T664,O685)</f>
        <v>0</v>
      </c>
      <c r="G685" s="4" t="s">
        <v>95</v>
      </c>
      <c r="H685" s="4" t="s">
        <v>96</v>
      </c>
      <c r="I685" s="4"/>
      <c r="J685" s="4"/>
      <c r="K685" s="4">
        <v>206</v>
      </c>
      <c r="L685" s="4">
        <v>20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207</v>
      </c>
      <c r="F686" s="4">
        <f>ROUND(Source!U664,O686)</f>
        <v>201.2944368</v>
      </c>
      <c r="G686" s="4" t="s">
        <v>97</v>
      </c>
      <c r="H686" s="4" t="s">
        <v>98</v>
      </c>
      <c r="I686" s="4"/>
      <c r="J686" s="4"/>
      <c r="K686" s="4">
        <v>207</v>
      </c>
      <c r="L686" s="4">
        <v>21</v>
      </c>
      <c r="M686" s="4">
        <v>3</v>
      </c>
      <c r="N686" s="4" t="s">
        <v>3</v>
      </c>
      <c r="O686" s="4">
        <v>7</v>
      </c>
      <c r="P686" s="4"/>
      <c r="Q686" s="4"/>
      <c r="R686" s="4"/>
      <c r="S686" s="4"/>
      <c r="T686" s="4"/>
      <c r="U686" s="4"/>
      <c r="V686" s="4"/>
      <c r="W686" s="4">
        <v>201.2944368</v>
      </c>
      <c r="X686" s="4">
        <v>1</v>
      </c>
      <c r="Y686" s="4">
        <v>201.2944368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208</v>
      </c>
      <c r="F687" s="4">
        <f>ROUND(Source!V664,O687)</f>
        <v>79.781135000000006</v>
      </c>
      <c r="G687" s="4" t="s">
        <v>99</v>
      </c>
      <c r="H687" s="4" t="s">
        <v>100</v>
      </c>
      <c r="I687" s="4"/>
      <c r="J687" s="4"/>
      <c r="K687" s="4">
        <v>208</v>
      </c>
      <c r="L687" s="4">
        <v>22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79.781135000000006</v>
      </c>
      <c r="X687" s="4">
        <v>1</v>
      </c>
      <c r="Y687" s="4">
        <v>79.781135000000006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209</v>
      </c>
      <c r="F688" s="4">
        <f>ROUND(Source!W664,O688)</f>
        <v>0</v>
      </c>
      <c r="G688" s="4" t="s">
        <v>101</v>
      </c>
      <c r="H688" s="4" t="s">
        <v>102</v>
      </c>
      <c r="I688" s="4"/>
      <c r="J688" s="4"/>
      <c r="K688" s="4">
        <v>209</v>
      </c>
      <c r="L688" s="4">
        <v>23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233</v>
      </c>
      <c r="F689" s="4">
        <f>ROUND(Source!BD664,O689)</f>
        <v>5757.77</v>
      </c>
      <c r="G689" s="4" t="s">
        <v>103</v>
      </c>
      <c r="H689" s="4" t="s">
        <v>104</v>
      </c>
      <c r="I689" s="4"/>
      <c r="J689" s="4"/>
      <c r="K689" s="4">
        <v>233</v>
      </c>
      <c r="L689" s="4">
        <v>24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5757.77</v>
      </c>
      <c r="X689" s="4">
        <v>1</v>
      </c>
      <c r="Y689" s="4">
        <v>5757.77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210</v>
      </c>
      <c r="F690" s="4">
        <f>ROUND(Source!X664,O690)</f>
        <v>133228.12</v>
      </c>
      <c r="G690" s="4" t="s">
        <v>105</v>
      </c>
      <c r="H690" s="4" t="s">
        <v>106</v>
      </c>
      <c r="I690" s="4"/>
      <c r="J690" s="4"/>
      <c r="K690" s="4">
        <v>210</v>
      </c>
      <c r="L690" s="4">
        <v>25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133228.12</v>
      </c>
      <c r="X690" s="4">
        <v>1</v>
      </c>
      <c r="Y690" s="4">
        <v>133228.12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211</v>
      </c>
      <c r="F691" s="4">
        <f>ROUND(Source!Y664,O691)</f>
        <v>73264.679999999993</v>
      </c>
      <c r="G691" s="4" t="s">
        <v>107</v>
      </c>
      <c r="H691" s="4" t="s">
        <v>108</v>
      </c>
      <c r="I691" s="4"/>
      <c r="J691" s="4"/>
      <c r="K691" s="4">
        <v>211</v>
      </c>
      <c r="L691" s="4">
        <v>26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73264.679999999993</v>
      </c>
      <c r="X691" s="4">
        <v>1</v>
      </c>
      <c r="Y691" s="4">
        <v>73264.679999999993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224</v>
      </c>
      <c r="F692" s="4">
        <f>ROUND(Source!AR664,O692)</f>
        <v>694001.67</v>
      </c>
      <c r="G692" s="4" t="s">
        <v>109</v>
      </c>
      <c r="H692" s="4" t="s">
        <v>110</v>
      </c>
      <c r="I692" s="4"/>
      <c r="J692" s="4"/>
      <c r="K692" s="4">
        <v>224</v>
      </c>
      <c r="L692" s="4">
        <v>27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694001.67000000016</v>
      </c>
      <c r="X692" s="4">
        <v>1</v>
      </c>
      <c r="Y692" s="4">
        <v>694001.67000000016</v>
      </c>
      <c r="Z692" s="4"/>
      <c r="AA692" s="4"/>
      <c r="AB692" s="4"/>
    </row>
    <row r="694" spans="1:28" x14ac:dyDescent="0.2">
      <c r="A694" s="5">
        <v>61</v>
      </c>
      <c r="B694" s="5"/>
      <c r="C694" s="5"/>
      <c r="D694" s="5"/>
      <c r="E694" s="5"/>
      <c r="F694" s="5">
        <v>10</v>
      </c>
      <c r="G694" s="5" t="s">
        <v>433</v>
      </c>
      <c r="H694" s="5" t="s">
        <v>434</v>
      </c>
    </row>
    <row r="695" spans="1:28" x14ac:dyDescent="0.2">
      <c r="A695" s="5">
        <v>61</v>
      </c>
      <c r="B695" s="5"/>
      <c r="C695" s="5"/>
      <c r="D695" s="5"/>
      <c r="E695" s="5"/>
      <c r="F695" s="5">
        <v>1900</v>
      </c>
      <c r="G695" s="5" t="s">
        <v>435</v>
      </c>
      <c r="H695" s="5" t="s">
        <v>436</v>
      </c>
    </row>
    <row r="696" spans="1:28" x14ac:dyDescent="0.2">
      <c r="A696" s="5">
        <v>61</v>
      </c>
      <c r="B696" s="5"/>
      <c r="C696" s="5"/>
      <c r="D696" s="5"/>
      <c r="E696" s="5"/>
      <c r="F696" s="5">
        <v>1800</v>
      </c>
      <c r="G696" s="5" t="s">
        <v>437</v>
      </c>
      <c r="H696" s="5" t="s">
        <v>436</v>
      </c>
    </row>
    <row r="697" spans="1:28" x14ac:dyDescent="0.2">
      <c r="A697" s="5">
        <v>61</v>
      </c>
      <c r="B697" s="5"/>
      <c r="C697" s="5"/>
      <c r="D697" s="5"/>
      <c r="E697" s="5"/>
      <c r="F697" s="5">
        <v>2</v>
      </c>
      <c r="G697" s="5" t="s">
        <v>438</v>
      </c>
      <c r="H697" s="5" t="s">
        <v>439</v>
      </c>
    </row>
    <row r="698" spans="1:28" x14ac:dyDescent="0.2">
      <c r="A698" s="5">
        <v>61</v>
      </c>
      <c r="B698" s="5"/>
      <c r="C698" s="5"/>
      <c r="D698" s="5"/>
      <c r="E698" s="5"/>
      <c r="F698" s="5">
        <v>10</v>
      </c>
      <c r="G698" s="5" t="s">
        <v>440</v>
      </c>
      <c r="H698" s="5" t="s">
        <v>440</v>
      </c>
    </row>
    <row r="699" spans="1:28" x14ac:dyDescent="0.2">
      <c r="A699" s="5">
        <v>61</v>
      </c>
      <c r="B699" s="5"/>
      <c r="C699" s="5"/>
      <c r="D699" s="5"/>
      <c r="E699" s="5"/>
      <c r="F699" s="5">
        <v>3</v>
      </c>
      <c r="G699" s="5" t="s">
        <v>441</v>
      </c>
      <c r="H699" s="5" t="s">
        <v>442</v>
      </c>
    </row>
    <row r="700" spans="1:28" x14ac:dyDescent="0.2">
      <c r="A700" s="5">
        <v>61</v>
      </c>
      <c r="B700" s="5"/>
      <c r="C700" s="5"/>
      <c r="D700" s="5"/>
      <c r="E700" s="5"/>
      <c r="F700" s="5">
        <v>2400</v>
      </c>
      <c r="G700" s="5" t="s">
        <v>443</v>
      </c>
      <c r="H700" s="5" t="s">
        <v>444</v>
      </c>
    </row>
    <row r="701" spans="1:28" x14ac:dyDescent="0.2">
      <c r="A701" s="5">
        <v>61</v>
      </c>
      <c r="B701" s="5"/>
      <c r="C701" s="5"/>
      <c r="D701" s="5"/>
      <c r="E701" s="5"/>
      <c r="F701" s="5">
        <v>0</v>
      </c>
      <c r="G701" s="5" t="s">
        <v>445</v>
      </c>
      <c r="H701" s="5" t="s">
        <v>446</v>
      </c>
    </row>
    <row r="702" spans="1:28" x14ac:dyDescent="0.2">
      <c r="A702" s="5">
        <v>61</v>
      </c>
      <c r="B702" s="5"/>
      <c r="C702" s="5"/>
      <c r="D702" s="5"/>
      <c r="E702" s="5"/>
      <c r="F702" s="5">
        <v>12</v>
      </c>
      <c r="G702" s="5" t="s">
        <v>447</v>
      </c>
      <c r="H702" s="5" t="s">
        <v>446</v>
      </c>
    </row>
    <row r="703" spans="1:28" x14ac:dyDescent="0.2">
      <c r="A703" s="5">
        <v>61</v>
      </c>
      <c r="B703" s="5"/>
      <c r="C703" s="5"/>
      <c r="D703" s="5"/>
      <c r="E703" s="5"/>
      <c r="F703" s="5">
        <v>0</v>
      </c>
      <c r="G703" s="5" t="s">
        <v>448</v>
      </c>
      <c r="H703" s="5" t="s">
        <v>446</v>
      </c>
    </row>
    <row r="704" spans="1:28" x14ac:dyDescent="0.2">
      <c r="A704" s="5">
        <v>61</v>
      </c>
      <c r="B704" s="5"/>
      <c r="C704" s="5"/>
      <c r="D704" s="5"/>
      <c r="E704" s="5"/>
      <c r="F704" s="5">
        <v>2</v>
      </c>
      <c r="G704" s="5" t="s">
        <v>449</v>
      </c>
      <c r="H704" s="5" t="s">
        <v>446</v>
      </c>
    </row>
    <row r="705" spans="1:16" x14ac:dyDescent="0.2">
      <c r="A705" s="5">
        <v>61</v>
      </c>
      <c r="B705" s="5"/>
      <c r="C705" s="5"/>
      <c r="D705" s="5"/>
      <c r="E705" s="5"/>
      <c r="F705" s="5">
        <v>6</v>
      </c>
      <c r="G705" s="5" t="s">
        <v>450</v>
      </c>
      <c r="H705" s="5" t="s">
        <v>446</v>
      </c>
    </row>
    <row r="706" spans="1:16" x14ac:dyDescent="0.2">
      <c r="A706" s="5">
        <v>61</v>
      </c>
      <c r="B706" s="5"/>
      <c r="C706" s="5"/>
      <c r="D706" s="5"/>
      <c r="E706" s="5"/>
      <c r="F706" s="5">
        <v>12</v>
      </c>
      <c r="G706" s="5" t="s">
        <v>451</v>
      </c>
      <c r="H706" s="5" t="s">
        <v>451</v>
      </c>
    </row>
    <row r="709" spans="1:16" x14ac:dyDescent="0.2">
      <c r="A709">
        <v>70</v>
      </c>
      <c r="B709">
        <v>1</v>
      </c>
      <c r="D709">
        <v>1</v>
      </c>
      <c r="E709" t="s">
        <v>452</v>
      </c>
      <c r="F709" t="s">
        <v>453</v>
      </c>
      <c r="G709">
        <v>0</v>
      </c>
      <c r="H709">
        <v>0</v>
      </c>
      <c r="I709" t="s">
        <v>3</v>
      </c>
      <c r="J709">
        <v>1</v>
      </c>
      <c r="K709">
        <v>0</v>
      </c>
      <c r="L709" t="s">
        <v>3</v>
      </c>
      <c r="M709" t="s">
        <v>3</v>
      </c>
      <c r="N709">
        <v>0</v>
      </c>
      <c r="P709" t="s">
        <v>454</v>
      </c>
    </row>
    <row r="710" spans="1:16" x14ac:dyDescent="0.2">
      <c r="A710">
        <v>70</v>
      </c>
      <c r="B710">
        <v>1</v>
      </c>
      <c r="D710">
        <v>2</v>
      </c>
      <c r="E710" t="s">
        <v>455</v>
      </c>
      <c r="F710" t="s">
        <v>456</v>
      </c>
      <c r="G710">
        <v>0</v>
      </c>
      <c r="H710">
        <v>0</v>
      </c>
      <c r="I710" t="s">
        <v>3</v>
      </c>
      <c r="J710">
        <v>1</v>
      </c>
      <c r="K710">
        <v>0</v>
      </c>
      <c r="L710" t="s">
        <v>3</v>
      </c>
      <c r="M710" t="s">
        <v>3</v>
      </c>
      <c r="N710">
        <v>0</v>
      </c>
      <c r="P710" t="s">
        <v>457</v>
      </c>
    </row>
    <row r="711" spans="1:16" x14ac:dyDescent="0.2">
      <c r="A711">
        <v>70</v>
      </c>
      <c r="B711">
        <v>1</v>
      </c>
      <c r="D711">
        <v>3</v>
      </c>
      <c r="E711" t="s">
        <v>458</v>
      </c>
      <c r="F711" t="s">
        <v>459</v>
      </c>
      <c r="G711">
        <v>1</v>
      </c>
      <c r="H711">
        <v>0</v>
      </c>
      <c r="I711" t="s">
        <v>3</v>
      </c>
      <c r="J711">
        <v>1</v>
      </c>
      <c r="K711">
        <v>0</v>
      </c>
      <c r="L711" t="s">
        <v>3</v>
      </c>
      <c r="M711" t="s">
        <v>3</v>
      </c>
      <c r="N711">
        <v>0</v>
      </c>
      <c r="P711" t="s">
        <v>460</v>
      </c>
    </row>
    <row r="712" spans="1:16" x14ac:dyDescent="0.2">
      <c r="A712">
        <v>70</v>
      </c>
      <c r="B712">
        <v>1</v>
      </c>
      <c r="D712">
        <v>4</v>
      </c>
      <c r="E712" t="s">
        <v>461</v>
      </c>
      <c r="F712" t="s">
        <v>462</v>
      </c>
      <c r="G712">
        <v>1</v>
      </c>
      <c r="H712">
        <v>0</v>
      </c>
      <c r="I712" t="s">
        <v>3</v>
      </c>
      <c r="J712">
        <v>2</v>
      </c>
      <c r="K712">
        <v>0</v>
      </c>
      <c r="L712" t="s">
        <v>3</v>
      </c>
      <c r="M712" t="s">
        <v>3</v>
      </c>
      <c r="N712">
        <v>0</v>
      </c>
      <c r="P712" t="s">
        <v>3</v>
      </c>
    </row>
    <row r="713" spans="1:16" x14ac:dyDescent="0.2">
      <c r="A713">
        <v>70</v>
      </c>
      <c r="B713">
        <v>1</v>
      </c>
      <c r="D713">
        <v>5</v>
      </c>
      <c r="E713" t="s">
        <v>463</v>
      </c>
      <c r="F713" t="s">
        <v>464</v>
      </c>
      <c r="G713">
        <v>0</v>
      </c>
      <c r="H713">
        <v>0</v>
      </c>
      <c r="I713" t="s">
        <v>3</v>
      </c>
      <c r="J713">
        <v>2</v>
      </c>
      <c r="K713">
        <v>0</v>
      </c>
      <c r="L713" t="s">
        <v>3</v>
      </c>
      <c r="M713" t="s">
        <v>3</v>
      </c>
      <c r="N713">
        <v>0</v>
      </c>
      <c r="P713" t="s">
        <v>3</v>
      </c>
    </row>
    <row r="714" spans="1:16" x14ac:dyDescent="0.2">
      <c r="A714">
        <v>70</v>
      </c>
      <c r="B714">
        <v>1</v>
      </c>
      <c r="D714">
        <v>6</v>
      </c>
      <c r="E714" t="s">
        <v>465</v>
      </c>
      <c r="F714" t="s">
        <v>466</v>
      </c>
      <c r="G714">
        <v>0</v>
      </c>
      <c r="H714">
        <v>0</v>
      </c>
      <c r="I714" t="s">
        <v>3</v>
      </c>
      <c r="J714">
        <v>2</v>
      </c>
      <c r="K714">
        <v>0</v>
      </c>
      <c r="L714" t="s">
        <v>3</v>
      </c>
      <c r="M714" t="s">
        <v>3</v>
      </c>
      <c r="N714">
        <v>0</v>
      </c>
      <c r="P714" t="s">
        <v>3</v>
      </c>
    </row>
    <row r="715" spans="1:16" x14ac:dyDescent="0.2">
      <c r="A715">
        <v>70</v>
      </c>
      <c r="B715">
        <v>1</v>
      </c>
      <c r="D715">
        <v>7</v>
      </c>
      <c r="E715" t="s">
        <v>467</v>
      </c>
      <c r="F715" t="s">
        <v>468</v>
      </c>
      <c r="G715">
        <v>0</v>
      </c>
      <c r="H715">
        <v>0</v>
      </c>
      <c r="I715" t="s">
        <v>469</v>
      </c>
      <c r="J715">
        <v>0</v>
      </c>
      <c r="K715">
        <v>0</v>
      </c>
      <c r="L715" t="s">
        <v>3</v>
      </c>
      <c r="M715" t="s">
        <v>3</v>
      </c>
      <c r="N715">
        <v>0</v>
      </c>
      <c r="P715" t="s">
        <v>470</v>
      </c>
    </row>
    <row r="716" spans="1:16" x14ac:dyDescent="0.2">
      <c r="A716">
        <v>70</v>
      </c>
      <c r="B716">
        <v>1</v>
      </c>
      <c r="D716">
        <v>8</v>
      </c>
      <c r="E716" t="s">
        <v>471</v>
      </c>
      <c r="F716" t="s">
        <v>472</v>
      </c>
      <c r="G716">
        <v>1</v>
      </c>
      <c r="H716">
        <v>0</v>
      </c>
      <c r="I716" t="s">
        <v>3</v>
      </c>
      <c r="J716">
        <v>5</v>
      </c>
      <c r="K716">
        <v>0</v>
      </c>
      <c r="L716" t="s">
        <v>3</v>
      </c>
      <c r="M716" t="s">
        <v>3</v>
      </c>
      <c r="N716">
        <v>0</v>
      </c>
      <c r="P716" t="s">
        <v>3</v>
      </c>
    </row>
    <row r="717" spans="1:16" x14ac:dyDescent="0.2">
      <c r="A717">
        <v>70</v>
      </c>
      <c r="B717">
        <v>1</v>
      </c>
      <c r="D717">
        <v>9</v>
      </c>
      <c r="E717" t="s">
        <v>473</v>
      </c>
      <c r="F717" t="s">
        <v>474</v>
      </c>
      <c r="G717">
        <v>0</v>
      </c>
      <c r="H717">
        <v>0</v>
      </c>
      <c r="I717" t="s">
        <v>3</v>
      </c>
      <c r="J717">
        <v>5</v>
      </c>
      <c r="K717">
        <v>0</v>
      </c>
      <c r="L717" t="s">
        <v>3</v>
      </c>
      <c r="M717" t="s">
        <v>3</v>
      </c>
      <c r="N717">
        <v>0</v>
      </c>
      <c r="P717" t="s">
        <v>475</v>
      </c>
    </row>
    <row r="718" spans="1:16" x14ac:dyDescent="0.2">
      <c r="A718">
        <v>70</v>
      </c>
      <c r="B718">
        <v>1</v>
      </c>
      <c r="D718">
        <v>10</v>
      </c>
      <c r="E718" t="s">
        <v>476</v>
      </c>
      <c r="F718" t="s">
        <v>477</v>
      </c>
      <c r="G718">
        <v>0</v>
      </c>
      <c r="H718">
        <v>0</v>
      </c>
      <c r="I718" t="s">
        <v>478</v>
      </c>
      <c r="J718">
        <v>5</v>
      </c>
      <c r="K718">
        <v>0</v>
      </c>
      <c r="L718" t="s">
        <v>3</v>
      </c>
      <c r="M718" t="s">
        <v>3</v>
      </c>
      <c r="N718">
        <v>0</v>
      </c>
      <c r="P718" t="s">
        <v>479</v>
      </c>
    </row>
    <row r="719" spans="1:16" x14ac:dyDescent="0.2">
      <c r="A719">
        <v>70</v>
      </c>
      <c r="B719">
        <v>1</v>
      </c>
      <c r="D719">
        <v>11</v>
      </c>
      <c r="E719" t="s">
        <v>480</v>
      </c>
      <c r="F719" t="s">
        <v>481</v>
      </c>
      <c r="G719">
        <v>0</v>
      </c>
      <c r="H719">
        <v>0</v>
      </c>
      <c r="I719" t="s">
        <v>482</v>
      </c>
      <c r="J719">
        <v>0</v>
      </c>
      <c r="K719">
        <v>0</v>
      </c>
      <c r="L719" t="s">
        <v>3</v>
      </c>
      <c r="M719" t="s">
        <v>3</v>
      </c>
      <c r="N719">
        <v>0</v>
      </c>
      <c r="P719" t="s">
        <v>483</v>
      </c>
    </row>
    <row r="720" spans="1:16" x14ac:dyDescent="0.2">
      <c r="A720">
        <v>70</v>
      </c>
      <c r="B720">
        <v>1</v>
      </c>
      <c r="D720">
        <v>12</v>
      </c>
      <c r="E720" t="s">
        <v>484</v>
      </c>
      <c r="F720" t="s">
        <v>485</v>
      </c>
      <c r="G720">
        <v>0</v>
      </c>
      <c r="H720">
        <v>0</v>
      </c>
      <c r="I720" t="s">
        <v>486</v>
      </c>
      <c r="J720">
        <v>0</v>
      </c>
      <c r="K720">
        <v>0</v>
      </c>
      <c r="L720" t="s">
        <v>3</v>
      </c>
      <c r="M720" t="s">
        <v>3</v>
      </c>
      <c r="N720">
        <v>0</v>
      </c>
      <c r="P720" t="s">
        <v>487</v>
      </c>
    </row>
    <row r="721" spans="1:50" x14ac:dyDescent="0.2">
      <c r="A721">
        <v>70</v>
      </c>
      <c r="B721">
        <v>1</v>
      </c>
      <c r="D721">
        <v>13</v>
      </c>
      <c r="E721" t="s">
        <v>488</v>
      </c>
      <c r="F721" t="s">
        <v>489</v>
      </c>
      <c r="G721">
        <v>0</v>
      </c>
      <c r="H721">
        <v>0</v>
      </c>
      <c r="I721" t="s">
        <v>490</v>
      </c>
      <c r="J721">
        <v>0</v>
      </c>
      <c r="K721">
        <v>0</v>
      </c>
      <c r="L721" t="s">
        <v>3</v>
      </c>
      <c r="M721" t="s">
        <v>3</v>
      </c>
      <c r="N721">
        <v>0</v>
      </c>
      <c r="P721" t="s">
        <v>491</v>
      </c>
    </row>
    <row r="722" spans="1:50" x14ac:dyDescent="0.2">
      <c r="A722">
        <v>70</v>
      </c>
      <c r="B722">
        <v>1</v>
      </c>
      <c r="D722">
        <v>14</v>
      </c>
      <c r="E722" t="s">
        <v>492</v>
      </c>
      <c r="F722" t="s">
        <v>493</v>
      </c>
      <c r="G722">
        <v>0</v>
      </c>
      <c r="H722">
        <v>0</v>
      </c>
      <c r="I722" t="s">
        <v>3</v>
      </c>
      <c r="J722">
        <v>0</v>
      </c>
      <c r="K722">
        <v>0</v>
      </c>
      <c r="L722" t="s">
        <v>3</v>
      </c>
      <c r="M722" t="s">
        <v>3</v>
      </c>
      <c r="N722">
        <v>0</v>
      </c>
      <c r="P722" t="s">
        <v>494</v>
      </c>
    </row>
    <row r="723" spans="1:50" x14ac:dyDescent="0.2">
      <c r="A723">
        <v>70</v>
      </c>
      <c r="B723">
        <v>1</v>
      </c>
      <c r="D723">
        <v>15</v>
      </c>
      <c r="E723" t="s">
        <v>495</v>
      </c>
      <c r="F723" t="s">
        <v>496</v>
      </c>
      <c r="G723">
        <v>1</v>
      </c>
      <c r="H723">
        <v>0</v>
      </c>
      <c r="I723" t="s">
        <v>3</v>
      </c>
      <c r="J723">
        <v>3</v>
      </c>
      <c r="K723">
        <v>0</v>
      </c>
      <c r="L723" t="s">
        <v>3</v>
      </c>
      <c r="M723" t="s">
        <v>3</v>
      </c>
      <c r="N723">
        <v>0</v>
      </c>
      <c r="P723" t="s">
        <v>3</v>
      </c>
    </row>
    <row r="724" spans="1:50" x14ac:dyDescent="0.2">
      <c r="A724">
        <v>70</v>
      </c>
      <c r="B724">
        <v>1</v>
      </c>
      <c r="D724">
        <v>16</v>
      </c>
      <c r="E724" t="s">
        <v>497</v>
      </c>
      <c r="F724" t="s">
        <v>498</v>
      </c>
      <c r="G724">
        <v>0</v>
      </c>
      <c r="H724">
        <v>0</v>
      </c>
      <c r="I724" t="s">
        <v>3</v>
      </c>
      <c r="J724">
        <v>3</v>
      </c>
      <c r="K724">
        <v>0</v>
      </c>
      <c r="L724" t="s">
        <v>3</v>
      </c>
      <c r="M724" t="s">
        <v>3</v>
      </c>
      <c r="N724">
        <v>0</v>
      </c>
      <c r="P724" t="s">
        <v>3</v>
      </c>
    </row>
    <row r="725" spans="1:50" x14ac:dyDescent="0.2">
      <c r="A725">
        <v>70</v>
      </c>
      <c r="B725">
        <v>1</v>
      </c>
      <c r="D725">
        <v>1</v>
      </c>
      <c r="E725" t="s">
        <v>499</v>
      </c>
      <c r="F725" t="s">
        <v>500</v>
      </c>
      <c r="G725">
        <v>0.9</v>
      </c>
      <c r="H725">
        <v>1</v>
      </c>
      <c r="I725" t="s">
        <v>501</v>
      </c>
      <c r="J725">
        <v>0</v>
      </c>
      <c r="K725">
        <v>0</v>
      </c>
      <c r="L725" t="s">
        <v>3</v>
      </c>
      <c r="M725" t="s">
        <v>3</v>
      </c>
      <c r="N725">
        <v>0</v>
      </c>
      <c r="P725" t="s">
        <v>502</v>
      </c>
    </row>
    <row r="726" spans="1:50" x14ac:dyDescent="0.2">
      <c r="A726">
        <v>70</v>
      </c>
      <c r="B726">
        <v>1</v>
      </c>
      <c r="D726">
        <v>2</v>
      </c>
      <c r="E726" t="s">
        <v>503</v>
      </c>
      <c r="F726" t="s">
        <v>504</v>
      </c>
      <c r="G726">
        <v>0.85</v>
      </c>
      <c r="H726">
        <v>1</v>
      </c>
      <c r="I726" t="s">
        <v>505</v>
      </c>
      <c r="J726">
        <v>0</v>
      </c>
      <c r="K726">
        <v>0</v>
      </c>
      <c r="L726" t="s">
        <v>3</v>
      </c>
      <c r="M726" t="s">
        <v>3</v>
      </c>
      <c r="N726">
        <v>0</v>
      </c>
      <c r="P726" t="s">
        <v>506</v>
      </c>
    </row>
    <row r="727" spans="1:50" x14ac:dyDescent="0.2">
      <c r="A727">
        <v>70</v>
      </c>
      <c r="B727">
        <v>1</v>
      </c>
      <c r="D727">
        <v>3</v>
      </c>
      <c r="E727" t="s">
        <v>507</v>
      </c>
      <c r="F727" t="s">
        <v>508</v>
      </c>
      <c r="G727">
        <v>1.03</v>
      </c>
      <c r="H727">
        <v>0</v>
      </c>
      <c r="I727" t="s">
        <v>3</v>
      </c>
      <c r="J727">
        <v>0</v>
      </c>
      <c r="K727">
        <v>0</v>
      </c>
      <c r="L727" t="s">
        <v>3</v>
      </c>
      <c r="M727" t="s">
        <v>3</v>
      </c>
      <c r="N727">
        <v>0</v>
      </c>
      <c r="P727" t="s">
        <v>509</v>
      </c>
    </row>
    <row r="728" spans="1:50" x14ac:dyDescent="0.2">
      <c r="A728">
        <v>70</v>
      </c>
      <c r="B728">
        <v>1</v>
      </c>
      <c r="D728">
        <v>4</v>
      </c>
      <c r="E728" t="s">
        <v>510</v>
      </c>
      <c r="F728" t="s">
        <v>511</v>
      </c>
      <c r="G728">
        <v>1.1499999999999999</v>
      </c>
      <c r="H728">
        <v>0</v>
      </c>
      <c r="I728" t="s">
        <v>3</v>
      </c>
      <c r="J728">
        <v>0</v>
      </c>
      <c r="K728">
        <v>0</v>
      </c>
      <c r="L728" t="s">
        <v>3</v>
      </c>
      <c r="M728" t="s">
        <v>3</v>
      </c>
      <c r="N728">
        <v>0</v>
      </c>
      <c r="P728" t="s">
        <v>512</v>
      </c>
    </row>
    <row r="729" spans="1:50" x14ac:dyDescent="0.2">
      <c r="A729">
        <v>70</v>
      </c>
      <c r="B729">
        <v>1</v>
      </c>
      <c r="D729">
        <v>5</v>
      </c>
      <c r="E729" t="s">
        <v>513</v>
      </c>
      <c r="F729" t="s">
        <v>514</v>
      </c>
      <c r="G729">
        <v>7</v>
      </c>
      <c r="H729">
        <v>0</v>
      </c>
      <c r="I729" t="s">
        <v>3</v>
      </c>
      <c r="J729">
        <v>0</v>
      </c>
      <c r="K729">
        <v>0</v>
      </c>
      <c r="L729" t="s">
        <v>3</v>
      </c>
      <c r="M729" t="s">
        <v>3</v>
      </c>
      <c r="N729">
        <v>0</v>
      </c>
      <c r="P729" t="s">
        <v>3</v>
      </c>
    </row>
    <row r="730" spans="1:50" x14ac:dyDescent="0.2">
      <c r="A730">
        <v>70</v>
      </c>
      <c r="B730">
        <v>1</v>
      </c>
      <c r="D730">
        <v>6</v>
      </c>
      <c r="E730" t="s">
        <v>515</v>
      </c>
      <c r="F730" t="s">
        <v>3</v>
      </c>
      <c r="G730">
        <v>2</v>
      </c>
      <c r="H730">
        <v>0</v>
      </c>
      <c r="I730" t="s">
        <v>3</v>
      </c>
      <c r="J730">
        <v>0</v>
      </c>
      <c r="K730">
        <v>0</v>
      </c>
      <c r="L730" t="s">
        <v>3</v>
      </c>
      <c r="M730" t="s">
        <v>3</v>
      </c>
      <c r="N730">
        <v>0</v>
      </c>
      <c r="P730" t="s">
        <v>3</v>
      </c>
    </row>
    <row r="732" spans="1:50" x14ac:dyDescent="0.2">
      <c r="A732">
        <v>-1</v>
      </c>
    </row>
    <row r="734" spans="1:50" x14ac:dyDescent="0.2">
      <c r="A734" s="3">
        <v>75</v>
      </c>
      <c r="B734" s="3" t="s">
        <v>516</v>
      </c>
      <c r="C734" s="3">
        <v>2024</v>
      </c>
      <c r="D734" s="3">
        <v>0</v>
      </c>
      <c r="E734" s="3">
        <v>3</v>
      </c>
      <c r="F734" s="3">
        <v>1</v>
      </c>
      <c r="G734" s="3">
        <v>0</v>
      </c>
      <c r="H734" s="3">
        <v>1</v>
      </c>
      <c r="I734" s="3">
        <v>0</v>
      </c>
      <c r="J734" s="3">
        <v>3</v>
      </c>
      <c r="K734" s="3">
        <v>0</v>
      </c>
      <c r="L734" s="3">
        <v>0</v>
      </c>
      <c r="M734" s="3">
        <v>0</v>
      </c>
      <c r="N734" s="3">
        <v>312661732</v>
      </c>
      <c r="O734" s="3">
        <v>1</v>
      </c>
    </row>
    <row r="735" spans="1:50" x14ac:dyDescent="0.2">
      <c r="A735" s="6">
        <v>2</v>
      </c>
      <c r="B735" s="6" t="s">
        <v>517</v>
      </c>
      <c r="C735" s="6" t="s">
        <v>518</v>
      </c>
      <c r="D735" s="6">
        <v>0</v>
      </c>
      <c r="E735" s="6">
        <v>0</v>
      </c>
      <c r="F735" s="6">
        <v>0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>
        <v>312661733</v>
      </c>
    </row>
    <row r="736" spans="1:50" x14ac:dyDescent="0.2">
      <c r="A736" s="6">
        <v>1</v>
      </c>
      <c r="B736" s="6" t="s">
        <v>519</v>
      </c>
      <c r="C736" s="6" t="s">
        <v>520</v>
      </c>
      <c r="D736" s="6">
        <v>2024</v>
      </c>
      <c r="E736" s="6">
        <v>3</v>
      </c>
      <c r="F736" s="6">
        <v>1</v>
      </c>
      <c r="G736" s="6">
        <v>1</v>
      </c>
      <c r="H736" s="6">
        <v>0</v>
      </c>
      <c r="I736" s="6">
        <v>2</v>
      </c>
      <c r="J736" s="6">
        <v>1</v>
      </c>
      <c r="K736" s="6">
        <v>1</v>
      </c>
      <c r="L736" s="6">
        <v>1</v>
      </c>
      <c r="M736" s="6">
        <v>1</v>
      </c>
      <c r="N736" s="6">
        <v>1</v>
      </c>
      <c r="O736" s="6">
        <v>1</v>
      </c>
      <c r="P736" s="6">
        <v>1</v>
      </c>
      <c r="Q736" s="6">
        <v>1</v>
      </c>
      <c r="R736" s="6" t="s">
        <v>3</v>
      </c>
      <c r="S736" s="6" t="s">
        <v>3</v>
      </c>
      <c r="T736" s="6" t="s">
        <v>3</v>
      </c>
      <c r="U736" s="6" t="s">
        <v>3</v>
      </c>
      <c r="V736" s="6" t="s">
        <v>3</v>
      </c>
      <c r="W736" s="6" t="s">
        <v>3</v>
      </c>
      <c r="X736" s="6" t="s">
        <v>3</v>
      </c>
      <c r="Y736" s="6" t="s">
        <v>3</v>
      </c>
      <c r="Z736" s="6" t="s">
        <v>3</v>
      </c>
      <c r="AA736" s="6" t="s">
        <v>3</v>
      </c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>
        <v>312661734</v>
      </c>
      <c r="AO736" s="6" t="s">
        <v>521</v>
      </c>
      <c r="AP736" s="6" t="s">
        <v>522</v>
      </c>
      <c r="AQ736" s="6">
        <v>45344</v>
      </c>
      <c r="AR736" s="6">
        <v>328</v>
      </c>
      <c r="AS736" s="6" t="s">
        <v>523</v>
      </c>
      <c r="AT736" s="6" t="s">
        <v>524</v>
      </c>
      <c r="AU736" s="6" t="s">
        <v>522</v>
      </c>
      <c r="AV736" s="6">
        <v>44837</v>
      </c>
      <c r="AW736" s="6">
        <v>473</v>
      </c>
      <c r="AX736" s="6" t="s">
        <v>525</v>
      </c>
    </row>
    <row r="740" spans="1:5" x14ac:dyDescent="0.2">
      <c r="A740">
        <v>65</v>
      </c>
      <c r="C740">
        <v>1</v>
      </c>
      <c r="D740">
        <v>0</v>
      </c>
      <c r="E7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312661732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ROUND((Source!F644)/1000,2)</f>
        <v>613.37</v>
      </c>
      <c r="F16" s="8">
        <f>ROUND((Source!F645)/1000,2)</f>
        <v>80.63</v>
      </c>
      <c r="G16" s="8">
        <f>ROUND((Source!F636)/1000,2)</f>
        <v>0</v>
      </c>
      <c r="H16" s="8">
        <f>ROUND((Source!F646)/1000+(Source!F647)/1000,2)</f>
        <v>0</v>
      </c>
      <c r="I16" s="8">
        <f>E16+F16+G16+H16</f>
        <v>694</v>
      </c>
      <c r="J16" s="8">
        <f>ROUND((Source!F642+Source!F641)/1000,2)</f>
        <v>130.88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487508.87</v>
      </c>
      <c r="AU16" s="8">
        <v>276171.90000000002</v>
      </c>
      <c r="AV16" s="8">
        <v>5309.49</v>
      </c>
      <c r="AW16" s="8">
        <v>0</v>
      </c>
      <c r="AX16" s="8">
        <v>0</v>
      </c>
      <c r="AY16" s="8">
        <v>74695.850000000006</v>
      </c>
      <c r="AZ16" s="8">
        <v>41003.85</v>
      </c>
      <c r="BA16" s="8">
        <v>89879.500000000015</v>
      </c>
      <c r="BB16" s="8">
        <v>613374</v>
      </c>
      <c r="BC16" s="8">
        <v>80627.67</v>
      </c>
      <c r="BD16" s="8">
        <v>0</v>
      </c>
      <c r="BE16" s="8">
        <v>0</v>
      </c>
      <c r="BF16" s="8">
        <v>201.2944368</v>
      </c>
      <c r="BG16" s="8">
        <v>79.781135000000006</v>
      </c>
      <c r="BH16" s="8">
        <v>0</v>
      </c>
      <c r="BI16" s="8">
        <v>133228.12</v>
      </c>
      <c r="BJ16" s="8">
        <v>73264.679999999993</v>
      </c>
      <c r="BK16" s="8">
        <v>694001.66999999993</v>
      </c>
    </row>
    <row r="18" spans="1:19" x14ac:dyDescent="0.2">
      <c r="A18">
        <v>51</v>
      </c>
      <c r="E18" s="5">
        <f>SUMIF(A16:A17,3,E16:E17)</f>
        <v>613.37</v>
      </c>
      <c r="F18" s="5">
        <f>SUMIF(A16:A17,3,F16:F17)</f>
        <v>80.63</v>
      </c>
      <c r="G18" s="5">
        <f>SUMIF(A16:A17,3,G16:G17)</f>
        <v>0</v>
      </c>
      <c r="H18" s="5">
        <f>SUMIF(A16:A17,3,H16:H17)</f>
        <v>0</v>
      </c>
      <c r="I18" s="5">
        <f>SUMIF(A16:A17,3,I16:I17)</f>
        <v>694</v>
      </c>
      <c r="J18" s="5">
        <f>SUMIF(A16:A17,3,J16:J17)</f>
        <v>130.88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487508.87000000011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276171.90000000002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5309.49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276171.90000000002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276171.90000000002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276171.90000000002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74695.85000000002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41003.850000000013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89879.500000000015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613374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80627.67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201.2944368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79.781135000000006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5757.77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133228.12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73264.679999999993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694001.67000000016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516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312661732</v>
      </c>
      <c r="O51" s="3">
        <v>1</v>
      </c>
    </row>
    <row r="52" spans="1:50" x14ac:dyDescent="0.2">
      <c r="A52" s="6">
        <v>2</v>
      </c>
      <c r="B52" s="6" t="s">
        <v>517</v>
      </c>
      <c r="C52" s="6" t="s">
        <v>518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312661733</v>
      </c>
    </row>
    <row r="53" spans="1:50" x14ac:dyDescent="0.2">
      <c r="A53" s="6">
        <v>1</v>
      </c>
      <c r="B53" s="6" t="s">
        <v>519</v>
      </c>
      <c r="C53" s="6" t="s">
        <v>520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312661734</v>
      </c>
      <c r="AO53" s="6" t="s">
        <v>521</v>
      </c>
      <c r="AP53" s="6" t="s">
        <v>522</v>
      </c>
      <c r="AQ53" s="6">
        <v>45344</v>
      </c>
      <c r="AR53" s="6">
        <v>328</v>
      </c>
      <c r="AS53" s="6" t="s">
        <v>523</v>
      </c>
      <c r="AT53" s="6" t="s">
        <v>524</v>
      </c>
      <c r="AU53" s="6" t="s">
        <v>522</v>
      </c>
      <c r="AV53" s="6">
        <v>44837</v>
      </c>
      <c r="AW53" s="6">
        <v>473</v>
      </c>
      <c r="AX53" s="6" t="s">
        <v>525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312661732</v>
      </c>
      <c r="C1">
        <v>312662609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W1">
        <v>0</v>
      </c>
      <c r="X1">
        <v>-236928766</v>
      </c>
      <c r="Y1">
        <f>(AT1*ROUND((1.2*1.15),7))</f>
        <v>1.3661999999999999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530</v>
      </c>
      <c r="AV1">
        <v>1</v>
      </c>
      <c r="AW1">
        <v>2</v>
      </c>
      <c r="AX1">
        <v>312662623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531.17855999999995</v>
      </c>
      <c r="BU1">
        <v>1.3661999999999999</v>
      </c>
      <c r="BV1">
        <v>0</v>
      </c>
      <c r="BW1">
        <v>1</v>
      </c>
      <c r="CU1">
        <f>ROUND(AT1*Source!I28*AH1*AL1,2)</f>
        <v>75.06</v>
      </c>
      <c r="CV1">
        <f>ROUND(Y1*Source!I28,7)</f>
        <v>0.26640900000000001</v>
      </c>
      <c r="CW1">
        <v>0</v>
      </c>
      <c r="CX1">
        <f>ROUND(Y1*Source!I28,7)</f>
        <v>0.26640900000000001</v>
      </c>
      <c r="CY1">
        <f>AD1</f>
        <v>388.8</v>
      </c>
      <c r="CZ1">
        <f>AH1</f>
        <v>388.8</v>
      </c>
      <c r="DA1">
        <f>AL1</f>
        <v>1</v>
      </c>
      <c r="DB1">
        <f>ROUND((ROUND(AT1*CZ1,2)*ROUND((1.2*1.15),7)),6)</f>
        <v>531.17579999999998</v>
      </c>
      <c r="DC1">
        <f>ROUND((ROUND(AT1*AG1,2)*ROUND((1.2*1.15),7)),6)</f>
        <v>0</v>
      </c>
      <c r="DD1" t="s">
        <v>3</v>
      </c>
      <c r="DE1" t="s">
        <v>3</v>
      </c>
      <c r="DF1">
        <f t="shared" ref="DF1:DF44" si="0">ROUND(ROUND(AE1,2)*CX1,2)</f>
        <v>0</v>
      </c>
      <c r="DG1">
        <f t="shared" ref="DG1:DG7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103.58</v>
      </c>
      <c r="DJ1">
        <f>DI1</f>
        <v>103.58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312661732</v>
      </c>
      <c r="C2">
        <v>312662609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531</v>
      </c>
      <c r="J2" t="s">
        <v>3</v>
      </c>
      <c r="K2" t="s">
        <v>532</v>
      </c>
      <c r="L2">
        <v>1369</v>
      </c>
      <c r="N2">
        <v>1013</v>
      </c>
      <c r="O2" t="s">
        <v>529</v>
      </c>
      <c r="P2" t="s">
        <v>529</v>
      </c>
      <c r="Q2">
        <v>1</v>
      </c>
      <c r="W2">
        <v>0</v>
      </c>
      <c r="X2">
        <v>-587036825</v>
      </c>
      <c r="Y2">
        <f>(AT2*ROUND((1.2*1.15),7))</f>
        <v>65.260199999999998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530</v>
      </c>
      <c r="AV2">
        <v>1</v>
      </c>
      <c r="AW2">
        <v>2</v>
      </c>
      <c r="AX2">
        <v>312662624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27700.997094000002</v>
      </c>
      <c r="BU2">
        <v>65.260199999999998</v>
      </c>
      <c r="BV2">
        <v>0</v>
      </c>
      <c r="BW2">
        <v>1</v>
      </c>
      <c r="CU2">
        <f>ROUND(AT2*Source!I28*AH2*AL2,2)</f>
        <v>3914.27</v>
      </c>
      <c r="CV2">
        <f>ROUND(Y2*Source!I28,7)</f>
        <v>12.725739000000001</v>
      </c>
      <c r="CW2">
        <v>0</v>
      </c>
      <c r="CX2">
        <f>ROUND(Y2*Source!I28,7)</f>
        <v>12.725739000000001</v>
      </c>
      <c r="CY2">
        <f>AD2</f>
        <v>424.47</v>
      </c>
      <c r="CZ2">
        <f>AH2</f>
        <v>424.47</v>
      </c>
      <c r="DA2">
        <f>AL2</f>
        <v>1</v>
      </c>
      <c r="DB2">
        <f>ROUND((ROUND(AT2*CZ2,2)*ROUND((1.2*1.15),7)),6)</f>
        <v>27701.002199999999</v>
      </c>
      <c r="DC2">
        <f>ROUND((ROUND(AT2*AG2,2)*ROUND((1.2*1.15),7)),6)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5401.69</v>
      </c>
      <c r="DJ2">
        <f>DI2</f>
        <v>5401.69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312661732</v>
      </c>
      <c r="C3">
        <v>312662609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533</v>
      </c>
      <c r="J3" t="s">
        <v>3</v>
      </c>
      <c r="K3" t="s">
        <v>534</v>
      </c>
      <c r="L3">
        <v>1369</v>
      </c>
      <c r="N3">
        <v>1013</v>
      </c>
      <c r="O3" t="s">
        <v>529</v>
      </c>
      <c r="P3" t="s">
        <v>529</v>
      </c>
      <c r="Q3">
        <v>1</v>
      </c>
      <c r="W3">
        <v>0</v>
      </c>
      <c r="X3">
        <v>-512803540</v>
      </c>
      <c r="Y3">
        <f>(AT3*ROUND((1.2*1.15),7))</f>
        <v>32.319600000000001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530</v>
      </c>
      <c r="AV3">
        <v>1</v>
      </c>
      <c r="AW3">
        <v>2</v>
      </c>
      <c r="AX3">
        <v>312662625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15448.122408000001</v>
      </c>
      <c r="BU3">
        <v>32.319600000000001</v>
      </c>
      <c r="BV3">
        <v>0</v>
      </c>
      <c r="BW3">
        <v>1</v>
      </c>
      <c r="CU3">
        <f>ROUND(AT3*Source!I28*AH3*AL3,2)</f>
        <v>2182.89</v>
      </c>
      <c r="CV3">
        <f>ROUND(Y3*Source!I28,7)</f>
        <v>6.3023220000000002</v>
      </c>
      <c r="CW3">
        <v>0</v>
      </c>
      <c r="CX3">
        <f>ROUND(Y3*Source!I28,7)</f>
        <v>6.3023220000000002</v>
      </c>
      <c r="CY3">
        <f>AD3</f>
        <v>477.98</v>
      </c>
      <c r="CZ3">
        <f>AH3</f>
        <v>477.98</v>
      </c>
      <c r="DA3">
        <f>AL3</f>
        <v>1</v>
      </c>
      <c r="DB3">
        <f>ROUND((ROUND(AT3*CZ3,2)*ROUND((1.2*1.15),7)),6)</f>
        <v>15448.120199999999</v>
      </c>
      <c r="DC3">
        <f>ROUND((ROUND(AT3*AG3,2)*ROUND((1.2*1.15),7)),6)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3012.38</v>
      </c>
      <c r="DJ3">
        <f>DI3</f>
        <v>3012.38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312661732</v>
      </c>
      <c r="C4">
        <v>312662609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535</v>
      </c>
      <c r="J4" t="s">
        <v>3</v>
      </c>
      <c r="K4" t="s">
        <v>536</v>
      </c>
      <c r="L4">
        <v>1369</v>
      </c>
      <c r="N4">
        <v>1013</v>
      </c>
      <c r="O4" t="s">
        <v>529</v>
      </c>
      <c r="P4" t="s">
        <v>529</v>
      </c>
      <c r="Q4">
        <v>1</v>
      </c>
      <c r="W4">
        <v>0</v>
      </c>
      <c r="X4">
        <v>1518711480</v>
      </c>
      <c r="Y4">
        <f>(AT4*ROUND((1.2*1.15),7))</f>
        <v>32.319600000000001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530</v>
      </c>
      <c r="AV4">
        <v>1</v>
      </c>
      <c r="AW4">
        <v>2</v>
      </c>
      <c r="AX4">
        <v>312662626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17753.802672000002</v>
      </c>
      <c r="BU4">
        <v>32.319600000000001</v>
      </c>
      <c r="BV4">
        <v>0</v>
      </c>
      <c r="BW4">
        <v>1</v>
      </c>
      <c r="CU4">
        <f>ROUND(AT4*Source!I28*AH4*AL4,2)</f>
        <v>2508.69</v>
      </c>
      <c r="CV4">
        <f>ROUND(Y4*Source!I28,7)</f>
        <v>6.3023220000000002</v>
      </c>
      <c r="CW4">
        <v>0</v>
      </c>
      <c r="CX4">
        <f>ROUND(Y4*Source!I28,7)</f>
        <v>6.3023220000000002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ROUND((ROUND(AT4*CZ4,2)*ROUND((1.2*1.15),7)),6)</f>
        <v>17753.796600000001</v>
      </c>
      <c r="DC4">
        <f>ROUND((ROUND(AT4*AG4,2)*ROUND((1.2*1.15),7)),6)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3461.99</v>
      </c>
      <c r="DJ4">
        <f>DI4</f>
        <v>3461.99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312661732</v>
      </c>
      <c r="C5">
        <v>312662609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537</v>
      </c>
      <c r="J5" t="s">
        <v>3</v>
      </c>
      <c r="K5" t="s">
        <v>538</v>
      </c>
      <c r="L5">
        <v>1191</v>
      </c>
      <c r="N5">
        <v>1013</v>
      </c>
      <c r="O5" t="s">
        <v>539</v>
      </c>
      <c r="P5" t="s">
        <v>539</v>
      </c>
      <c r="Q5">
        <v>1</v>
      </c>
      <c r="W5">
        <v>0</v>
      </c>
      <c r="X5">
        <v>-1417349443</v>
      </c>
      <c r="Y5">
        <f t="shared" ref="Y5:Y10" si="4">(AT5*ROUND((1.2*1.25),7))</f>
        <v>37.335000000000001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540</v>
      </c>
      <c r="AV5">
        <v>2</v>
      </c>
      <c r="AW5">
        <v>2</v>
      </c>
      <c r="AX5">
        <v>312662627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7.2803250000000004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ROUND((ROUND(AT5*CZ5,2)*ROUND((1.2*1.25),7)),6)</f>
        <v>0</v>
      </c>
      <c r="DC5">
        <f t="shared" ref="DC5:DC10" si="6">ROUND((ROUND(AT5*AG5,2)*ROUND((1.2*1.25),7)),6)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312661732</v>
      </c>
      <c r="C6">
        <v>312662609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541</v>
      </c>
      <c r="J6" t="s">
        <v>542</v>
      </c>
      <c r="K6" t="s">
        <v>543</v>
      </c>
      <c r="L6">
        <v>1368</v>
      </c>
      <c r="N6">
        <v>1011</v>
      </c>
      <c r="O6" t="s">
        <v>342</v>
      </c>
      <c r="P6" t="s">
        <v>342</v>
      </c>
      <c r="Q6">
        <v>1</v>
      </c>
      <c r="W6">
        <v>0</v>
      </c>
      <c r="X6">
        <v>-776243211</v>
      </c>
      <c r="Y6">
        <f t="shared" si="4"/>
        <v>1.125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540</v>
      </c>
      <c r="AV6">
        <v>1</v>
      </c>
      <c r="AW6">
        <v>2</v>
      </c>
      <c r="AX6">
        <v>312662628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1656.3712499999999</v>
      </c>
      <c r="BS6">
        <v>722.31749999999988</v>
      </c>
      <c r="BT6">
        <v>0</v>
      </c>
      <c r="BU6">
        <v>0</v>
      </c>
      <c r="BV6">
        <v>1.125</v>
      </c>
      <c r="BW6">
        <v>1</v>
      </c>
      <c r="CV6">
        <v>0</v>
      </c>
      <c r="CW6">
        <f>ROUND(Y6*Source!I28*DO6,7)</f>
        <v>0.21937499999999999</v>
      </c>
      <c r="CX6">
        <f>ROUND(Y6*Source!I28,7)</f>
        <v>0.21937499999999999</v>
      </c>
      <c r="CY6">
        <f>AB6</f>
        <v>1472.33</v>
      </c>
      <c r="CZ6">
        <f>AF6</f>
        <v>1472.33</v>
      </c>
      <c r="DA6">
        <f>AJ6</f>
        <v>1</v>
      </c>
      <c r="DB6">
        <f t="shared" si="5"/>
        <v>1656.375</v>
      </c>
      <c r="DC6">
        <f t="shared" si="6"/>
        <v>722.32500000000005</v>
      </c>
      <c r="DD6" t="s">
        <v>3</v>
      </c>
      <c r="DE6" t="s">
        <v>3</v>
      </c>
      <c r="DF6">
        <f t="shared" si="0"/>
        <v>0</v>
      </c>
      <c r="DG6">
        <f t="shared" si="1"/>
        <v>322.99</v>
      </c>
      <c r="DH6">
        <f t="shared" si="2"/>
        <v>140.85</v>
      </c>
      <c r="DI6">
        <f t="shared" si="3"/>
        <v>0</v>
      </c>
      <c r="DJ6">
        <f>DG6+DH6</f>
        <v>463.84000000000003</v>
      </c>
      <c r="DK6">
        <v>1</v>
      </c>
      <c r="DL6" t="s">
        <v>544</v>
      </c>
      <c r="DM6">
        <v>6</v>
      </c>
      <c r="DN6" t="s">
        <v>539</v>
      </c>
      <c r="DO6">
        <v>1</v>
      </c>
    </row>
    <row r="7" spans="1:119" x14ac:dyDescent="0.2">
      <c r="A7">
        <f>ROW(Source!A28)</f>
        <v>28</v>
      </c>
      <c r="B7">
        <v>312661732</v>
      </c>
      <c r="C7">
        <v>312662609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545</v>
      </c>
      <c r="J7" t="s">
        <v>546</v>
      </c>
      <c r="K7" t="s">
        <v>547</v>
      </c>
      <c r="L7">
        <v>1368</v>
      </c>
      <c r="N7">
        <v>1011</v>
      </c>
      <c r="O7" t="s">
        <v>342</v>
      </c>
      <c r="P7" t="s">
        <v>342</v>
      </c>
      <c r="Q7">
        <v>1</v>
      </c>
      <c r="W7">
        <v>0</v>
      </c>
      <c r="X7">
        <v>-1432554125</v>
      </c>
      <c r="Y7">
        <f t="shared" si="4"/>
        <v>1.2150000000000001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540</v>
      </c>
      <c r="AV7">
        <v>1</v>
      </c>
      <c r="AW7">
        <v>2</v>
      </c>
      <c r="AX7">
        <v>312662629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18.395099999999999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0.236925</v>
      </c>
      <c r="CY7">
        <f>AB7</f>
        <v>15.14</v>
      </c>
      <c r="CZ7">
        <f>AF7</f>
        <v>15.14</v>
      </c>
      <c r="DA7">
        <f>AJ7</f>
        <v>1</v>
      </c>
      <c r="DB7">
        <f t="shared" si="5"/>
        <v>18.39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3.59</v>
      </c>
      <c r="DH7">
        <f t="shared" si="2"/>
        <v>0</v>
      </c>
      <c r="DI7">
        <f t="shared" si="3"/>
        <v>0</v>
      </c>
      <c r="DJ7">
        <f>DG7+DH7</f>
        <v>3.59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312661732</v>
      </c>
      <c r="C8">
        <v>312662609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548</v>
      </c>
      <c r="J8" t="s">
        <v>549</v>
      </c>
      <c r="K8" t="s">
        <v>550</v>
      </c>
      <c r="L8">
        <v>1368</v>
      </c>
      <c r="N8">
        <v>1011</v>
      </c>
      <c r="O8" t="s">
        <v>342</v>
      </c>
      <c r="P8" t="s">
        <v>342</v>
      </c>
      <c r="Q8">
        <v>1</v>
      </c>
      <c r="W8">
        <v>0</v>
      </c>
      <c r="X8">
        <v>412917512</v>
      </c>
      <c r="Y8">
        <f t="shared" si="4"/>
        <v>34.11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540</v>
      </c>
      <c r="AV8">
        <v>1</v>
      </c>
      <c r="AW8">
        <v>2</v>
      </c>
      <c r="AX8">
        <v>312662630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11826.960300000001</v>
      </c>
      <c r="BS8">
        <v>16303.897800000001</v>
      </c>
      <c r="BT8">
        <v>0</v>
      </c>
      <c r="BU8">
        <v>0</v>
      </c>
      <c r="BV8">
        <v>34.11</v>
      </c>
      <c r="BW8">
        <v>1</v>
      </c>
      <c r="CV8">
        <v>0</v>
      </c>
      <c r="CW8">
        <f>ROUND(Y8*Source!I28*DO8,7)</f>
        <v>6.6514499999999996</v>
      </c>
      <c r="CX8">
        <f>ROUND(Y8*Source!I28,7)</f>
        <v>6.6514499999999996</v>
      </c>
      <c r="CY8">
        <f>AB8</f>
        <v>436.88</v>
      </c>
      <c r="CZ8">
        <f>AF8</f>
        <v>346.73</v>
      </c>
      <c r="DA8">
        <f>AJ8</f>
        <v>1.26</v>
      </c>
      <c r="DB8">
        <f t="shared" si="5"/>
        <v>11826.96</v>
      </c>
      <c r="DC8">
        <f t="shared" si="6"/>
        <v>16303.905000000001</v>
      </c>
      <c r="DD8" t="s">
        <v>3</v>
      </c>
      <c r="DE8" t="s">
        <v>3</v>
      </c>
      <c r="DF8">
        <f t="shared" si="0"/>
        <v>0</v>
      </c>
      <c r="DG8">
        <f>ROUND(ROUND(AF8*AJ8,2)*CX8,2)</f>
        <v>2905.89</v>
      </c>
      <c r="DH8">
        <f t="shared" si="2"/>
        <v>3179.26</v>
      </c>
      <c r="DI8">
        <f t="shared" si="3"/>
        <v>0</v>
      </c>
      <c r="DJ8">
        <f>DG8+DH8</f>
        <v>6085.15</v>
      </c>
      <c r="DK8">
        <v>1</v>
      </c>
      <c r="DL8" t="s">
        <v>551</v>
      </c>
      <c r="DM8">
        <v>4</v>
      </c>
      <c r="DN8" t="s">
        <v>539</v>
      </c>
      <c r="DO8">
        <v>1</v>
      </c>
    </row>
    <row r="9" spans="1:119" x14ac:dyDescent="0.2">
      <c r="A9">
        <f>ROW(Source!A28)</f>
        <v>28</v>
      </c>
      <c r="B9">
        <v>312661732</v>
      </c>
      <c r="C9">
        <v>312662609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552</v>
      </c>
      <c r="J9" t="s">
        <v>553</v>
      </c>
      <c r="K9" t="s">
        <v>554</v>
      </c>
      <c r="L9">
        <v>1368</v>
      </c>
      <c r="N9">
        <v>1011</v>
      </c>
      <c r="O9" t="s">
        <v>342</v>
      </c>
      <c r="P9" t="s">
        <v>342</v>
      </c>
      <c r="Q9">
        <v>1</v>
      </c>
      <c r="W9">
        <v>0</v>
      </c>
      <c r="X9">
        <v>721652621</v>
      </c>
      <c r="Y9">
        <f t="shared" si="4"/>
        <v>0.88500000000000001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540</v>
      </c>
      <c r="AV9">
        <v>1</v>
      </c>
      <c r="AW9">
        <v>2</v>
      </c>
      <c r="AX9">
        <v>312662631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482.05950000000007</v>
      </c>
      <c r="BS9">
        <v>423.01230000000004</v>
      </c>
      <c r="BT9">
        <v>0</v>
      </c>
      <c r="BU9">
        <v>0</v>
      </c>
      <c r="BV9">
        <v>0.88500000000000001</v>
      </c>
      <c r="BW9">
        <v>1</v>
      </c>
      <c r="CV9">
        <v>0</v>
      </c>
      <c r="CW9">
        <f>ROUND(Y9*Source!I28*DO9,7)</f>
        <v>0.17257500000000001</v>
      </c>
      <c r="CX9">
        <f>ROUND(Y9*Source!I28,7)</f>
        <v>0.17257500000000001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5"/>
        <v>482.05500000000001</v>
      </c>
      <c r="DC9">
        <f t="shared" si="6"/>
        <v>423.01499999999999</v>
      </c>
      <c r="DD9" t="s">
        <v>3</v>
      </c>
      <c r="DE9" t="s">
        <v>3</v>
      </c>
      <c r="DF9">
        <f t="shared" si="0"/>
        <v>0</v>
      </c>
      <c r="DG9">
        <f t="shared" ref="DG9:DG17" si="7">ROUND(ROUND(AF9,2)*CX9,2)</f>
        <v>94</v>
      </c>
      <c r="DH9">
        <f t="shared" si="2"/>
        <v>82.49</v>
      </c>
      <c r="DI9">
        <f t="shared" si="3"/>
        <v>0</v>
      </c>
      <c r="DJ9">
        <f>DG9+DH9</f>
        <v>176.49</v>
      </c>
      <c r="DK9">
        <v>1</v>
      </c>
      <c r="DL9" t="s">
        <v>551</v>
      </c>
      <c r="DM9">
        <v>4</v>
      </c>
      <c r="DN9" t="s">
        <v>539</v>
      </c>
      <c r="DO9">
        <v>1</v>
      </c>
    </row>
    <row r="10" spans="1:119" x14ac:dyDescent="0.2">
      <c r="A10">
        <f>ROW(Source!A28)</f>
        <v>28</v>
      </c>
      <c r="B10">
        <v>312661732</v>
      </c>
      <c r="C10">
        <v>312662609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555</v>
      </c>
      <c r="J10" t="s">
        <v>556</v>
      </c>
      <c r="K10" t="s">
        <v>557</v>
      </c>
      <c r="L10">
        <v>1368</v>
      </c>
      <c r="N10">
        <v>1011</v>
      </c>
      <c r="O10" t="s">
        <v>342</v>
      </c>
      <c r="P10" t="s">
        <v>342</v>
      </c>
      <c r="Q10">
        <v>1</v>
      </c>
      <c r="W10">
        <v>0</v>
      </c>
      <c r="X10">
        <v>1125415823</v>
      </c>
      <c r="Y10">
        <f t="shared" si="4"/>
        <v>1.2150000000000001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540</v>
      </c>
      <c r="AV10">
        <v>1</v>
      </c>
      <c r="AW10">
        <v>2</v>
      </c>
      <c r="AX10">
        <v>312662632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194.86169999999998</v>
      </c>
      <c r="BS10">
        <v>580.74569999999994</v>
      </c>
      <c r="BT10">
        <v>0</v>
      </c>
      <c r="BU10">
        <v>0</v>
      </c>
      <c r="BV10">
        <v>1.2149999999999999</v>
      </c>
      <c r="BW10">
        <v>1</v>
      </c>
      <c r="CV10">
        <v>0</v>
      </c>
      <c r="CW10">
        <f>ROUND(Y10*Source!I28*DO10,7)</f>
        <v>0.236925</v>
      </c>
      <c r="CX10">
        <f>ROUND(Y10*Source!I28,7)</f>
        <v>0.236925</v>
      </c>
      <c r="CY10">
        <f>AB10</f>
        <v>160.38</v>
      </c>
      <c r="CZ10">
        <f>AF10</f>
        <v>160.38</v>
      </c>
      <c r="DA10">
        <f>AJ10</f>
        <v>1</v>
      </c>
      <c r="DB10">
        <f t="shared" si="5"/>
        <v>194.86500000000001</v>
      </c>
      <c r="DC10">
        <f t="shared" si="6"/>
        <v>580.74</v>
      </c>
      <c r="DD10" t="s">
        <v>3</v>
      </c>
      <c r="DE10" t="s">
        <v>3</v>
      </c>
      <c r="DF10">
        <f t="shared" si="0"/>
        <v>0</v>
      </c>
      <c r="DG10">
        <f t="shared" si="7"/>
        <v>38</v>
      </c>
      <c r="DH10">
        <f t="shared" si="2"/>
        <v>113.25</v>
      </c>
      <c r="DI10">
        <f t="shared" si="3"/>
        <v>0</v>
      </c>
      <c r="DJ10">
        <f>DG10+DH10</f>
        <v>151.25</v>
      </c>
      <c r="DK10">
        <v>1</v>
      </c>
      <c r="DL10" t="s">
        <v>551</v>
      </c>
      <c r="DM10">
        <v>4</v>
      </c>
      <c r="DN10" t="s">
        <v>539</v>
      </c>
      <c r="DO10">
        <v>1</v>
      </c>
    </row>
    <row r="11" spans="1:119" x14ac:dyDescent="0.2">
      <c r="A11">
        <f>ROW(Source!A28)</f>
        <v>28</v>
      </c>
      <c r="B11">
        <v>312661732</v>
      </c>
      <c r="C11">
        <v>312662609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312662633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7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312661732</v>
      </c>
      <c r="C12">
        <v>312662609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312662634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7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312661732</v>
      </c>
      <c r="C13">
        <v>312662609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312662635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0"/>
        <v>0</v>
      </c>
      <c r="DG13">
        <f t="shared" si="7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312661732</v>
      </c>
      <c r="C14">
        <v>312671144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531</v>
      </c>
      <c r="J14" t="s">
        <v>3</v>
      </c>
      <c r="K14" t="s">
        <v>532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558</v>
      </c>
      <c r="AV14">
        <v>1</v>
      </c>
      <c r="AW14">
        <v>2</v>
      </c>
      <c r="AX14">
        <v>312671145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386.27</v>
      </c>
      <c r="CV14">
        <f>ROUND(Y14*Source!I32,7)</f>
        <v>1.0920000000000001</v>
      </c>
      <c r="CW14">
        <v>0</v>
      </c>
      <c r="CX14">
        <f>ROUND(Y14*Source!I32,7)</f>
        <v>1.0920000000000001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0"/>
        <v>0</v>
      </c>
      <c r="DG14">
        <f t="shared" si="7"/>
        <v>0</v>
      </c>
      <c r="DH14">
        <f t="shared" si="2"/>
        <v>0</v>
      </c>
      <c r="DI14">
        <f t="shared" si="3"/>
        <v>463.52</v>
      </c>
      <c r="DJ14">
        <f>DI14</f>
        <v>463.52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312661732</v>
      </c>
      <c r="C15">
        <v>312671144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533</v>
      </c>
      <c r="J15" t="s">
        <v>3</v>
      </c>
      <c r="K15" t="s">
        <v>534</v>
      </c>
      <c r="L15">
        <v>1369</v>
      </c>
      <c r="N15">
        <v>1013</v>
      </c>
      <c r="O15" t="s">
        <v>529</v>
      </c>
      <c r="P15" t="s">
        <v>529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558</v>
      </c>
      <c r="AV15">
        <v>1</v>
      </c>
      <c r="AW15">
        <v>2</v>
      </c>
      <c r="AX15">
        <v>312671146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215.09</v>
      </c>
      <c r="CV15">
        <f>ROUND(Y15*Source!I32,7)</f>
        <v>0.54</v>
      </c>
      <c r="CW15">
        <v>0</v>
      </c>
      <c r="CX15">
        <f>ROUND(Y15*Source!I32,7)</f>
        <v>0.54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0"/>
        <v>0</v>
      </c>
      <c r="DG15">
        <f t="shared" si="7"/>
        <v>0</v>
      </c>
      <c r="DH15">
        <f t="shared" si="2"/>
        <v>0</v>
      </c>
      <c r="DI15">
        <f t="shared" si="3"/>
        <v>258.11</v>
      </c>
      <c r="DJ15">
        <f>DI15</f>
        <v>258.11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312661732</v>
      </c>
      <c r="C16">
        <v>312671144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535</v>
      </c>
      <c r="J16" t="s">
        <v>3</v>
      </c>
      <c r="K16" t="s">
        <v>536</v>
      </c>
      <c r="L16">
        <v>1369</v>
      </c>
      <c r="N16">
        <v>1013</v>
      </c>
      <c r="O16" t="s">
        <v>529</v>
      </c>
      <c r="P16" t="s">
        <v>529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558</v>
      </c>
      <c r="AV16">
        <v>1</v>
      </c>
      <c r="AW16">
        <v>2</v>
      </c>
      <c r="AX16">
        <v>312671147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247.19</v>
      </c>
      <c r="CV16">
        <f>ROUND(Y16*Source!I32,7)</f>
        <v>0.54</v>
      </c>
      <c r="CW16">
        <v>0</v>
      </c>
      <c r="CX16">
        <f>ROUND(Y16*Source!I32,7)</f>
        <v>0.54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0"/>
        <v>0</v>
      </c>
      <c r="DG16">
        <f t="shared" si="7"/>
        <v>0</v>
      </c>
      <c r="DH16">
        <f t="shared" si="2"/>
        <v>0</v>
      </c>
      <c r="DI16">
        <f t="shared" si="3"/>
        <v>296.63</v>
      </c>
      <c r="DJ16">
        <f>DI16</f>
        <v>296.63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312661732</v>
      </c>
      <c r="C17">
        <v>312671144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537</v>
      </c>
      <c r="J17" t="s">
        <v>3</v>
      </c>
      <c r="K17" t="s">
        <v>538</v>
      </c>
      <c r="L17">
        <v>1191</v>
      </c>
      <c r="N17">
        <v>1013</v>
      </c>
      <c r="O17" t="s">
        <v>539</v>
      </c>
      <c r="P17" t="s">
        <v>539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558</v>
      </c>
      <c r="AV17">
        <v>2</v>
      </c>
      <c r="AW17">
        <v>2</v>
      </c>
      <c r="AX17">
        <v>312671148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0.52800000000000002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312661732</v>
      </c>
      <c r="C18">
        <v>312671144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548</v>
      </c>
      <c r="J18" t="s">
        <v>549</v>
      </c>
      <c r="K18" t="s">
        <v>550</v>
      </c>
      <c r="L18">
        <v>1368</v>
      </c>
      <c r="N18">
        <v>1011</v>
      </c>
      <c r="O18" t="s">
        <v>342</v>
      </c>
      <c r="P18" t="s">
        <v>342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558</v>
      </c>
      <c r="AV18">
        <v>1</v>
      </c>
      <c r="AW18">
        <v>2</v>
      </c>
      <c r="AX18">
        <v>312671149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0.52800000000000002</v>
      </c>
      <c r="CX18">
        <f>ROUND(Y18*Source!I32,7)</f>
        <v>0.52800000000000002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0"/>
        <v>0</v>
      </c>
      <c r="DG18">
        <f>ROUND(ROUND(AF18*AJ18,2)*CX18,2)</f>
        <v>230.67</v>
      </c>
      <c r="DH18">
        <f t="shared" si="2"/>
        <v>252.37</v>
      </c>
      <c r="DI18">
        <f t="shared" si="3"/>
        <v>0</v>
      </c>
      <c r="DJ18">
        <f>DG18+DH18</f>
        <v>483.03999999999996</v>
      </c>
      <c r="DK18">
        <v>1</v>
      </c>
      <c r="DL18" t="s">
        <v>551</v>
      </c>
      <c r="DM18">
        <v>4</v>
      </c>
      <c r="DN18" t="s">
        <v>539</v>
      </c>
      <c r="DO18">
        <v>1</v>
      </c>
    </row>
    <row r="19" spans="1:119" x14ac:dyDescent="0.2">
      <c r="A19">
        <f>ROW(Source!A32)</f>
        <v>32</v>
      </c>
      <c r="B19">
        <v>312661732</v>
      </c>
      <c r="C19">
        <v>312671144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48</v>
      </c>
      <c r="AV19">
        <v>0</v>
      </c>
      <c r="AW19">
        <v>2</v>
      </c>
      <c r="AX19">
        <v>312671150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0"/>
        <v>0</v>
      </c>
      <c r="DG19">
        <f t="shared" ref="DG19:DG27" si="8">ROUND(ROUND(AF19,2)*CX19,2)</f>
        <v>0</v>
      </c>
      <c r="DH19">
        <f t="shared" si="2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312661732</v>
      </c>
      <c r="C20">
        <v>312671144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48</v>
      </c>
      <c r="AV20">
        <v>0</v>
      </c>
      <c r="AW20">
        <v>2</v>
      </c>
      <c r="AX20">
        <v>312671151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0"/>
        <v>0</v>
      </c>
      <c r="DG20">
        <f t="shared" si="8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312661732</v>
      </c>
      <c r="C21">
        <v>312662639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527</v>
      </c>
      <c r="J21" t="s">
        <v>3</v>
      </c>
      <c r="K21" t="s">
        <v>528</v>
      </c>
      <c r="L21">
        <v>1369</v>
      </c>
      <c r="N21">
        <v>1013</v>
      </c>
      <c r="O21" t="s">
        <v>529</v>
      </c>
      <c r="P21" t="s">
        <v>529</v>
      </c>
      <c r="Q21">
        <v>1</v>
      </c>
      <c r="W21">
        <v>0</v>
      </c>
      <c r="X21">
        <v>-236928766</v>
      </c>
      <c r="Y21">
        <f>(AT21*ROUND((1.2*1.15),7))</f>
        <v>1.3661999999999999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530</v>
      </c>
      <c r="AV21">
        <v>1</v>
      </c>
      <c r="AW21">
        <v>2</v>
      </c>
      <c r="AX21">
        <v>312662653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531.17855999999995</v>
      </c>
      <c r="BU21">
        <v>1.3661999999999999</v>
      </c>
      <c r="BV21">
        <v>0</v>
      </c>
      <c r="BW21">
        <v>1</v>
      </c>
      <c r="CU21">
        <f>ROUND(AT21*Source!I35*AH21*AL21,2)</f>
        <v>23.09</v>
      </c>
      <c r="CV21">
        <f>ROUND(Y21*Source!I35,7)</f>
        <v>8.1972000000000003E-2</v>
      </c>
      <c r="CW21">
        <v>0</v>
      </c>
      <c r="CX21">
        <f>ROUND(Y21*Source!I35,7)</f>
        <v>8.1972000000000003E-2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ROUND((ROUND(AT21*CZ21,2)*ROUND((1.2*1.15),7)),6)</f>
        <v>531.17579999999998</v>
      </c>
      <c r="DC21">
        <f>ROUND((ROUND(AT21*AG21,2)*ROUND((1.2*1.15),7)),6)</f>
        <v>0</v>
      </c>
      <c r="DD21" t="s">
        <v>3</v>
      </c>
      <c r="DE21" t="s">
        <v>3</v>
      </c>
      <c r="DF21">
        <f t="shared" si="0"/>
        <v>0</v>
      </c>
      <c r="DG21">
        <f t="shared" si="8"/>
        <v>0</v>
      </c>
      <c r="DH21">
        <f t="shared" si="2"/>
        <v>0</v>
      </c>
      <c r="DI21">
        <f t="shared" si="3"/>
        <v>31.87</v>
      </c>
      <c r="DJ21">
        <f>DI21</f>
        <v>31.87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312661732</v>
      </c>
      <c r="C22">
        <v>312662639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531</v>
      </c>
      <c r="J22" t="s">
        <v>3</v>
      </c>
      <c r="K22" t="s">
        <v>532</v>
      </c>
      <c r="L22">
        <v>1369</v>
      </c>
      <c r="N22">
        <v>1013</v>
      </c>
      <c r="O22" t="s">
        <v>529</v>
      </c>
      <c r="P22" t="s">
        <v>529</v>
      </c>
      <c r="Q22">
        <v>1</v>
      </c>
      <c r="W22">
        <v>0</v>
      </c>
      <c r="X22">
        <v>-587036825</v>
      </c>
      <c r="Y22">
        <f>(AT22*ROUND((1.2*1.15),7))</f>
        <v>65.260199999999998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530</v>
      </c>
      <c r="AV22">
        <v>1</v>
      </c>
      <c r="AW22">
        <v>2</v>
      </c>
      <c r="AX22">
        <v>312662654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27700.997094000002</v>
      </c>
      <c r="BU22">
        <v>65.260199999999998</v>
      </c>
      <c r="BV22">
        <v>0</v>
      </c>
      <c r="BW22">
        <v>1</v>
      </c>
      <c r="CU22">
        <f>ROUND(AT22*Source!I35*AH22*AL22,2)</f>
        <v>1204.3900000000001</v>
      </c>
      <c r="CV22">
        <f>ROUND(Y22*Source!I35,7)</f>
        <v>3.9156119999999999</v>
      </c>
      <c r="CW22">
        <v>0</v>
      </c>
      <c r="CX22">
        <f>ROUND(Y22*Source!I35,7)</f>
        <v>3.9156119999999999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ROUND((ROUND(AT22*CZ22,2)*ROUND((1.2*1.15),7)),6)</f>
        <v>27701.002199999999</v>
      </c>
      <c r="DC22">
        <f>ROUND((ROUND(AT22*AG22,2)*ROUND((1.2*1.15),7)),6)</f>
        <v>0</v>
      </c>
      <c r="DD22" t="s">
        <v>3</v>
      </c>
      <c r="DE22" t="s">
        <v>3</v>
      </c>
      <c r="DF22">
        <f t="shared" si="0"/>
        <v>0</v>
      </c>
      <c r="DG22">
        <f t="shared" si="8"/>
        <v>0</v>
      </c>
      <c r="DH22">
        <f t="shared" si="2"/>
        <v>0</v>
      </c>
      <c r="DI22">
        <f t="shared" si="3"/>
        <v>1662.06</v>
      </c>
      <c r="DJ22">
        <f>DI22</f>
        <v>1662.06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312661732</v>
      </c>
      <c r="C23">
        <v>312662639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533</v>
      </c>
      <c r="J23" t="s">
        <v>3</v>
      </c>
      <c r="K23" t="s">
        <v>534</v>
      </c>
      <c r="L23">
        <v>1369</v>
      </c>
      <c r="N23">
        <v>1013</v>
      </c>
      <c r="O23" t="s">
        <v>529</v>
      </c>
      <c r="P23" t="s">
        <v>529</v>
      </c>
      <c r="Q23">
        <v>1</v>
      </c>
      <c r="W23">
        <v>0</v>
      </c>
      <c r="X23">
        <v>-512803540</v>
      </c>
      <c r="Y23">
        <f>(AT23*ROUND((1.2*1.15),7))</f>
        <v>32.319600000000001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530</v>
      </c>
      <c r="AV23">
        <v>1</v>
      </c>
      <c r="AW23">
        <v>2</v>
      </c>
      <c r="AX23">
        <v>312662655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15448.122408000001</v>
      </c>
      <c r="BU23">
        <v>32.319600000000001</v>
      </c>
      <c r="BV23">
        <v>0</v>
      </c>
      <c r="BW23">
        <v>1</v>
      </c>
      <c r="CU23">
        <f>ROUND(AT23*Source!I35*AH23*AL23,2)</f>
        <v>671.66</v>
      </c>
      <c r="CV23">
        <f>ROUND(Y23*Source!I35,7)</f>
        <v>1.939176</v>
      </c>
      <c r="CW23">
        <v>0</v>
      </c>
      <c r="CX23">
        <f>ROUND(Y23*Source!I35,7)</f>
        <v>1.939176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ROUND((ROUND(AT23*CZ23,2)*ROUND((1.2*1.15),7)),6)</f>
        <v>15448.120199999999</v>
      </c>
      <c r="DC23">
        <f>ROUND((ROUND(AT23*AG23,2)*ROUND((1.2*1.15),7)),6)</f>
        <v>0</v>
      </c>
      <c r="DD23" t="s">
        <v>3</v>
      </c>
      <c r="DE23" t="s">
        <v>3</v>
      </c>
      <c r="DF23">
        <f t="shared" si="0"/>
        <v>0</v>
      </c>
      <c r="DG23">
        <f t="shared" si="8"/>
        <v>0</v>
      </c>
      <c r="DH23">
        <f t="shared" si="2"/>
        <v>0</v>
      </c>
      <c r="DI23">
        <f t="shared" si="3"/>
        <v>926.89</v>
      </c>
      <c r="DJ23">
        <f>DI23</f>
        <v>926.89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312661732</v>
      </c>
      <c r="C24">
        <v>312662639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535</v>
      </c>
      <c r="J24" t="s">
        <v>3</v>
      </c>
      <c r="K24" t="s">
        <v>536</v>
      </c>
      <c r="L24">
        <v>1369</v>
      </c>
      <c r="N24">
        <v>1013</v>
      </c>
      <c r="O24" t="s">
        <v>529</v>
      </c>
      <c r="P24" t="s">
        <v>529</v>
      </c>
      <c r="Q24">
        <v>1</v>
      </c>
      <c r="W24">
        <v>0</v>
      </c>
      <c r="X24">
        <v>1518711480</v>
      </c>
      <c r="Y24">
        <f>(AT24*ROUND((1.2*1.15),7))</f>
        <v>32.319600000000001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530</v>
      </c>
      <c r="AV24">
        <v>1</v>
      </c>
      <c r="AW24">
        <v>2</v>
      </c>
      <c r="AX24">
        <v>312662656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17753.802672000002</v>
      </c>
      <c r="BU24">
        <v>32.319600000000001</v>
      </c>
      <c r="BV24">
        <v>0</v>
      </c>
      <c r="BW24">
        <v>1</v>
      </c>
      <c r="CU24">
        <f>ROUND(AT24*Source!I35*AH24*AL24,2)</f>
        <v>771.9</v>
      </c>
      <c r="CV24">
        <f>ROUND(Y24*Source!I35,7)</f>
        <v>1.939176</v>
      </c>
      <c r="CW24">
        <v>0</v>
      </c>
      <c r="CX24">
        <f>ROUND(Y24*Source!I35,7)</f>
        <v>1.939176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ROUND((ROUND(AT24*CZ24,2)*ROUND((1.2*1.15),7)),6)</f>
        <v>17753.796600000001</v>
      </c>
      <c r="DC24">
        <f>ROUND((ROUND(AT24*AG24,2)*ROUND((1.2*1.15),7)),6)</f>
        <v>0</v>
      </c>
      <c r="DD24" t="s">
        <v>3</v>
      </c>
      <c r="DE24" t="s">
        <v>3</v>
      </c>
      <c r="DF24">
        <f t="shared" si="0"/>
        <v>0</v>
      </c>
      <c r="DG24">
        <f t="shared" si="8"/>
        <v>0</v>
      </c>
      <c r="DH24">
        <f t="shared" si="2"/>
        <v>0</v>
      </c>
      <c r="DI24">
        <f t="shared" si="3"/>
        <v>1065.23</v>
      </c>
      <c r="DJ24">
        <f>DI24</f>
        <v>1065.23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312661732</v>
      </c>
      <c r="C25">
        <v>312662639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537</v>
      </c>
      <c r="J25" t="s">
        <v>3</v>
      </c>
      <c r="K25" t="s">
        <v>538</v>
      </c>
      <c r="L25">
        <v>1191</v>
      </c>
      <c r="N25">
        <v>1013</v>
      </c>
      <c r="O25" t="s">
        <v>539</v>
      </c>
      <c r="P25" t="s">
        <v>539</v>
      </c>
      <c r="Q25">
        <v>1</v>
      </c>
      <c r="W25">
        <v>0</v>
      </c>
      <c r="X25">
        <v>-1417349443</v>
      </c>
      <c r="Y25">
        <f t="shared" ref="Y25:Y30" si="9">(AT25*ROUND((1.2*1.25),7))</f>
        <v>37.335000000000001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540</v>
      </c>
      <c r="AV25">
        <v>2</v>
      </c>
      <c r="AW25">
        <v>2</v>
      </c>
      <c r="AX25">
        <v>312662657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2.2401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ROUND((ROUND(AT25*CZ25,2)*ROUND((1.2*1.25),7)),6)</f>
        <v>0</v>
      </c>
      <c r="DC25">
        <f t="shared" ref="DC25:DC30" si="11">ROUND((ROUND(AT25*AG25,2)*ROUND((1.2*1.25),7)),6)</f>
        <v>0</v>
      </c>
      <c r="DD25" t="s">
        <v>3</v>
      </c>
      <c r="DE25" t="s">
        <v>3</v>
      </c>
      <c r="DF25">
        <f t="shared" si="0"/>
        <v>0</v>
      </c>
      <c r="DG25">
        <f t="shared" si="8"/>
        <v>0</v>
      </c>
      <c r="DH25">
        <f t="shared" si="2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312661732</v>
      </c>
      <c r="C26">
        <v>312662639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541</v>
      </c>
      <c r="J26" t="s">
        <v>542</v>
      </c>
      <c r="K26" t="s">
        <v>543</v>
      </c>
      <c r="L26">
        <v>1368</v>
      </c>
      <c r="N26">
        <v>1011</v>
      </c>
      <c r="O26" t="s">
        <v>342</v>
      </c>
      <c r="P26" t="s">
        <v>342</v>
      </c>
      <c r="Q26">
        <v>1</v>
      </c>
      <c r="W26">
        <v>0</v>
      </c>
      <c r="X26">
        <v>-776243211</v>
      </c>
      <c r="Y26">
        <f t="shared" si="9"/>
        <v>1.125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540</v>
      </c>
      <c r="AV26">
        <v>1</v>
      </c>
      <c r="AW26">
        <v>2</v>
      </c>
      <c r="AX26">
        <v>312662658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1656.3712499999999</v>
      </c>
      <c r="BS26">
        <v>722.31749999999988</v>
      </c>
      <c r="BT26">
        <v>0</v>
      </c>
      <c r="BU26">
        <v>0</v>
      </c>
      <c r="BV26">
        <v>1.125</v>
      </c>
      <c r="BW26">
        <v>1</v>
      </c>
      <c r="CV26">
        <v>0</v>
      </c>
      <c r="CW26">
        <f>ROUND(Y26*Source!I35*DO26,7)</f>
        <v>6.7500000000000004E-2</v>
      </c>
      <c r="CX26">
        <f>ROUND(Y26*Source!I35,7)</f>
        <v>6.7500000000000004E-2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1656.375</v>
      </c>
      <c r="DC26">
        <f t="shared" si="11"/>
        <v>722.32500000000005</v>
      </c>
      <c r="DD26" t="s">
        <v>3</v>
      </c>
      <c r="DE26" t="s">
        <v>3</v>
      </c>
      <c r="DF26">
        <f t="shared" si="0"/>
        <v>0</v>
      </c>
      <c r="DG26">
        <f t="shared" si="8"/>
        <v>99.38</v>
      </c>
      <c r="DH26">
        <f t="shared" si="2"/>
        <v>43.34</v>
      </c>
      <c r="DI26">
        <f t="shared" si="3"/>
        <v>0</v>
      </c>
      <c r="DJ26">
        <f>DG26+DH26</f>
        <v>142.72</v>
      </c>
      <c r="DK26">
        <v>1</v>
      </c>
      <c r="DL26" t="s">
        <v>544</v>
      </c>
      <c r="DM26">
        <v>6</v>
      </c>
      <c r="DN26" t="s">
        <v>539</v>
      </c>
      <c r="DO26">
        <v>1</v>
      </c>
    </row>
    <row r="27" spans="1:119" x14ac:dyDescent="0.2">
      <c r="A27">
        <f>ROW(Source!A35)</f>
        <v>35</v>
      </c>
      <c r="B27">
        <v>312661732</v>
      </c>
      <c r="C27">
        <v>312662639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545</v>
      </c>
      <c r="J27" t="s">
        <v>546</v>
      </c>
      <c r="K27" t="s">
        <v>547</v>
      </c>
      <c r="L27">
        <v>1368</v>
      </c>
      <c r="N27">
        <v>1011</v>
      </c>
      <c r="O27" t="s">
        <v>342</v>
      </c>
      <c r="P27" t="s">
        <v>342</v>
      </c>
      <c r="Q27">
        <v>1</v>
      </c>
      <c r="W27">
        <v>0</v>
      </c>
      <c r="X27">
        <v>-1432554125</v>
      </c>
      <c r="Y27">
        <f t="shared" si="9"/>
        <v>1.2150000000000001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540</v>
      </c>
      <c r="AV27">
        <v>1</v>
      </c>
      <c r="AW27">
        <v>2</v>
      </c>
      <c r="AX27">
        <v>312662659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18.395099999999999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7.2900000000000006E-2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18.39</v>
      </c>
      <c r="DC27">
        <f t="shared" si="11"/>
        <v>0</v>
      </c>
      <c r="DD27" t="s">
        <v>3</v>
      </c>
      <c r="DE27" t="s">
        <v>3</v>
      </c>
      <c r="DF27">
        <f t="shared" si="0"/>
        <v>0</v>
      </c>
      <c r="DG27">
        <f t="shared" si="8"/>
        <v>1.1000000000000001</v>
      </c>
      <c r="DH27">
        <f t="shared" si="2"/>
        <v>0</v>
      </c>
      <c r="DI27">
        <f t="shared" si="3"/>
        <v>0</v>
      </c>
      <c r="DJ27">
        <f>DG27+DH27</f>
        <v>1.1000000000000001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312661732</v>
      </c>
      <c r="C28">
        <v>312662639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548</v>
      </c>
      <c r="J28" t="s">
        <v>549</v>
      </c>
      <c r="K28" t="s">
        <v>550</v>
      </c>
      <c r="L28">
        <v>1368</v>
      </c>
      <c r="N28">
        <v>1011</v>
      </c>
      <c r="O28" t="s">
        <v>342</v>
      </c>
      <c r="P28" t="s">
        <v>342</v>
      </c>
      <c r="Q28">
        <v>1</v>
      </c>
      <c r="W28">
        <v>0</v>
      </c>
      <c r="X28">
        <v>412917512</v>
      </c>
      <c r="Y28">
        <f t="shared" si="9"/>
        <v>34.11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540</v>
      </c>
      <c r="AV28">
        <v>1</v>
      </c>
      <c r="AW28">
        <v>2</v>
      </c>
      <c r="AX28">
        <v>312662660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11826.960300000001</v>
      </c>
      <c r="BS28">
        <v>16303.897800000001</v>
      </c>
      <c r="BT28">
        <v>0</v>
      </c>
      <c r="BU28">
        <v>0</v>
      </c>
      <c r="BV28">
        <v>34.11</v>
      </c>
      <c r="BW28">
        <v>1</v>
      </c>
      <c r="CV28">
        <v>0</v>
      </c>
      <c r="CW28">
        <f>ROUND(Y28*Source!I35*DO28,7)</f>
        <v>2.0466000000000002</v>
      </c>
      <c r="CX28">
        <f>ROUND(Y28*Source!I35,7)</f>
        <v>2.0466000000000002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11826.96</v>
      </c>
      <c r="DC28">
        <f t="shared" si="11"/>
        <v>16303.905000000001</v>
      </c>
      <c r="DD28" t="s">
        <v>3</v>
      </c>
      <c r="DE28" t="s">
        <v>3</v>
      </c>
      <c r="DF28">
        <f t="shared" si="0"/>
        <v>0</v>
      </c>
      <c r="DG28">
        <f>ROUND(ROUND(AF28*AJ28,2)*CX28,2)</f>
        <v>894.12</v>
      </c>
      <c r="DH28">
        <f t="shared" si="2"/>
        <v>978.23</v>
      </c>
      <c r="DI28">
        <f t="shared" si="3"/>
        <v>0</v>
      </c>
      <c r="DJ28">
        <f>DG28+DH28</f>
        <v>1872.35</v>
      </c>
      <c r="DK28">
        <v>1</v>
      </c>
      <c r="DL28" t="s">
        <v>551</v>
      </c>
      <c r="DM28">
        <v>4</v>
      </c>
      <c r="DN28" t="s">
        <v>539</v>
      </c>
      <c r="DO28">
        <v>1</v>
      </c>
    </row>
    <row r="29" spans="1:119" x14ac:dyDescent="0.2">
      <c r="A29">
        <f>ROW(Source!A35)</f>
        <v>35</v>
      </c>
      <c r="B29">
        <v>312661732</v>
      </c>
      <c r="C29">
        <v>312662639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552</v>
      </c>
      <c r="J29" t="s">
        <v>553</v>
      </c>
      <c r="K29" t="s">
        <v>554</v>
      </c>
      <c r="L29">
        <v>1368</v>
      </c>
      <c r="N29">
        <v>1011</v>
      </c>
      <c r="O29" t="s">
        <v>342</v>
      </c>
      <c r="P29" t="s">
        <v>342</v>
      </c>
      <c r="Q29">
        <v>1</v>
      </c>
      <c r="W29">
        <v>0</v>
      </c>
      <c r="X29">
        <v>721652621</v>
      </c>
      <c r="Y29">
        <f t="shared" si="9"/>
        <v>0.88500000000000001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540</v>
      </c>
      <c r="AV29">
        <v>1</v>
      </c>
      <c r="AW29">
        <v>2</v>
      </c>
      <c r="AX29">
        <v>312662661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482.05950000000007</v>
      </c>
      <c r="BS29">
        <v>423.01230000000004</v>
      </c>
      <c r="BT29">
        <v>0</v>
      </c>
      <c r="BU29">
        <v>0</v>
      </c>
      <c r="BV29">
        <v>0.88500000000000001</v>
      </c>
      <c r="BW29">
        <v>1</v>
      </c>
      <c r="CV29">
        <v>0</v>
      </c>
      <c r="CW29">
        <f>ROUND(Y29*Source!I35*DO29,7)</f>
        <v>5.3100000000000001E-2</v>
      </c>
      <c r="CX29">
        <f>ROUND(Y29*Source!I35,7)</f>
        <v>5.3100000000000001E-2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482.05500000000001</v>
      </c>
      <c r="DC29">
        <f t="shared" si="11"/>
        <v>423.01499999999999</v>
      </c>
      <c r="DD29" t="s">
        <v>3</v>
      </c>
      <c r="DE29" t="s">
        <v>3</v>
      </c>
      <c r="DF29">
        <f t="shared" si="0"/>
        <v>0</v>
      </c>
      <c r="DG29">
        <f t="shared" ref="DG29:DG35" si="12">ROUND(ROUND(AF29,2)*CX29,2)</f>
        <v>28.92</v>
      </c>
      <c r="DH29">
        <f t="shared" si="2"/>
        <v>25.38</v>
      </c>
      <c r="DI29">
        <f t="shared" si="3"/>
        <v>0</v>
      </c>
      <c r="DJ29">
        <f>DG29+DH29</f>
        <v>54.3</v>
      </c>
      <c r="DK29">
        <v>1</v>
      </c>
      <c r="DL29" t="s">
        <v>551</v>
      </c>
      <c r="DM29">
        <v>4</v>
      </c>
      <c r="DN29" t="s">
        <v>539</v>
      </c>
      <c r="DO29">
        <v>1</v>
      </c>
    </row>
    <row r="30" spans="1:119" x14ac:dyDescent="0.2">
      <c r="A30">
        <f>ROW(Source!A35)</f>
        <v>35</v>
      </c>
      <c r="B30">
        <v>312661732</v>
      </c>
      <c r="C30">
        <v>312662639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555</v>
      </c>
      <c r="J30" t="s">
        <v>556</v>
      </c>
      <c r="K30" t="s">
        <v>557</v>
      </c>
      <c r="L30">
        <v>1368</v>
      </c>
      <c r="N30">
        <v>1011</v>
      </c>
      <c r="O30" t="s">
        <v>342</v>
      </c>
      <c r="P30" t="s">
        <v>342</v>
      </c>
      <c r="Q30">
        <v>1</v>
      </c>
      <c r="W30">
        <v>0</v>
      </c>
      <c r="X30">
        <v>1125415823</v>
      </c>
      <c r="Y30">
        <f t="shared" si="9"/>
        <v>1.2150000000000001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540</v>
      </c>
      <c r="AV30">
        <v>1</v>
      </c>
      <c r="AW30">
        <v>2</v>
      </c>
      <c r="AX30">
        <v>312662662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194.86169999999998</v>
      </c>
      <c r="BS30">
        <v>580.74569999999994</v>
      </c>
      <c r="BT30">
        <v>0</v>
      </c>
      <c r="BU30">
        <v>0</v>
      </c>
      <c r="BV30">
        <v>1.2149999999999999</v>
      </c>
      <c r="BW30">
        <v>1</v>
      </c>
      <c r="CV30">
        <v>0</v>
      </c>
      <c r="CW30">
        <f>ROUND(Y30*Source!I35*DO30,7)</f>
        <v>7.2900000000000006E-2</v>
      </c>
      <c r="CX30">
        <f>ROUND(Y30*Source!I35,7)</f>
        <v>7.2900000000000006E-2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194.86500000000001</v>
      </c>
      <c r="DC30">
        <f t="shared" si="11"/>
        <v>580.74</v>
      </c>
      <c r="DD30" t="s">
        <v>3</v>
      </c>
      <c r="DE30" t="s">
        <v>3</v>
      </c>
      <c r="DF30">
        <f t="shared" si="0"/>
        <v>0</v>
      </c>
      <c r="DG30">
        <f t="shared" si="12"/>
        <v>11.69</v>
      </c>
      <c r="DH30">
        <f t="shared" si="2"/>
        <v>34.840000000000003</v>
      </c>
      <c r="DI30">
        <f t="shared" si="3"/>
        <v>0</v>
      </c>
      <c r="DJ30">
        <f>DG30+DH30</f>
        <v>46.53</v>
      </c>
      <c r="DK30">
        <v>1</v>
      </c>
      <c r="DL30" t="s">
        <v>551</v>
      </c>
      <c r="DM30">
        <v>4</v>
      </c>
      <c r="DN30" t="s">
        <v>539</v>
      </c>
      <c r="DO30">
        <v>1</v>
      </c>
    </row>
    <row r="31" spans="1:119" x14ac:dyDescent="0.2">
      <c r="A31">
        <f>ROW(Source!A35)</f>
        <v>35</v>
      </c>
      <c r="B31">
        <v>312661732</v>
      </c>
      <c r="C31">
        <v>312662639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34</v>
      </c>
      <c r="J31" t="s">
        <v>3</v>
      </c>
      <c r="K31" t="s">
        <v>35</v>
      </c>
      <c r="L31">
        <v>1371</v>
      </c>
      <c r="N31">
        <v>1013</v>
      </c>
      <c r="O31" t="s">
        <v>36</v>
      </c>
      <c r="P31" t="s">
        <v>36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312662663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0"/>
        <v>0</v>
      </c>
      <c r="DG31">
        <f t="shared" si="12"/>
        <v>0</v>
      </c>
      <c r="DH31">
        <f t="shared" si="2"/>
        <v>0</v>
      </c>
      <c r="DI31">
        <f t="shared" si="3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312661732</v>
      </c>
      <c r="C32">
        <v>312662639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39</v>
      </c>
      <c r="J32" t="s">
        <v>3</v>
      </c>
      <c r="K32" t="s">
        <v>40</v>
      </c>
      <c r="L32">
        <v>1371</v>
      </c>
      <c r="N32">
        <v>1013</v>
      </c>
      <c r="O32" t="s">
        <v>36</v>
      </c>
      <c r="P32" t="s">
        <v>36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312662664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0"/>
        <v>0</v>
      </c>
      <c r="DG32">
        <f t="shared" si="12"/>
        <v>0</v>
      </c>
      <c r="DH32">
        <f t="shared" si="2"/>
        <v>0</v>
      </c>
      <c r="DI32">
        <f t="shared" si="3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312661732</v>
      </c>
      <c r="C33">
        <v>312662639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42</v>
      </c>
      <c r="J33" t="s">
        <v>3</v>
      </c>
      <c r="K33" t="s">
        <v>43</v>
      </c>
      <c r="L33">
        <v>1477</v>
      </c>
      <c r="N33">
        <v>1013</v>
      </c>
      <c r="O33" t="s">
        <v>20</v>
      </c>
      <c r="P33" t="s">
        <v>26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312662665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0"/>
        <v>0</v>
      </c>
      <c r="DG33">
        <f t="shared" si="12"/>
        <v>0</v>
      </c>
      <c r="DH33">
        <f t="shared" si="2"/>
        <v>0</v>
      </c>
      <c r="DI33">
        <f t="shared" si="3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312661732</v>
      </c>
      <c r="C34">
        <v>312662691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559</v>
      </c>
      <c r="J34" t="s">
        <v>3</v>
      </c>
      <c r="K34" t="s">
        <v>560</v>
      </c>
      <c r="L34">
        <v>1191</v>
      </c>
      <c r="N34">
        <v>1013</v>
      </c>
      <c r="O34" t="s">
        <v>539</v>
      </c>
      <c r="P34" t="s">
        <v>539</v>
      </c>
      <c r="Q34">
        <v>1</v>
      </c>
      <c r="W34">
        <v>0</v>
      </c>
      <c r="X34">
        <v>1893946532</v>
      </c>
      <c r="Y34">
        <f t="shared" ref="Y34:Y40" si="13">(AT34*ROUND(1.2,7))</f>
        <v>1.524</v>
      </c>
      <c r="AA34">
        <v>0</v>
      </c>
      <c r="AB34">
        <v>0</v>
      </c>
      <c r="AC34">
        <v>0</v>
      </c>
      <c r="AD34">
        <v>451.23</v>
      </c>
      <c r="AE34">
        <v>0</v>
      </c>
      <c r="AF34">
        <v>0</v>
      </c>
      <c r="AG34">
        <v>0</v>
      </c>
      <c r="AH34">
        <v>451.23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1.27</v>
      </c>
      <c r="AU34" t="s">
        <v>558</v>
      </c>
      <c r="AV34">
        <v>1</v>
      </c>
      <c r="AW34">
        <v>2</v>
      </c>
      <c r="AX34">
        <v>312662696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573.06209999999999</v>
      </c>
      <c r="BN34">
        <v>1.27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687.67452000000003</v>
      </c>
      <c r="BU34">
        <v>1.524</v>
      </c>
      <c r="BV34">
        <v>0</v>
      </c>
      <c r="BW34">
        <v>1</v>
      </c>
      <c r="CU34">
        <f>ROUND(AT34*Source!I74*AH34*AL34,2)</f>
        <v>573.05999999999995</v>
      </c>
      <c r="CV34">
        <f>ROUND(Y34*Source!I74,7)</f>
        <v>1.524</v>
      </c>
      <c r="CW34">
        <v>0</v>
      </c>
      <c r="CX34">
        <f>ROUND(Y34*Source!I74,7)</f>
        <v>1.524</v>
      </c>
      <c r="CY34">
        <f>AD34</f>
        <v>451.23</v>
      </c>
      <c r="CZ34">
        <f>AH34</f>
        <v>451.23</v>
      </c>
      <c r="DA34">
        <f>AL34</f>
        <v>1</v>
      </c>
      <c r="DB34">
        <f t="shared" ref="DB34:DB40" si="14">ROUND((ROUND(AT34*CZ34,2)*ROUND(1.2,7)),6)</f>
        <v>687.67200000000003</v>
      </c>
      <c r="DC34">
        <f t="shared" ref="DC34:DC40" si="15">ROUND((ROUND(AT34*AG34,2)*ROUND(1.2,7)),6)</f>
        <v>0</v>
      </c>
      <c r="DD34" t="s">
        <v>3</v>
      </c>
      <c r="DE34" t="s">
        <v>3</v>
      </c>
      <c r="DF34">
        <f t="shared" si="0"/>
        <v>0</v>
      </c>
      <c r="DG34">
        <f t="shared" si="12"/>
        <v>0</v>
      </c>
      <c r="DH34">
        <f t="shared" si="2"/>
        <v>0</v>
      </c>
      <c r="DI34">
        <f t="shared" si="3"/>
        <v>687.67</v>
      </c>
      <c r="DJ34">
        <f>DI34</f>
        <v>687.67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312661732</v>
      </c>
      <c r="C35">
        <v>312662691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537</v>
      </c>
      <c r="J35" t="s">
        <v>3</v>
      </c>
      <c r="K35" t="s">
        <v>538</v>
      </c>
      <c r="L35">
        <v>1191</v>
      </c>
      <c r="N35">
        <v>1013</v>
      </c>
      <c r="O35" t="s">
        <v>539</v>
      </c>
      <c r="P35" t="s">
        <v>539</v>
      </c>
      <c r="Q35">
        <v>1</v>
      </c>
      <c r="W35">
        <v>0</v>
      </c>
      <c r="X35">
        <v>-1417349443</v>
      </c>
      <c r="Y35">
        <f t="shared" si="13"/>
        <v>0.156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558</v>
      </c>
      <c r="AV35">
        <v>2</v>
      </c>
      <c r="AW35">
        <v>2</v>
      </c>
      <c r="AX35">
        <v>312662697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0.156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0"/>
        <v>0</v>
      </c>
      <c r="DG35">
        <f t="shared" si="12"/>
        <v>0</v>
      </c>
      <c r="DH35">
        <f t="shared" si="2"/>
        <v>0</v>
      </c>
      <c r="DI35">
        <f t="shared" si="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312661732</v>
      </c>
      <c r="C36">
        <v>312662691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548</v>
      </c>
      <c r="J36" t="s">
        <v>549</v>
      </c>
      <c r="K36" t="s">
        <v>550</v>
      </c>
      <c r="L36">
        <v>1368</v>
      </c>
      <c r="N36">
        <v>1011</v>
      </c>
      <c r="O36" t="s">
        <v>342</v>
      </c>
      <c r="P36" t="s">
        <v>342</v>
      </c>
      <c r="Q36">
        <v>1</v>
      </c>
      <c r="W36">
        <v>0</v>
      </c>
      <c r="X36">
        <v>412917512</v>
      </c>
      <c r="Y36">
        <f t="shared" si="13"/>
        <v>7.1999999999999995E-2</v>
      </c>
      <c r="AA36">
        <v>0</v>
      </c>
      <c r="AB36">
        <v>436.88</v>
      </c>
      <c r="AC36">
        <v>477.98</v>
      </c>
      <c r="AD36">
        <v>0</v>
      </c>
      <c r="AE36">
        <v>0</v>
      </c>
      <c r="AF36">
        <v>346.73</v>
      </c>
      <c r="AG36">
        <v>477.98</v>
      </c>
      <c r="AH36">
        <v>0</v>
      </c>
      <c r="AI36">
        <v>1</v>
      </c>
      <c r="AJ36">
        <v>1.26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558</v>
      </c>
      <c r="AV36">
        <v>1</v>
      </c>
      <c r="AW36">
        <v>2</v>
      </c>
      <c r="AX36">
        <v>312662698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20.803799999999999</v>
      </c>
      <c r="BL36">
        <v>28.678799999999999</v>
      </c>
      <c r="BM36">
        <v>0</v>
      </c>
      <c r="BN36">
        <v>0</v>
      </c>
      <c r="BO36">
        <v>0.06</v>
      </c>
      <c r="BP36">
        <v>1</v>
      </c>
      <c r="BQ36">
        <v>0</v>
      </c>
      <c r="BR36">
        <v>24.964559999999999</v>
      </c>
      <c r="BS36">
        <v>34.414560000000002</v>
      </c>
      <c r="BT36">
        <v>0</v>
      </c>
      <c r="BU36">
        <v>0</v>
      </c>
      <c r="BV36">
        <v>7.1999999999999995E-2</v>
      </c>
      <c r="BW36">
        <v>1</v>
      </c>
      <c r="CV36">
        <v>0</v>
      </c>
      <c r="CW36">
        <f>ROUND(Y36*Source!I74*DO36,7)</f>
        <v>7.1999999999999995E-2</v>
      </c>
      <c r="CX36">
        <f>ROUND(Y36*Source!I74,7)</f>
        <v>7.1999999999999995E-2</v>
      </c>
      <c r="CY36">
        <f>AB36</f>
        <v>436.88</v>
      </c>
      <c r="CZ36">
        <f>AF36</f>
        <v>346.73</v>
      </c>
      <c r="DA36">
        <f>AJ36</f>
        <v>1.26</v>
      </c>
      <c r="DB36">
        <f t="shared" si="14"/>
        <v>24.96</v>
      </c>
      <c r="DC36">
        <f t="shared" si="15"/>
        <v>34.415999999999997</v>
      </c>
      <c r="DD36" t="s">
        <v>3</v>
      </c>
      <c r="DE36" t="s">
        <v>3</v>
      </c>
      <c r="DF36">
        <f t="shared" si="0"/>
        <v>0</v>
      </c>
      <c r="DG36">
        <f>ROUND(ROUND(AF36*AJ36,2)*CX36,2)</f>
        <v>31.46</v>
      </c>
      <c r="DH36">
        <f t="shared" si="2"/>
        <v>34.409999999999997</v>
      </c>
      <c r="DI36">
        <f t="shared" si="3"/>
        <v>0</v>
      </c>
      <c r="DJ36">
        <f>DG36+DH36</f>
        <v>65.87</v>
      </c>
      <c r="DK36">
        <v>1</v>
      </c>
      <c r="DL36" t="s">
        <v>551</v>
      </c>
      <c r="DM36">
        <v>4</v>
      </c>
      <c r="DN36" t="s">
        <v>539</v>
      </c>
      <c r="DO36">
        <v>1</v>
      </c>
    </row>
    <row r="37" spans="1:119" x14ac:dyDescent="0.2">
      <c r="A37">
        <f>ROW(Source!A74)</f>
        <v>74</v>
      </c>
      <c r="B37">
        <v>312661732</v>
      </c>
      <c r="C37">
        <v>312662691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552</v>
      </c>
      <c r="J37" t="s">
        <v>553</v>
      </c>
      <c r="K37" t="s">
        <v>554</v>
      </c>
      <c r="L37">
        <v>1368</v>
      </c>
      <c r="N37">
        <v>1011</v>
      </c>
      <c r="O37" t="s">
        <v>342</v>
      </c>
      <c r="P37" t="s">
        <v>342</v>
      </c>
      <c r="Q37">
        <v>1</v>
      </c>
      <c r="W37">
        <v>0</v>
      </c>
      <c r="X37">
        <v>721652621</v>
      </c>
      <c r="Y37">
        <f t="shared" si="13"/>
        <v>8.4000000000000005E-2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558</v>
      </c>
      <c r="AV37">
        <v>1</v>
      </c>
      <c r="AW37">
        <v>2</v>
      </c>
      <c r="AX37">
        <v>312662699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38.129000000000005</v>
      </c>
      <c r="BL37">
        <v>33.458600000000004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45.75480000000001</v>
      </c>
      <c r="BS37">
        <v>40.150320000000001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ROUND(Y37*Source!I74*DO37,7)</f>
        <v>8.4000000000000005E-2</v>
      </c>
      <c r="CX37">
        <f>ROUND(Y37*Source!I74,7)</f>
        <v>8.4000000000000005E-2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 t="shared" si="14"/>
        <v>45.756</v>
      </c>
      <c r="DC37">
        <f t="shared" si="15"/>
        <v>40.152000000000001</v>
      </c>
      <c r="DD37" t="s">
        <v>3</v>
      </c>
      <c r="DE37" t="s">
        <v>3</v>
      </c>
      <c r="DF37">
        <f t="shared" si="0"/>
        <v>0</v>
      </c>
      <c r="DG37">
        <f t="shared" ref="DG37:DG68" si="16">ROUND(ROUND(AF37,2)*CX37,2)</f>
        <v>45.75</v>
      </c>
      <c r="DH37">
        <f t="shared" si="2"/>
        <v>40.15</v>
      </c>
      <c r="DI37">
        <f t="shared" si="3"/>
        <v>0</v>
      </c>
      <c r="DJ37">
        <f>DG37+DH37</f>
        <v>85.9</v>
      </c>
      <c r="DK37">
        <v>1</v>
      </c>
      <c r="DL37" t="s">
        <v>551</v>
      </c>
      <c r="DM37">
        <v>4</v>
      </c>
      <c r="DN37" t="s">
        <v>539</v>
      </c>
      <c r="DO37">
        <v>1</v>
      </c>
    </row>
    <row r="38" spans="1:119" x14ac:dyDescent="0.2">
      <c r="A38">
        <f>ROW(Source!A75)</f>
        <v>75</v>
      </c>
      <c r="B38">
        <v>312661732</v>
      </c>
      <c r="C38">
        <v>312662706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561</v>
      </c>
      <c r="J38" t="s">
        <v>3</v>
      </c>
      <c r="K38" t="s">
        <v>562</v>
      </c>
      <c r="L38">
        <v>1191</v>
      </c>
      <c r="N38">
        <v>1013</v>
      </c>
      <c r="O38" t="s">
        <v>539</v>
      </c>
      <c r="P38" t="s">
        <v>539</v>
      </c>
      <c r="Q38">
        <v>1</v>
      </c>
      <c r="W38">
        <v>0</v>
      </c>
      <c r="X38">
        <v>388411409</v>
      </c>
      <c r="Y38">
        <f t="shared" si="13"/>
        <v>1.236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1.03</v>
      </c>
      <c r="AU38" t="s">
        <v>558</v>
      </c>
      <c r="AV38">
        <v>1</v>
      </c>
      <c r="AW38">
        <v>2</v>
      </c>
      <c r="AX38">
        <v>312662710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418.83920000000001</v>
      </c>
      <c r="BN38">
        <v>1.03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502.60703999999998</v>
      </c>
      <c r="BU38">
        <v>1.236</v>
      </c>
      <c r="BV38">
        <v>0</v>
      </c>
      <c r="BW38">
        <v>1</v>
      </c>
      <c r="CU38">
        <f>ROUND(AT38*Source!I75*AH38*AL38,2)</f>
        <v>418.84</v>
      </c>
      <c r="CV38">
        <f>ROUND(Y38*Source!I75,7)</f>
        <v>1.236</v>
      </c>
      <c r="CW38">
        <v>0</v>
      </c>
      <c r="CX38">
        <f>ROUND(Y38*Source!I75,7)</f>
        <v>1.236</v>
      </c>
      <c r="CY38">
        <f>AD38</f>
        <v>406.64</v>
      </c>
      <c r="CZ38">
        <f>AH38</f>
        <v>406.64</v>
      </c>
      <c r="DA38">
        <f>AL38</f>
        <v>1</v>
      </c>
      <c r="DB38">
        <f t="shared" si="14"/>
        <v>502.608</v>
      </c>
      <c r="DC38">
        <f t="shared" si="15"/>
        <v>0</v>
      </c>
      <c r="DD38" t="s">
        <v>3</v>
      </c>
      <c r="DE38" t="s">
        <v>3</v>
      </c>
      <c r="DF38">
        <f t="shared" si="0"/>
        <v>0</v>
      </c>
      <c r="DG38">
        <f t="shared" si="16"/>
        <v>0</v>
      </c>
      <c r="DH38">
        <f t="shared" si="2"/>
        <v>0</v>
      </c>
      <c r="DI38">
        <f t="shared" si="3"/>
        <v>502.61</v>
      </c>
      <c r="DJ38">
        <f>DI38</f>
        <v>502.61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312661732</v>
      </c>
      <c r="C39">
        <v>312662706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537</v>
      </c>
      <c r="J39" t="s">
        <v>3</v>
      </c>
      <c r="K39" t="s">
        <v>538</v>
      </c>
      <c r="L39">
        <v>1191</v>
      </c>
      <c r="N39">
        <v>1013</v>
      </c>
      <c r="O39" t="s">
        <v>539</v>
      </c>
      <c r="P39" t="s">
        <v>539</v>
      </c>
      <c r="Q39">
        <v>1</v>
      </c>
      <c r="W39">
        <v>0</v>
      </c>
      <c r="X39">
        <v>-1417349443</v>
      </c>
      <c r="Y39">
        <f t="shared" si="13"/>
        <v>0.06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0.05</v>
      </c>
      <c r="AU39" t="s">
        <v>558</v>
      </c>
      <c r="AV39">
        <v>2</v>
      </c>
      <c r="AW39">
        <v>2</v>
      </c>
      <c r="AX39">
        <v>312662711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ROUND(Y39*Source!I75,7)</f>
        <v>0.06</v>
      </c>
      <c r="CY39">
        <f>AD39</f>
        <v>0</v>
      </c>
      <c r="CZ39">
        <f>AH39</f>
        <v>0</v>
      </c>
      <c r="DA39">
        <f>AL39</f>
        <v>1</v>
      </c>
      <c r="DB39">
        <f t="shared" si="14"/>
        <v>0</v>
      </c>
      <c r="DC39">
        <f t="shared" si="15"/>
        <v>0</v>
      </c>
      <c r="DD39" t="s">
        <v>3</v>
      </c>
      <c r="DE39" t="s">
        <v>3</v>
      </c>
      <c r="DF39">
        <f t="shared" si="0"/>
        <v>0</v>
      </c>
      <c r="DG39">
        <f t="shared" si="16"/>
        <v>0</v>
      </c>
      <c r="DH39">
        <f t="shared" si="2"/>
        <v>0</v>
      </c>
      <c r="DI39">
        <f t="shared" si="3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312661732</v>
      </c>
      <c r="C40">
        <v>312662706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552</v>
      </c>
      <c r="J40" t="s">
        <v>553</v>
      </c>
      <c r="K40" t="s">
        <v>554</v>
      </c>
      <c r="L40">
        <v>1368</v>
      </c>
      <c r="N40">
        <v>1011</v>
      </c>
      <c r="O40" t="s">
        <v>342</v>
      </c>
      <c r="P40" t="s">
        <v>342</v>
      </c>
      <c r="Q40">
        <v>1</v>
      </c>
      <c r="W40">
        <v>0</v>
      </c>
      <c r="X40">
        <v>721652621</v>
      </c>
      <c r="Y40">
        <f t="shared" si="13"/>
        <v>0.06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0.05</v>
      </c>
      <c r="AU40" t="s">
        <v>558</v>
      </c>
      <c r="AV40">
        <v>1</v>
      </c>
      <c r="AW40">
        <v>2</v>
      </c>
      <c r="AX40">
        <v>312662712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27.235000000000003</v>
      </c>
      <c r="BL40">
        <v>23.899000000000001</v>
      </c>
      <c r="BM40">
        <v>0</v>
      </c>
      <c r="BN40">
        <v>0</v>
      </c>
      <c r="BO40">
        <v>0.05</v>
      </c>
      <c r="BP40">
        <v>1</v>
      </c>
      <c r="BQ40">
        <v>0</v>
      </c>
      <c r="BR40">
        <v>32.682000000000002</v>
      </c>
      <c r="BS40">
        <v>28.678799999999999</v>
      </c>
      <c r="BT40">
        <v>0</v>
      </c>
      <c r="BU40">
        <v>0</v>
      </c>
      <c r="BV40">
        <v>0.06</v>
      </c>
      <c r="BW40">
        <v>1</v>
      </c>
      <c r="CV40">
        <v>0</v>
      </c>
      <c r="CW40">
        <f>ROUND(Y40*Source!I75*DO40,7)</f>
        <v>0.06</v>
      </c>
      <c r="CX40">
        <f>ROUND(Y40*Source!I75,7)</f>
        <v>0.06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4"/>
        <v>32.688000000000002</v>
      </c>
      <c r="DC40">
        <f t="shared" si="15"/>
        <v>28.68</v>
      </c>
      <c r="DD40" t="s">
        <v>3</v>
      </c>
      <c r="DE40" t="s">
        <v>3</v>
      </c>
      <c r="DF40">
        <f t="shared" si="0"/>
        <v>0</v>
      </c>
      <c r="DG40">
        <f t="shared" si="16"/>
        <v>32.68</v>
      </c>
      <c r="DH40">
        <f t="shared" si="2"/>
        <v>28.68</v>
      </c>
      <c r="DI40">
        <f t="shared" si="3"/>
        <v>0</v>
      </c>
      <c r="DJ40">
        <f>DG40+DH40</f>
        <v>61.36</v>
      </c>
      <c r="DK40">
        <v>1</v>
      </c>
      <c r="DL40" t="s">
        <v>551</v>
      </c>
      <c r="DM40">
        <v>4</v>
      </c>
      <c r="DN40" t="s">
        <v>539</v>
      </c>
      <c r="DO40">
        <v>1</v>
      </c>
    </row>
    <row r="41" spans="1:119" x14ac:dyDescent="0.2">
      <c r="A41">
        <f>ROW(Source!A111)</f>
        <v>111</v>
      </c>
      <c r="B41">
        <v>312661732</v>
      </c>
      <c r="C41">
        <v>312662713</v>
      </c>
      <c r="D41">
        <v>277560284</v>
      </c>
      <c r="E41">
        <v>109</v>
      </c>
      <c r="F41">
        <v>1</v>
      </c>
      <c r="G41">
        <v>1</v>
      </c>
      <c r="H41">
        <v>1</v>
      </c>
      <c r="I41" t="s">
        <v>563</v>
      </c>
      <c r="J41" t="s">
        <v>3</v>
      </c>
      <c r="K41" t="s">
        <v>564</v>
      </c>
      <c r="L41">
        <v>1191</v>
      </c>
      <c r="N41">
        <v>1013</v>
      </c>
      <c r="O41" t="s">
        <v>539</v>
      </c>
      <c r="P41" t="s">
        <v>539</v>
      </c>
      <c r="Q41">
        <v>1</v>
      </c>
      <c r="W41">
        <v>0</v>
      </c>
      <c r="X41">
        <v>-1759674247</v>
      </c>
      <c r="Y41">
        <f>(AT41*ROUND((1.2*0.84),7))</f>
        <v>3.0844800000000001</v>
      </c>
      <c r="AA41">
        <v>0</v>
      </c>
      <c r="AB41">
        <v>0</v>
      </c>
      <c r="AC41">
        <v>0</v>
      </c>
      <c r="AD41">
        <v>440.52</v>
      </c>
      <c r="AE41">
        <v>0</v>
      </c>
      <c r="AF41">
        <v>0</v>
      </c>
      <c r="AG41">
        <v>0</v>
      </c>
      <c r="AH41">
        <v>440.52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3.06</v>
      </c>
      <c r="AU41" t="s">
        <v>565</v>
      </c>
      <c r="AV41">
        <v>1</v>
      </c>
      <c r="AW41">
        <v>2</v>
      </c>
      <c r="AX41">
        <v>312662732</v>
      </c>
      <c r="AY41">
        <v>1</v>
      </c>
      <c r="AZ41">
        <v>0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1347.9911999999999</v>
      </c>
      <c r="BN41">
        <v>3.06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1358.7751295999999</v>
      </c>
      <c r="BU41">
        <v>3.0844799999999997</v>
      </c>
      <c r="BV41">
        <v>0</v>
      </c>
      <c r="BW41">
        <v>1</v>
      </c>
      <c r="CU41">
        <f>ROUND(AT41*Source!I111*AH41*AL41,2)</f>
        <v>6739.96</v>
      </c>
      <c r="CV41">
        <f>ROUND(Y41*Source!I111,7)</f>
        <v>15.4224</v>
      </c>
      <c r="CW41">
        <v>0</v>
      </c>
      <c r="CX41">
        <f>ROUND(Y41*Source!I111,7)</f>
        <v>15.4224</v>
      </c>
      <c r="CY41">
        <f>AD41</f>
        <v>440.52</v>
      </c>
      <c r="CZ41">
        <f>AH41</f>
        <v>440.52</v>
      </c>
      <c r="DA41">
        <f>AL41</f>
        <v>1</v>
      </c>
      <c r="DB41">
        <f>ROUND((ROUND(AT41*CZ41,2)*ROUND((1.2*0.84),7)),6)</f>
        <v>1358.7739200000001</v>
      </c>
      <c r="DC41">
        <f>ROUND((ROUND(AT41*AG41,2)*ROUND((1.2*0.84),7)),6)</f>
        <v>0</v>
      </c>
      <c r="DD41" t="s">
        <v>3</v>
      </c>
      <c r="DE41" t="s">
        <v>3</v>
      </c>
      <c r="DF41">
        <f t="shared" si="0"/>
        <v>0</v>
      </c>
      <c r="DG41">
        <f t="shared" si="16"/>
        <v>0</v>
      </c>
      <c r="DH41">
        <f t="shared" si="2"/>
        <v>0</v>
      </c>
      <c r="DI41">
        <f t="shared" si="3"/>
        <v>6793.88</v>
      </c>
      <c r="DJ41">
        <f>DI41</f>
        <v>6793.88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ROW(Source!A111)</f>
        <v>111</v>
      </c>
      <c r="B42">
        <v>312661732</v>
      </c>
      <c r="C42">
        <v>312662713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537</v>
      </c>
      <c r="J42" t="s">
        <v>3</v>
      </c>
      <c r="K42" t="s">
        <v>538</v>
      </c>
      <c r="L42">
        <v>1191</v>
      </c>
      <c r="N42">
        <v>1013</v>
      </c>
      <c r="O42" t="s">
        <v>539</v>
      </c>
      <c r="P42" t="s">
        <v>539</v>
      </c>
      <c r="Q42">
        <v>1</v>
      </c>
      <c r="W42">
        <v>0</v>
      </c>
      <c r="X42">
        <v>-1417349443</v>
      </c>
      <c r="Y42">
        <f>(AT42*ROUND(1.2,7))</f>
        <v>1.044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0.87</v>
      </c>
      <c r="AU42" t="s">
        <v>558</v>
      </c>
      <c r="AV42">
        <v>2</v>
      </c>
      <c r="AW42">
        <v>2</v>
      </c>
      <c r="AX42">
        <v>312662733</v>
      </c>
      <c r="AY42">
        <v>1</v>
      </c>
      <c r="AZ42">
        <v>0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ROUND(Y42*Source!I111,7)</f>
        <v>5.22</v>
      </c>
      <c r="CY42">
        <f>AD42</f>
        <v>0</v>
      </c>
      <c r="CZ42">
        <f>AH42</f>
        <v>0</v>
      </c>
      <c r="DA42">
        <f>AL42</f>
        <v>1</v>
      </c>
      <c r="DB42">
        <f>ROUND((ROUND(AT42*CZ42,2)*ROUND(1.2,7)),6)</f>
        <v>0</v>
      </c>
      <c r="DC42">
        <f>ROUND((ROUND(AT42*AG42,2)*ROUND(1.2,7)),6)</f>
        <v>0</v>
      </c>
      <c r="DD42" t="s">
        <v>3</v>
      </c>
      <c r="DE42" t="s">
        <v>3</v>
      </c>
      <c r="DF42">
        <f t="shared" si="0"/>
        <v>0</v>
      </c>
      <c r="DG42">
        <f t="shared" si="16"/>
        <v>0</v>
      </c>
      <c r="DH42">
        <f t="shared" si="2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ROW(Source!A111)</f>
        <v>111</v>
      </c>
      <c r="B43">
        <v>312661732</v>
      </c>
      <c r="C43">
        <v>312662713</v>
      </c>
      <c r="D43">
        <v>277944474</v>
      </c>
      <c r="E43">
        <v>1</v>
      </c>
      <c r="F43">
        <v>1</v>
      </c>
      <c r="G43">
        <v>1</v>
      </c>
      <c r="H43">
        <v>2</v>
      </c>
      <c r="I43" t="s">
        <v>566</v>
      </c>
      <c r="J43" t="s">
        <v>567</v>
      </c>
      <c r="K43" t="s">
        <v>568</v>
      </c>
      <c r="L43">
        <v>1368</v>
      </c>
      <c r="N43">
        <v>1011</v>
      </c>
      <c r="O43" t="s">
        <v>342</v>
      </c>
      <c r="P43" t="s">
        <v>342</v>
      </c>
      <c r="Q43">
        <v>1</v>
      </c>
      <c r="W43">
        <v>0</v>
      </c>
      <c r="X43">
        <v>-1366301975</v>
      </c>
      <c r="Y43">
        <f>(AT43*ROUND(1.2,7))</f>
        <v>0.81600000000000006</v>
      </c>
      <c r="AA43">
        <v>0</v>
      </c>
      <c r="AB43">
        <v>1811.82</v>
      </c>
      <c r="AC43">
        <v>549.32000000000005</v>
      </c>
      <c r="AD43">
        <v>0</v>
      </c>
      <c r="AE43">
        <v>0</v>
      </c>
      <c r="AF43">
        <v>1811.82</v>
      </c>
      <c r="AG43">
        <v>549.32000000000005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0.68</v>
      </c>
      <c r="AU43" t="s">
        <v>558</v>
      </c>
      <c r="AV43">
        <v>1</v>
      </c>
      <c r="AW43">
        <v>2</v>
      </c>
      <c r="AX43">
        <v>312662734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1232.0376000000001</v>
      </c>
      <c r="BL43">
        <v>373.53760000000005</v>
      </c>
      <c r="BM43">
        <v>0</v>
      </c>
      <c r="BN43">
        <v>0</v>
      </c>
      <c r="BO43">
        <v>0.68</v>
      </c>
      <c r="BP43">
        <v>1</v>
      </c>
      <c r="BQ43">
        <v>0</v>
      </c>
      <c r="BR43">
        <v>1478.4451200000001</v>
      </c>
      <c r="BS43">
        <v>448.2451200000001</v>
      </c>
      <c r="BT43">
        <v>0</v>
      </c>
      <c r="BU43">
        <v>0</v>
      </c>
      <c r="BV43">
        <v>0.81600000000000006</v>
      </c>
      <c r="BW43">
        <v>1</v>
      </c>
      <c r="CV43">
        <v>0</v>
      </c>
      <c r="CW43">
        <f>ROUND(Y43*Source!I111*DO43,7)</f>
        <v>4.08</v>
      </c>
      <c r="CX43">
        <f>ROUND(Y43*Source!I111,7)</f>
        <v>4.08</v>
      </c>
      <c r="CY43">
        <f>AB43</f>
        <v>1811.82</v>
      </c>
      <c r="CZ43">
        <f>AF43</f>
        <v>1811.82</v>
      </c>
      <c r="DA43">
        <f>AJ43</f>
        <v>1</v>
      </c>
      <c r="DB43">
        <f>ROUND((ROUND(AT43*CZ43,2)*ROUND(1.2,7)),6)</f>
        <v>1478.4480000000001</v>
      </c>
      <c r="DC43">
        <f>ROUND((ROUND(AT43*AG43,2)*ROUND(1.2,7)),6)</f>
        <v>448.24799999999999</v>
      </c>
      <c r="DD43" t="s">
        <v>3</v>
      </c>
      <c r="DE43" t="s">
        <v>3</v>
      </c>
      <c r="DF43">
        <f t="shared" si="0"/>
        <v>0</v>
      </c>
      <c r="DG43">
        <f t="shared" si="16"/>
        <v>7392.23</v>
      </c>
      <c r="DH43">
        <f t="shared" si="2"/>
        <v>2241.23</v>
      </c>
      <c r="DI43">
        <f t="shared" si="3"/>
        <v>0</v>
      </c>
      <c r="DJ43">
        <f>DG43+DH43</f>
        <v>9633.4599999999991</v>
      </c>
      <c r="DK43">
        <v>1</v>
      </c>
      <c r="DL43" t="s">
        <v>569</v>
      </c>
      <c r="DM43">
        <v>5</v>
      </c>
      <c r="DN43" t="s">
        <v>539</v>
      </c>
      <c r="DO43">
        <v>1</v>
      </c>
    </row>
    <row r="44" spans="1:119" x14ac:dyDescent="0.2">
      <c r="A44">
        <f>ROW(Source!A111)</f>
        <v>111</v>
      </c>
      <c r="B44">
        <v>312661732</v>
      </c>
      <c r="C44">
        <v>312662713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552</v>
      </c>
      <c r="J44" t="s">
        <v>553</v>
      </c>
      <c r="K44" t="s">
        <v>554</v>
      </c>
      <c r="L44">
        <v>1368</v>
      </c>
      <c r="N44">
        <v>1011</v>
      </c>
      <c r="O44" t="s">
        <v>342</v>
      </c>
      <c r="P44" t="s">
        <v>342</v>
      </c>
      <c r="Q44">
        <v>1</v>
      </c>
      <c r="W44">
        <v>0</v>
      </c>
      <c r="X44">
        <v>721652621</v>
      </c>
      <c r="Y44">
        <f>(AT44*ROUND(1.2,7))</f>
        <v>0.22799999999999998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0.19</v>
      </c>
      <c r="AU44" t="s">
        <v>558</v>
      </c>
      <c r="AV44">
        <v>1</v>
      </c>
      <c r="AW44">
        <v>2</v>
      </c>
      <c r="AX44">
        <v>312662735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103.49300000000001</v>
      </c>
      <c r="BL44">
        <v>90.816200000000009</v>
      </c>
      <c r="BM44">
        <v>0</v>
      </c>
      <c r="BN44">
        <v>0</v>
      </c>
      <c r="BO44">
        <v>0.19</v>
      </c>
      <c r="BP44">
        <v>1</v>
      </c>
      <c r="BQ44">
        <v>0</v>
      </c>
      <c r="BR44">
        <v>124.19159999999999</v>
      </c>
      <c r="BS44">
        <v>108.97944</v>
      </c>
      <c r="BT44">
        <v>0</v>
      </c>
      <c r="BU44">
        <v>0</v>
      </c>
      <c r="BV44">
        <v>0.22799999999999998</v>
      </c>
      <c r="BW44">
        <v>1</v>
      </c>
      <c r="CV44">
        <v>0</v>
      </c>
      <c r="CW44">
        <f>ROUND(Y44*Source!I111*DO44,7)</f>
        <v>1.1399999999999999</v>
      </c>
      <c r="CX44">
        <f>ROUND(Y44*Source!I111,7)</f>
        <v>1.1399999999999999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>ROUND((ROUND(AT44*CZ44,2)*ROUND(1.2,7)),6)</f>
        <v>124.188</v>
      </c>
      <c r="DC44">
        <f>ROUND((ROUND(AT44*AG44,2)*ROUND(1.2,7)),6)</f>
        <v>108.98399999999999</v>
      </c>
      <c r="DD44" t="s">
        <v>3</v>
      </c>
      <c r="DE44" t="s">
        <v>3</v>
      </c>
      <c r="DF44">
        <f t="shared" si="0"/>
        <v>0</v>
      </c>
      <c r="DG44">
        <f t="shared" si="16"/>
        <v>620.96</v>
      </c>
      <c r="DH44">
        <f t="shared" si="2"/>
        <v>544.9</v>
      </c>
      <c r="DI44">
        <f t="shared" si="3"/>
        <v>0</v>
      </c>
      <c r="DJ44">
        <f>DG44+DH44</f>
        <v>1165.8600000000001</v>
      </c>
      <c r="DK44">
        <v>1</v>
      </c>
      <c r="DL44" t="s">
        <v>551</v>
      </c>
      <c r="DM44">
        <v>4</v>
      </c>
      <c r="DN44" t="s">
        <v>539</v>
      </c>
      <c r="DO44">
        <v>1</v>
      </c>
    </row>
    <row r="45" spans="1:119" x14ac:dyDescent="0.2">
      <c r="A45">
        <f>ROW(Source!A111)</f>
        <v>111</v>
      </c>
      <c r="B45">
        <v>312661732</v>
      </c>
      <c r="C45">
        <v>312662713</v>
      </c>
      <c r="D45">
        <v>277862533</v>
      </c>
      <c r="E45">
        <v>1</v>
      </c>
      <c r="F45">
        <v>1</v>
      </c>
      <c r="G45">
        <v>1</v>
      </c>
      <c r="H45">
        <v>3</v>
      </c>
      <c r="I45" t="s">
        <v>570</v>
      </c>
      <c r="J45" t="s">
        <v>571</v>
      </c>
      <c r="K45" t="s">
        <v>572</v>
      </c>
      <c r="L45">
        <v>1346</v>
      </c>
      <c r="N45">
        <v>1009</v>
      </c>
      <c r="O45" t="s">
        <v>132</v>
      </c>
      <c r="P45" t="s">
        <v>132</v>
      </c>
      <c r="Q45">
        <v>1</v>
      </c>
      <c r="W45">
        <v>0</v>
      </c>
      <c r="X45">
        <v>1685208048</v>
      </c>
      <c r="Y45">
        <f t="shared" ref="Y45:Y58" si="17">(AT45*ROUND(0,7))</f>
        <v>0</v>
      </c>
      <c r="AA45">
        <v>493.26</v>
      </c>
      <c r="AB45">
        <v>0</v>
      </c>
      <c r="AC45">
        <v>0</v>
      </c>
      <c r="AD45">
        <v>0</v>
      </c>
      <c r="AE45">
        <v>238.29</v>
      </c>
      <c r="AF45">
        <v>0</v>
      </c>
      <c r="AG45">
        <v>0</v>
      </c>
      <c r="AH45">
        <v>0</v>
      </c>
      <c r="AI45">
        <v>2.0699999999999998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48</v>
      </c>
      <c r="AV45">
        <v>0</v>
      </c>
      <c r="AW45">
        <v>2</v>
      </c>
      <c r="AX45">
        <v>312662736</v>
      </c>
      <c r="AY45">
        <v>1</v>
      </c>
      <c r="AZ45">
        <v>0</v>
      </c>
      <c r="BA45">
        <v>51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23.829000000000001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ROUND(Y45*Source!I111,7)</f>
        <v>0</v>
      </c>
      <c r="CY45">
        <f t="shared" ref="CY45:CY58" si="18">AA45</f>
        <v>493.26</v>
      </c>
      <c r="CZ45">
        <f t="shared" ref="CZ45:CZ58" si="19">AE45</f>
        <v>238.29</v>
      </c>
      <c r="DA45">
        <f t="shared" ref="DA45:DA58" si="20">AI45</f>
        <v>2.0699999999999998</v>
      </c>
      <c r="DB45">
        <f t="shared" ref="DB45:DB58" si="21">ROUND((ROUND(AT45*CZ45,2)*ROUND(0,7)),6)</f>
        <v>0</v>
      </c>
      <c r="DC45">
        <f t="shared" ref="DC45:DC58" si="22"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6"/>
        <v>0</v>
      </c>
      <c r="DH45">
        <f t="shared" si="2"/>
        <v>0</v>
      </c>
      <c r="DI45">
        <f t="shared" si="3"/>
        <v>0</v>
      </c>
      <c r="DJ45">
        <f t="shared" ref="DJ45:DJ58" si="23"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ROW(Source!A111)</f>
        <v>111</v>
      </c>
      <c r="B46">
        <v>312661732</v>
      </c>
      <c r="C46">
        <v>312662713</v>
      </c>
      <c r="D46">
        <v>277862540</v>
      </c>
      <c r="E46">
        <v>1</v>
      </c>
      <c r="F46">
        <v>1</v>
      </c>
      <c r="G46">
        <v>1</v>
      </c>
      <c r="H46">
        <v>3</v>
      </c>
      <c r="I46" t="s">
        <v>573</v>
      </c>
      <c r="J46" t="s">
        <v>574</v>
      </c>
      <c r="K46" t="s">
        <v>575</v>
      </c>
      <c r="L46">
        <v>1346</v>
      </c>
      <c r="N46">
        <v>1009</v>
      </c>
      <c r="O46" t="s">
        <v>132</v>
      </c>
      <c r="P46" t="s">
        <v>132</v>
      </c>
      <c r="Q46">
        <v>1</v>
      </c>
      <c r="W46">
        <v>0</v>
      </c>
      <c r="X46">
        <v>454593446</v>
      </c>
      <c r="Y46">
        <f t="shared" si="17"/>
        <v>0</v>
      </c>
      <c r="AA46">
        <v>165.64</v>
      </c>
      <c r="AB46">
        <v>0</v>
      </c>
      <c r="AC46">
        <v>0</v>
      </c>
      <c r="AD46">
        <v>0</v>
      </c>
      <c r="AE46">
        <v>80.02</v>
      </c>
      <c r="AF46">
        <v>0</v>
      </c>
      <c r="AG46">
        <v>0</v>
      </c>
      <c r="AH46">
        <v>0</v>
      </c>
      <c r="AI46">
        <v>2.0699999999999998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48</v>
      </c>
      <c r="AV46">
        <v>0</v>
      </c>
      <c r="AW46">
        <v>2</v>
      </c>
      <c r="AX46">
        <v>312662737</v>
      </c>
      <c r="AY46">
        <v>1</v>
      </c>
      <c r="AZ46">
        <v>0</v>
      </c>
      <c r="BA46">
        <v>52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2.4005999999999998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ROUND(Y46*Source!I111,7)</f>
        <v>0</v>
      </c>
      <c r="CY46">
        <f t="shared" si="18"/>
        <v>165.64</v>
      </c>
      <c r="CZ46">
        <f t="shared" si="19"/>
        <v>80.02</v>
      </c>
      <c r="DA46">
        <f t="shared" si="20"/>
        <v>2.0699999999999998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>ROUND(ROUND(AE46*AI46,2)*CX46,2)</f>
        <v>0</v>
      </c>
      <c r="DG46">
        <f t="shared" si="16"/>
        <v>0</v>
      </c>
      <c r="DH46">
        <f t="shared" si="2"/>
        <v>0</v>
      </c>
      <c r="DI46">
        <f t="shared" si="3"/>
        <v>0</v>
      </c>
      <c r="DJ46">
        <f t="shared" si="23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ROW(Source!A111)</f>
        <v>111</v>
      </c>
      <c r="B47">
        <v>312661732</v>
      </c>
      <c r="C47">
        <v>312662713</v>
      </c>
      <c r="D47">
        <v>277867733</v>
      </c>
      <c r="E47">
        <v>1</v>
      </c>
      <c r="F47">
        <v>1</v>
      </c>
      <c r="G47">
        <v>1</v>
      </c>
      <c r="H47">
        <v>3</v>
      </c>
      <c r="I47" t="s">
        <v>130</v>
      </c>
      <c r="J47" t="s">
        <v>133</v>
      </c>
      <c r="K47" t="s">
        <v>131</v>
      </c>
      <c r="L47">
        <v>1346</v>
      </c>
      <c r="N47">
        <v>1009</v>
      </c>
      <c r="O47" t="s">
        <v>132</v>
      </c>
      <c r="P47" t="s">
        <v>132</v>
      </c>
      <c r="Q47">
        <v>1</v>
      </c>
      <c r="W47">
        <v>0</v>
      </c>
      <c r="X47">
        <v>391631581</v>
      </c>
      <c r="Y47">
        <f t="shared" si="17"/>
        <v>0</v>
      </c>
      <c r="AA47">
        <v>195.92</v>
      </c>
      <c r="AB47">
        <v>0</v>
      </c>
      <c r="AC47">
        <v>0</v>
      </c>
      <c r="AD47">
        <v>0</v>
      </c>
      <c r="AE47">
        <v>174.93</v>
      </c>
      <c r="AF47">
        <v>0</v>
      </c>
      <c r="AG47">
        <v>0</v>
      </c>
      <c r="AH47">
        <v>0</v>
      </c>
      <c r="AI47">
        <v>1.1200000000000001</v>
      </c>
      <c r="AJ47">
        <v>1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48</v>
      </c>
      <c r="AV47">
        <v>0</v>
      </c>
      <c r="AW47">
        <v>2</v>
      </c>
      <c r="AX47">
        <v>312662738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ROUND(Y47*Source!I111,7)</f>
        <v>0</v>
      </c>
      <c r="CY47">
        <f t="shared" si="18"/>
        <v>195.92</v>
      </c>
      <c r="CZ47">
        <f t="shared" si="19"/>
        <v>174.93</v>
      </c>
      <c r="DA47">
        <f t="shared" si="20"/>
        <v>1.1200000000000001</v>
      </c>
      <c r="DB47">
        <f t="shared" si="21"/>
        <v>0</v>
      </c>
      <c r="DC47">
        <f t="shared" si="22"/>
        <v>0</v>
      </c>
      <c r="DD47" t="s">
        <v>3</v>
      </c>
      <c r="DE47" t="s">
        <v>3</v>
      </c>
      <c r="DF47">
        <f>ROUND(ROUND(AE47*AI47,2)*CX47,2)</f>
        <v>0</v>
      </c>
      <c r="DG47">
        <f t="shared" si="16"/>
        <v>0</v>
      </c>
      <c r="DH47">
        <f t="shared" si="2"/>
        <v>0</v>
      </c>
      <c r="DI47">
        <f t="shared" si="3"/>
        <v>0</v>
      </c>
      <c r="DJ47">
        <f t="shared" si="23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ROW(Source!A111)</f>
        <v>111</v>
      </c>
      <c r="B48">
        <v>312661732</v>
      </c>
      <c r="C48">
        <v>312662713</v>
      </c>
      <c r="D48">
        <v>277869627</v>
      </c>
      <c r="E48">
        <v>1</v>
      </c>
      <c r="F48">
        <v>1</v>
      </c>
      <c r="G48">
        <v>1</v>
      </c>
      <c r="H48">
        <v>3</v>
      </c>
      <c r="I48" t="s">
        <v>576</v>
      </c>
      <c r="J48" t="s">
        <v>577</v>
      </c>
      <c r="K48" t="s">
        <v>578</v>
      </c>
      <c r="L48">
        <v>1346</v>
      </c>
      <c r="N48">
        <v>1009</v>
      </c>
      <c r="O48" t="s">
        <v>132</v>
      </c>
      <c r="P48" t="s">
        <v>132</v>
      </c>
      <c r="Q48">
        <v>1</v>
      </c>
      <c r="W48">
        <v>0</v>
      </c>
      <c r="X48">
        <v>1111106736</v>
      </c>
      <c r="Y48">
        <f t="shared" si="17"/>
        <v>0</v>
      </c>
      <c r="AA48">
        <v>88.65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1.58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48</v>
      </c>
      <c r="AV48">
        <v>0</v>
      </c>
      <c r="AW48">
        <v>2</v>
      </c>
      <c r="AX48">
        <v>312662739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ROUND(Y48*Source!I111,7)</f>
        <v>0</v>
      </c>
      <c r="CY48">
        <f t="shared" si="18"/>
        <v>88.65</v>
      </c>
      <c r="CZ48">
        <f t="shared" si="19"/>
        <v>56.11</v>
      </c>
      <c r="DA48">
        <f t="shared" si="20"/>
        <v>1.58</v>
      </c>
      <c r="DB48">
        <f t="shared" si="21"/>
        <v>0</v>
      </c>
      <c r="DC48">
        <f t="shared" si="22"/>
        <v>0</v>
      </c>
      <c r="DD48" t="s">
        <v>3</v>
      </c>
      <c r="DE48" t="s">
        <v>3</v>
      </c>
      <c r="DF48">
        <f>ROUND(ROUND(AE48*AI48,2)*CX48,2)</f>
        <v>0</v>
      </c>
      <c r="DG48">
        <f t="shared" si="16"/>
        <v>0</v>
      </c>
      <c r="DH48">
        <f t="shared" si="2"/>
        <v>0</v>
      </c>
      <c r="DI48">
        <f t="shared" si="3"/>
        <v>0</v>
      </c>
      <c r="DJ48">
        <f t="shared" si="23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ROW(Source!A111)</f>
        <v>111</v>
      </c>
      <c r="B49">
        <v>312661732</v>
      </c>
      <c r="C49">
        <v>312662713</v>
      </c>
      <c r="D49">
        <v>277561951</v>
      </c>
      <c r="E49">
        <v>109</v>
      </c>
      <c r="F49">
        <v>1</v>
      </c>
      <c r="G49">
        <v>1</v>
      </c>
      <c r="H49">
        <v>3</v>
      </c>
      <c r="I49" t="s">
        <v>135</v>
      </c>
      <c r="J49" t="s">
        <v>3</v>
      </c>
      <c r="K49" t="s">
        <v>136</v>
      </c>
      <c r="L49">
        <v>1371</v>
      </c>
      <c r="N49">
        <v>1013</v>
      </c>
      <c r="O49" t="s">
        <v>36</v>
      </c>
      <c r="P49" t="s">
        <v>36</v>
      </c>
      <c r="Q49">
        <v>1</v>
      </c>
      <c r="W49">
        <v>0</v>
      </c>
      <c r="X49">
        <v>457934895</v>
      </c>
      <c r="Y49">
        <f t="shared" si="17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48</v>
      </c>
      <c r="AV49">
        <v>0</v>
      </c>
      <c r="AW49">
        <v>2</v>
      </c>
      <c r="AX49">
        <v>312662740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ROUND(Y49*Source!I111,7)</f>
        <v>0</v>
      </c>
      <c r="CY49">
        <f t="shared" si="18"/>
        <v>0</v>
      </c>
      <c r="CZ49">
        <f t="shared" si="19"/>
        <v>0</v>
      </c>
      <c r="DA49">
        <f t="shared" si="20"/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>ROUND(ROUND(AE49,2)*CX49,2)</f>
        <v>0</v>
      </c>
      <c r="DG49">
        <f t="shared" si="16"/>
        <v>0</v>
      </c>
      <c r="DH49">
        <f t="shared" si="2"/>
        <v>0</v>
      </c>
      <c r="DI49">
        <f t="shared" si="3"/>
        <v>0</v>
      </c>
      <c r="DJ49">
        <f t="shared" si="23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ROW(Source!A111)</f>
        <v>111</v>
      </c>
      <c r="B50">
        <v>312661732</v>
      </c>
      <c r="C50">
        <v>312662713</v>
      </c>
      <c r="D50">
        <v>277562634</v>
      </c>
      <c r="E50">
        <v>109</v>
      </c>
      <c r="F50">
        <v>1</v>
      </c>
      <c r="G50">
        <v>1</v>
      </c>
      <c r="H50">
        <v>3</v>
      </c>
      <c r="I50" t="s">
        <v>138</v>
      </c>
      <c r="J50" t="s">
        <v>3</v>
      </c>
      <c r="K50" t="s">
        <v>139</v>
      </c>
      <c r="L50">
        <v>1348</v>
      </c>
      <c r="N50">
        <v>1009</v>
      </c>
      <c r="O50" t="s">
        <v>140</v>
      </c>
      <c r="P50" t="s">
        <v>140</v>
      </c>
      <c r="Q50">
        <v>1000</v>
      </c>
      <c r="W50">
        <v>0</v>
      </c>
      <c r="X50">
        <v>1602794472</v>
      </c>
      <c r="Y50">
        <f t="shared" si="17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48</v>
      </c>
      <c r="AV50">
        <v>0</v>
      </c>
      <c r="AW50">
        <v>2</v>
      </c>
      <c r="AX50">
        <v>312662741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ROUND(Y50*Source!I111,7)</f>
        <v>0</v>
      </c>
      <c r="CY50">
        <f t="shared" si="18"/>
        <v>0</v>
      </c>
      <c r="CZ50">
        <f t="shared" si="19"/>
        <v>0</v>
      </c>
      <c r="DA50">
        <f t="shared" si="20"/>
        <v>1</v>
      </c>
      <c r="DB50">
        <f t="shared" si="21"/>
        <v>0</v>
      </c>
      <c r="DC50">
        <f t="shared" si="22"/>
        <v>0</v>
      </c>
      <c r="DD50" t="s">
        <v>3</v>
      </c>
      <c r="DE50" t="s">
        <v>3</v>
      </c>
      <c r="DF50">
        <f>ROUND(ROUND(AE50,2)*CX50,2)</f>
        <v>0</v>
      </c>
      <c r="DG50">
        <f t="shared" si="16"/>
        <v>0</v>
      </c>
      <c r="DH50">
        <f t="shared" si="2"/>
        <v>0</v>
      </c>
      <c r="DI50">
        <f t="shared" si="3"/>
        <v>0</v>
      </c>
      <c r="DJ50">
        <f t="shared" si="23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ROW(Source!A111)</f>
        <v>111</v>
      </c>
      <c r="B51">
        <v>312661732</v>
      </c>
      <c r="C51">
        <v>312662713</v>
      </c>
      <c r="D51">
        <v>277562780</v>
      </c>
      <c r="E51">
        <v>109</v>
      </c>
      <c r="F51">
        <v>1</v>
      </c>
      <c r="G51">
        <v>1</v>
      </c>
      <c r="H51">
        <v>3</v>
      </c>
      <c r="I51" t="s">
        <v>142</v>
      </c>
      <c r="J51" t="s">
        <v>3</v>
      </c>
      <c r="K51" t="s">
        <v>143</v>
      </c>
      <c r="L51">
        <v>1346</v>
      </c>
      <c r="N51">
        <v>1009</v>
      </c>
      <c r="O51" t="s">
        <v>132</v>
      </c>
      <c r="P51" t="s">
        <v>132</v>
      </c>
      <c r="Q51">
        <v>1</v>
      </c>
      <c r="W51">
        <v>0</v>
      </c>
      <c r="X51">
        <v>-1111733769</v>
      </c>
      <c r="Y51">
        <f t="shared" si="17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48</v>
      </c>
      <c r="AV51">
        <v>0</v>
      </c>
      <c r="AW51">
        <v>2</v>
      </c>
      <c r="AX51">
        <v>312662742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ROUND(Y51*Source!I111,7)</f>
        <v>0</v>
      </c>
      <c r="CY51">
        <f t="shared" si="18"/>
        <v>0</v>
      </c>
      <c r="CZ51">
        <f t="shared" si="19"/>
        <v>0</v>
      </c>
      <c r="DA51">
        <f t="shared" si="20"/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>ROUND(ROUND(AE51,2)*CX51,2)</f>
        <v>0</v>
      </c>
      <c r="DG51">
        <f t="shared" si="16"/>
        <v>0</v>
      </c>
      <c r="DH51">
        <f t="shared" si="2"/>
        <v>0</v>
      </c>
      <c r="DI51">
        <f t="shared" si="3"/>
        <v>0</v>
      </c>
      <c r="DJ51">
        <f t="shared" si="23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ROW(Source!A111)</f>
        <v>111</v>
      </c>
      <c r="B52">
        <v>312661732</v>
      </c>
      <c r="C52">
        <v>312662713</v>
      </c>
      <c r="D52">
        <v>277563139</v>
      </c>
      <c r="E52">
        <v>109</v>
      </c>
      <c r="F52">
        <v>1</v>
      </c>
      <c r="G52">
        <v>1</v>
      </c>
      <c r="H52">
        <v>3</v>
      </c>
      <c r="I52" t="s">
        <v>145</v>
      </c>
      <c r="J52" t="s">
        <v>3</v>
      </c>
      <c r="K52" t="s">
        <v>146</v>
      </c>
      <c r="L52">
        <v>1348</v>
      </c>
      <c r="N52">
        <v>1009</v>
      </c>
      <c r="O52" t="s">
        <v>140</v>
      </c>
      <c r="P52" t="s">
        <v>140</v>
      </c>
      <c r="Q52">
        <v>1000</v>
      </c>
      <c r="W52">
        <v>0</v>
      </c>
      <c r="X52">
        <v>1613753229</v>
      </c>
      <c r="Y52">
        <f t="shared" si="17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48</v>
      </c>
      <c r="AV52">
        <v>0</v>
      </c>
      <c r="AW52">
        <v>2</v>
      </c>
      <c r="AX52">
        <v>312662743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ROUND(Y52*Source!I111,7)</f>
        <v>0</v>
      </c>
      <c r="CY52">
        <f t="shared" si="18"/>
        <v>0</v>
      </c>
      <c r="CZ52">
        <f t="shared" si="19"/>
        <v>0</v>
      </c>
      <c r="DA52">
        <f t="shared" si="20"/>
        <v>1</v>
      </c>
      <c r="DB52">
        <f t="shared" si="21"/>
        <v>0</v>
      </c>
      <c r="DC52">
        <f t="shared" si="22"/>
        <v>0</v>
      </c>
      <c r="DD52" t="s">
        <v>3</v>
      </c>
      <c r="DE52" t="s">
        <v>3</v>
      </c>
      <c r="DF52">
        <f>ROUND(ROUND(AE52,2)*CX52,2)</f>
        <v>0</v>
      </c>
      <c r="DG52">
        <f t="shared" si="16"/>
        <v>0</v>
      </c>
      <c r="DH52">
        <f t="shared" si="2"/>
        <v>0</v>
      </c>
      <c r="DI52">
        <f t="shared" si="3"/>
        <v>0</v>
      </c>
      <c r="DJ52">
        <f t="shared" si="23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ROW(Source!A111)</f>
        <v>111</v>
      </c>
      <c r="B53">
        <v>312661732</v>
      </c>
      <c r="C53">
        <v>312662713</v>
      </c>
      <c r="D53">
        <v>277896283</v>
      </c>
      <c r="E53">
        <v>1</v>
      </c>
      <c r="F53">
        <v>1</v>
      </c>
      <c r="G53">
        <v>1</v>
      </c>
      <c r="H53">
        <v>3</v>
      </c>
      <c r="I53" t="s">
        <v>579</v>
      </c>
      <c r="J53" t="s">
        <v>580</v>
      </c>
      <c r="K53" t="s">
        <v>581</v>
      </c>
      <c r="L53">
        <v>1348</v>
      </c>
      <c r="N53">
        <v>1009</v>
      </c>
      <c r="O53" t="s">
        <v>140</v>
      </c>
      <c r="P53" t="s">
        <v>140</v>
      </c>
      <c r="Q53">
        <v>1000</v>
      </c>
      <c r="W53">
        <v>0</v>
      </c>
      <c r="X53">
        <v>-1997781875</v>
      </c>
      <c r="Y53">
        <f t="shared" si="17"/>
        <v>0</v>
      </c>
      <c r="AA53">
        <v>79645.009999999995</v>
      </c>
      <c r="AB53">
        <v>0</v>
      </c>
      <c r="AC53">
        <v>0</v>
      </c>
      <c r="AD53">
        <v>0</v>
      </c>
      <c r="AE53">
        <v>61265.39</v>
      </c>
      <c r="AF53">
        <v>0</v>
      </c>
      <c r="AG53">
        <v>0</v>
      </c>
      <c r="AH53">
        <v>0</v>
      </c>
      <c r="AI53">
        <v>1.3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4.0000000000000002E-4</v>
      </c>
      <c r="AU53" t="s">
        <v>48</v>
      </c>
      <c r="AV53">
        <v>0</v>
      </c>
      <c r="AW53">
        <v>2</v>
      </c>
      <c r="AX53">
        <v>312662744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24.506156000000001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ROUND(Y53*Source!I111,7)</f>
        <v>0</v>
      </c>
      <c r="CY53">
        <f t="shared" si="18"/>
        <v>79645.009999999995</v>
      </c>
      <c r="CZ53">
        <f t="shared" si="19"/>
        <v>61265.39</v>
      </c>
      <c r="DA53">
        <f t="shared" si="20"/>
        <v>1.3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>ROUND(ROUND(AE53*AI53,2)*CX53,2)</f>
        <v>0</v>
      </c>
      <c r="DG53">
        <f t="shared" si="16"/>
        <v>0</v>
      </c>
      <c r="DH53">
        <f t="shared" si="2"/>
        <v>0</v>
      </c>
      <c r="DI53">
        <f t="shared" si="3"/>
        <v>0</v>
      </c>
      <c r="DJ53">
        <f t="shared" si="2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ROW(Source!A111)</f>
        <v>111</v>
      </c>
      <c r="B54">
        <v>312661732</v>
      </c>
      <c r="C54">
        <v>312662713</v>
      </c>
      <c r="D54">
        <v>277896315</v>
      </c>
      <c r="E54">
        <v>1</v>
      </c>
      <c r="F54">
        <v>1</v>
      </c>
      <c r="G54">
        <v>1</v>
      </c>
      <c r="H54">
        <v>3</v>
      </c>
      <c r="I54" t="s">
        <v>582</v>
      </c>
      <c r="J54" t="s">
        <v>583</v>
      </c>
      <c r="K54" t="s">
        <v>584</v>
      </c>
      <c r="L54">
        <v>1348</v>
      </c>
      <c r="N54">
        <v>1009</v>
      </c>
      <c r="O54" t="s">
        <v>140</v>
      </c>
      <c r="P54" t="s">
        <v>140</v>
      </c>
      <c r="Q54">
        <v>1000</v>
      </c>
      <c r="W54">
        <v>0</v>
      </c>
      <c r="X54">
        <v>-1262208440</v>
      </c>
      <c r="Y54">
        <f t="shared" si="17"/>
        <v>0</v>
      </c>
      <c r="AA54">
        <v>81621.399999999994</v>
      </c>
      <c r="AB54">
        <v>0</v>
      </c>
      <c r="AC54">
        <v>0</v>
      </c>
      <c r="AD54">
        <v>0</v>
      </c>
      <c r="AE54">
        <v>80020.98</v>
      </c>
      <c r="AF54">
        <v>0</v>
      </c>
      <c r="AG54">
        <v>0</v>
      </c>
      <c r="AH54">
        <v>0</v>
      </c>
      <c r="AI54">
        <v>1.02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1E-4</v>
      </c>
      <c r="AU54" t="s">
        <v>48</v>
      </c>
      <c r="AV54">
        <v>0</v>
      </c>
      <c r="AW54">
        <v>2</v>
      </c>
      <c r="AX54">
        <v>312662745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8.0020980000000002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ROUND(Y54*Source!I111,7)</f>
        <v>0</v>
      </c>
      <c r="CY54">
        <f t="shared" si="18"/>
        <v>81621.399999999994</v>
      </c>
      <c r="CZ54">
        <f t="shared" si="19"/>
        <v>80020.98</v>
      </c>
      <c r="DA54">
        <f t="shared" si="20"/>
        <v>1.02</v>
      </c>
      <c r="DB54">
        <f t="shared" si="21"/>
        <v>0</v>
      </c>
      <c r="DC54">
        <f t="shared" si="22"/>
        <v>0</v>
      </c>
      <c r="DD54" t="s">
        <v>3</v>
      </c>
      <c r="DE54" t="s">
        <v>3</v>
      </c>
      <c r="DF54">
        <f>ROUND(ROUND(AE54*AI54,2)*CX54,2)</f>
        <v>0</v>
      </c>
      <c r="DG54">
        <f t="shared" si="16"/>
        <v>0</v>
      </c>
      <c r="DH54">
        <f t="shared" si="2"/>
        <v>0</v>
      </c>
      <c r="DI54">
        <f t="shared" si="3"/>
        <v>0</v>
      </c>
      <c r="DJ54">
        <f t="shared" si="2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ROW(Source!A111)</f>
        <v>111</v>
      </c>
      <c r="B55">
        <v>312661732</v>
      </c>
      <c r="C55">
        <v>312662713</v>
      </c>
      <c r="D55">
        <v>277908257</v>
      </c>
      <c r="E55">
        <v>1</v>
      </c>
      <c r="F55">
        <v>1</v>
      </c>
      <c r="G55">
        <v>1</v>
      </c>
      <c r="H55">
        <v>3</v>
      </c>
      <c r="I55" t="s">
        <v>585</v>
      </c>
      <c r="J55" t="s">
        <v>586</v>
      </c>
      <c r="K55" t="s">
        <v>587</v>
      </c>
      <c r="L55">
        <v>1425</v>
      </c>
      <c r="N55">
        <v>1013</v>
      </c>
      <c r="O55" t="s">
        <v>318</v>
      </c>
      <c r="P55" t="s">
        <v>318</v>
      </c>
      <c r="Q55">
        <v>1</v>
      </c>
      <c r="W55">
        <v>0</v>
      </c>
      <c r="X55">
        <v>-1639942774</v>
      </c>
      <c r="Y55">
        <f t="shared" si="17"/>
        <v>0</v>
      </c>
      <c r="AA55">
        <v>1310.3</v>
      </c>
      <c r="AB55">
        <v>0</v>
      </c>
      <c r="AC55">
        <v>0</v>
      </c>
      <c r="AD55">
        <v>0</v>
      </c>
      <c r="AE55">
        <v>1031.73</v>
      </c>
      <c r="AF55">
        <v>0</v>
      </c>
      <c r="AG55">
        <v>0</v>
      </c>
      <c r="AH55">
        <v>0</v>
      </c>
      <c r="AI55">
        <v>1.27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0.06</v>
      </c>
      <c r="AU55" t="s">
        <v>48</v>
      </c>
      <c r="AV55">
        <v>0</v>
      </c>
      <c r="AW55">
        <v>2</v>
      </c>
      <c r="AX55">
        <v>312662746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61.903799999999997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ROUND(Y55*Source!I111,7)</f>
        <v>0</v>
      </c>
      <c r="CY55">
        <f t="shared" si="18"/>
        <v>1310.3</v>
      </c>
      <c r="CZ55">
        <f t="shared" si="19"/>
        <v>1031.73</v>
      </c>
      <c r="DA55">
        <f t="shared" si="20"/>
        <v>1.27</v>
      </c>
      <c r="DB55">
        <f t="shared" si="21"/>
        <v>0</v>
      </c>
      <c r="DC55">
        <f t="shared" si="22"/>
        <v>0</v>
      </c>
      <c r="DD55" t="s">
        <v>3</v>
      </c>
      <c r="DE55" t="s">
        <v>3</v>
      </c>
      <c r="DF55">
        <f>ROUND(ROUND(AE55*AI55,2)*CX55,2)</f>
        <v>0</v>
      </c>
      <c r="DG55">
        <f t="shared" si="16"/>
        <v>0</v>
      </c>
      <c r="DH55">
        <f t="shared" si="2"/>
        <v>0</v>
      </c>
      <c r="DI55">
        <f t="shared" si="3"/>
        <v>0</v>
      </c>
      <c r="DJ55">
        <f t="shared" si="2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ROW(Source!A111)</f>
        <v>111</v>
      </c>
      <c r="B56">
        <v>312661732</v>
      </c>
      <c r="C56">
        <v>312662713</v>
      </c>
      <c r="D56">
        <v>277565451</v>
      </c>
      <c r="E56">
        <v>109</v>
      </c>
      <c r="F56">
        <v>1</v>
      </c>
      <c r="G56">
        <v>1</v>
      </c>
      <c r="H56">
        <v>3</v>
      </c>
      <c r="I56" t="s">
        <v>148</v>
      </c>
      <c r="J56" t="s">
        <v>3</v>
      </c>
      <c r="K56" t="s">
        <v>149</v>
      </c>
      <c r="L56">
        <v>1371</v>
      </c>
      <c r="N56">
        <v>1013</v>
      </c>
      <c r="O56" t="s">
        <v>36</v>
      </c>
      <c r="P56" t="s">
        <v>36</v>
      </c>
      <c r="Q56">
        <v>1</v>
      </c>
      <c r="W56">
        <v>0</v>
      </c>
      <c r="X56">
        <v>-950997571</v>
      </c>
      <c r="Y56">
        <f t="shared" si="17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48</v>
      </c>
      <c r="AV56">
        <v>0</v>
      </c>
      <c r="AW56">
        <v>2</v>
      </c>
      <c r="AX56">
        <v>312662747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ROUND(Y56*Source!I111,7)</f>
        <v>0</v>
      </c>
      <c r="CY56">
        <f t="shared" si="18"/>
        <v>0</v>
      </c>
      <c r="CZ56">
        <f t="shared" si="19"/>
        <v>0</v>
      </c>
      <c r="DA56">
        <f t="shared" si="20"/>
        <v>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ref="DF56:DF68" si="24">ROUND(ROUND(AE56,2)*CX56,2)</f>
        <v>0</v>
      </c>
      <c r="DG56">
        <f t="shared" si="16"/>
        <v>0</v>
      </c>
      <c r="DH56">
        <f t="shared" si="2"/>
        <v>0</v>
      </c>
      <c r="DI56">
        <f t="shared" si="3"/>
        <v>0</v>
      </c>
      <c r="DJ56">
        <f t="shared" si="2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ROW(Source!A111)</f>
        <v>111</v>
      </c>
      <c r="B57">
        <v>312661732</v>
      </c>
      <c r="C57">
        <v>312662713</v>
      </c>
      <c r="D57">
        <v>277565498</v>
      </c>
      <c r="E57">
        <v>109</v>
      </c>
      <c r="F57">
        <v>1</v>
      </c>
      <c r="G57">
        <v>1</v>
      </c>
      <c r="H57">
        <v>3</v>
      </c>
      <c r="I57" t="s">
        <v>151</v>
      </c>
      <c r="J57" t="s">
        <v>3</v>
      </c>
      <c r="K57" t="s">
        <v>152</v>
      </c>
      <c r="L57">
        <v>1371</v>
      </c>
      <c r="N57">
        <v>1013</v>
      </c>
      <c r="O57" t="s">
        <v>36</v>
      </c>
      <c r="P57" t="s">
        <v>36</v>
      </c>
      <c r="Q57">
        <v>1</v>
      </c>
      <c r="W57">
        <v>0</v>
      </c>
      <c r="X57">
        <v>-320198552</v>
      </c>
      <c r="Y57">
        <f t="shared" si="17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48</v>
      </c>
      <c r="AV57">
        <v>0</v>
      </c>
      <c r="AW57">
        <v>2</v>
      </c>
      <c r="AX57">
        <v>312662748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ROUND(Y57*Source!I111,7)</f>
        <v>0</v>
      </c>
      <c r="CY57">
        <f t="shared" si="18"/>
        <v>0</v>
      </c>
      <c r="CZ57">
        <f t="shared" si="19"/>
        <v>0</v>
      </c>
      <c r="DA57">
        <f t="shared" si="20"/>
        <v>1</v>
      </c>
      <c r="DB57">
        <f t="shared" si="21"/>
        <v>0</v>
      </c>
      <c r="DC57">
        <f t="shared" si="22"/>
        <v>0</v>
      </c>
      <c r="DD57" t="s">
        <v>3</v>
      </c>
      <c r="DE57" t="s">
        <v>3</v>
      </c>
      <c r="DF57">
        <f t="shared" si="24"/>
        <v>0</v>
      </c>
      <c r="DG57">
        <f t="shared" si="16"/>
        <v>0</v>
      </c>
      <c r="DH57">
        <f t="shared" si="2"/>
        <v>0</v>
      </c>
      <c r="DI57">
        <f t="shared" si="3"/>
        <v>0</v>
      </c>
      <c r="DJ57">
        <f t="shared" si="2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ROW(Source!A111)</f>
        <v>111</v>
      </c>
      <c r="B58">
        <v>312661732</v>
      </c>
      <c r="C58">
        <v>312662713</v>
      </c>
      <c r="D58">
        <v>277565502</v>
      </c>
      <c r="E58">
        <v>109</v>
      </c>
      <c r="F58">
        <v>1</v>
      </c>
      <c r="G58">
        <v>1</v>
      </c>
      <c r="H58">
        <v>3</v>
      </c>
      <c r="I58" t="s">
        <v>154</v>
      </c>
      <c r="J58" t="s">
        <v>3</v>
      </c>
      <c r="K58" t="s">
        <v>155</v>
      </c>
      <c r="L58">
        <v>1371</v>
      </c>
      <c r="N58">
        <v>1013</v>
      </c>
      <c r="O58" t="s">
        <v>36</v>
      </c>
      <c r="P58" t="s">
        <v>36</v>
      </c>
      <c r="Q58">
        <v>1</v>
      </c>
      <c r="W58">
        <v>0</v>
      </c>
      <c r="X58">
        <v>326010188</v>
      </c>
      <c r="Y58">
        <f t="shared" si="17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0.1</v>
      </c>
      <c r="AU58" t="s">
        <v>48</v>
      </c>
      <c r="AV58">
        <v>0</v>
      </c>
      <c r="AW58">
        <v>2</v>
      </c>
      <c r="AX58">
        <v>312662749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ROUND(Y58*Source!I111,7)</f>
        <v>0</v>
      </c>
      <c r="CY58">
        <f t="shared" si="18"/>
        <v>0</v>
      </c>
      <c r="CZ58">
        <f t="shared" si="19"/>
        <v>0</v>
      </c>
      <c r="DA58">
        <f t="shared" si="20"/>
        <v>1</v>
      </c>
      <c r="DB58">
        <f t="shared" si="21"/>
        <v>0</v>
      </c>
      <c r="DC58">
        <f t="shared" si="22"/>
        <v>0</v>
      </c>
      <c r="DD58" t="s">
        <v>3</v>
      </c>
      <c r="DE58" t="s">
        <v>3</v>
      </c>
      <c r="DF58">
        <f t="shared" si="24"/>
        <v>0</v>
      </c>
      <c r="DG58">
        <f t="shared" si="16"/>
        <v>0</v>
      </c>
      <c r="DH58">
        <f t="shared" si="2"/>
        <v>0</v>
      </c>
      <c r="DI58">
        <f t="shared" si="3"/>
        <v>0</v>
      </c>
      <c r="DJ58">
        <f t="shared" si="2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ROW(Source!A120)</f>
        <v>120</v>
      </c>
      <c r="B59">
        <v>312661732</v>
      </c>
      <c r="C59">
        <v>312662758</v>
      </c>
      <c r="D59">
        <v>277560284</v>
      </c>
      <c r="E59">
        <v>109</v>
      </c>
      <c r="F59">
        <v>1</v>
      </c>
      <c r="G59">
        <v>1</v>
      </c>
      <c r="H59">
        <v>1</v>
      </c>
      <c r="I59" t="s">
        <v>563</v>
      </c>
      <c r="J59" t="s">
        <v>3</v>
      </c>
      <c r="K59" t="s">
        <v>564</v>
      </c>
      <c r="L59">
        <v>1191</v>
      </c>
      <c r="N59">
        <v>1013</v>
      </c>
      <c r="O59" t="s">
        <v>539</v>
      </c>
      <c r="P59" t="s">
        <v>539</v>
      </c>
      <c r="Q59">
        <v>1</v>
      </c>
      <c r="W59">
        <v>0</v>
      </c>
      <c r="X59">
        <v>-1759674247</v>
      </c>
      <c r="Y59">
        <f>(AT59*ROUND(1.2,7))</f>
        <v>0.26400000000000001</v>
      </c>
      <c r="AA59">
        <v>0</v>
      </c>
      <c r="AB59">
        <v>0</v>
      </c>
      <c r="AC59">
        <v>0</v>
      </c>
      <c r="AD59">
        <v>440.52</v>
      </c>
      <c r="AE59">
        <v>0</v>
      </c>
      <c r="AF59">
        <v>0</v>
      </c>
      <c r="AG59">
        <v>0</v>
      </c>
      <c r="AH59">
        <v>440.52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0.22</v>
      </c>
      <c r="AU59" t="s">
        <v>558</v>
      </c>
      <c r="AV59">
        <v>1</v>
      </c>
      <c r="AW59">
        <v>2</v>
      </c>
      <c r="AX59">
        <v>312662762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96.914400000000001</v>
      </c>
      <c r="BN59">
        <v>0.22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116.29728</v>
      </c>
      <c r="BU59">
        <v>0.26400000000000001</v>
      </c>
      <c r="BV59">
        <v>0</v>
      </c>
      <c r="BW59">
        <v>1</v>
      </c>
      <c r="CU59">
        <f>ROUND(AT59*Source!I120*AH59*AL59,2)</f>
        <v>-484.57</v>
      </c>
      <c r="CV59">
        <f>ROUND(Y59*Source!I120,7)</f>
        <v>-1.32</v>
      </c>
      <c r="CW59">
        <v>0</v>
      </c>
      <c r="CX59">
        <f>ROUND(Y59*Source!I120,7)</f>
        <v>-1.32</v>
      </c>
      <c r="CY59">
        <f>AD59</f>
        <v>440.52</v>
      </c>
      <c r="CZ59">
        <f>AH59</f>
        <v>440.52</v>
      </c>
      <c r="DA59">
        <f>AL59</f>
        <v>1</v>
      </c>
      <c r="DB59">
        <f>ROUND((ROUND(AT59*CZ59,2)*ROUND(1.2,7)),6)</f>
        <v>116.292</v>
      </c>
      <c r="DC59">
        <f>ROUND((ROUND(AT59*AG59,2)*ROUND(1.2,7)),6)</f>
        <v>0</v>
      </c>
      <c r="DD59" t="s">
        <v>3</v>
      </c>
      <c r="DE59" t="s">
        <v>3</v>
      </c>
      <c r="DF59">
        <f t="shared" si="24"/>
        <v>0</v>
      </c>
      <c r="DG59">
        <f t="shared" si="16"/>
        <v>0</v>
      </c>
      <c r="DH59">
        <f t="shared" si="2"/>
        <v>0</v>
      </c>
      <c r="DI59">
        <f t="shared" si="3"/>
        <v>-581.49</v>
      </c>
      <c r="DJ59">
        <f>DI59</f>
        <v>-581.49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ROW(Source!A120)</f>
        <v>120</v>
      </c>
      <c r="B60">
        <v>312661732</v>
      </c>
      <c r="C60">
        <v>312662758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537</v>
      </c>
      <c r="J60" t="s">
        <v>3</v>
      </c>
      <c r="K60" t="s">
        <v>538</v>
      </c>
      <c r="L60">
        <v>1191</v>
      </c>
      <c r="N60">
        <v>1013</v>
      </c>
      <c r="O60" t="s">
        <v>539</v>
      </c>
      <c r="P60" t="s">
        <v>539</v>
      </c>
      <c r="Q60">
        <v>1</v>
      </c>
      <c r="W60">
        <v>0</v>
      </c>
      <c r="X60">
        <v>-1417349443</v>
      </c>
      <c r="Y60">
        <f>(AT60*ROUND(1.2,7))</f>
        <v>0.27600000000000002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0.23</v>
      </c>
      <c r="AU60" t="s">
        <v>558</v>
      </c>
      <c r="AV60">
        <v>2</v>
      </c>
      <c r="AW60">
        <v>2</v>
      </c>
      <c r="AX60">
        <v>312662763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ROUND(Y60*Source!I120,7)</f>
        <v>-1.38</v>
      </c>
      <c r="CY60">
        <f>AD60</f>
        <v>0</v>
      </c>
      <c r="CZ60">
        <f>AH60</f>
        <v>0</v>
      </c>
      <c r="DA60">
        <f>AL60</f>
        <v>1</v>
      </c>
      <c r="DB60">
        <f>ROUND((ROUND(AT60*CZ60,2)*ROUND(1.2,7)),6)</f>
        <v>0</v>
      </c>
      <c r="DC60">
        <f>ROUND((ROUND(AT60*AG60,2)*ROUND(1.2,7)),6)</f>
        <v>0</v>
      </c>
      <c r="DD60" t="s">
        <v>3</v>
      </c>
      <c r="DE60" t="s">
        <v>3</v>
      </c>
      <c r="DF60">
        <f t="shared" si="24"/>
        <v>0</v>
      </c>
      <c r="DG60">
        <f t="shared" si="16"/>
        <v>0</v>
      </c>
      <c r="DH60">
        <f t="shared" si="2"/>
        <v>0</v>
      </c>
      <c r="DI60">
        <f t="shared" si="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ROW(Source!A120)</f>
        <v>120</v>
      </c>
      <c r="B61">
        <v>312661732</v>
      </c>
      <c r="C61">
        <v>312662758</v>
      </c>
      <c r="D61">
        <v>277944474</v>
      </c>
      <c r="E61">
        <v>1</v>
      </c>
      <c r="F61">
        <v>1</v>
      </c>
      <c r="G61">
        <v>1</v>
      </c>
      <c r="H61">
        <v>2</v>
      </c>
      <c r="I61" t="s">
        <v>566</v>
      </c>
      <c r="J61" t="s">
        <v>567</v>
      </c>
      <c r="K61" t="s">
        <v>568</v>
      </c>
      <c r="L61">
        <v>1368</v>
      </c>
      <c r="N61">
        <v>1011</v>
      </c>
      <c r="O61" t="s">
        <v>342</v>
      </c>
      <c r="P61" t="s">
        <v>342</v>
      </c>
      <c r="Q61">
        <v>1</v>
      </c>
      <c r="W61">
        <v>0</v>
      </c>
      <c r="X61">
        <v>-1366301975</v>
      </c>
      <c r="Y61">
        <f>(AT61*ROUND(1.2,7))</f>
        <v>0.27600000000000002</v>
      </c>
      <c r="AA61">
        <v>0</v>
      </c>
      <c r="AB61">
        <v>1811.82</v>
      </c>
      <c r="AC61">
        <v>549.32000000000005</v>
      </c>
      <c r="AD61">
        <v>0</v>
      </c>
      <c r="AE61">
        <v>0</v>
      </c>
      <c r="AF61">
        <v>1811.82</v>
      </c>
      <c r="AG61">
        <v>549.32000000000005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0.23</v>
      </c>
      <c r="AU61" t="s">
        <v>558</v>
      </c>
      <c r="AV61">
        <v>1</v>
      </c>
      <c r="AW61">
        <v>2</v>
      </c>
      <c r="AX61">
        <v>312662764</v>
      </c>
      <c r="AY61">
        <v>1</v>
      </c>
      <c r="AZ61">
        <v>0</v>
      </c>
      <c r="BA61">
        <v>67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416.71859999999998</v>
      </c>
      <c r="BL61">
        <v>126.34360000000002</v>
      </c>
      <c r="BM61">
        <v>0</v>
      </c>
      <c r="BN61">
        <v>0</v>
      </c>
      <c r="BO61">
        <v>0.23</v>
      </c>
      <c r="BP61">
        <v>1</v>
      </c>
      <c r="BQ61">
        <v>0</v>
      </c>
      <c r="BR61">
        <v>500.06232</v>
      </c>
      <c r="BS61">
        <v>151.61232000000004</v>
      </c>
      <c r="BT61">
        <v>0</v>
      </c>
      <c r="BU61">
        <v>0</v>
      </c>
      <c r="BV61">
        <v>0.27600000000000002</v>
      </c>
      <c r="BW61">
        <v>1</v>
      </c>
      <c r="CV61">
        <v>0</v>
      </c>
      <c r="CW61">
        <f>ROUND(Y61*Source!I120*DO61,7)</f>
        <v>-1.38</v>
      </c>
      <c r="CX61">
        <f>ROUND(Y61*Source!I120,7)</f>
        <v>-1.38</v>
      </c>
      <c r="CY61">
        <f>AB61</f>
        <v>1811.82</v>
      </c>
      <c r="CZ61">
        <f>AF61</f>
        <v>1811.82</v>
      </c>
      <c r="DA61">
        <f>AJ61</f>
        <v>1</v>
      </c>
      <c r="DB61">
        <f>ROUND((ROUND(AT61*CZ61,2)*ROUND(1.2,7)),6)</f>
        <v>500.06400000000002</v>
      </c>
      <c r="DC61">
        <f>ROUND((ROUND(AT61*AG61,2)*ROUND(1.2,7)),6)</f>
        <v>151.608</v>
      </c>
      <c r="DD61" t="s">
        <v>3</v>
      </c>
      <c r="DE61" t="s">
        <v>3</v>
      </c>
      <c r="DF61">
        <f t="shared" si="24"/>
        <v>0</v>
      </c>
      <c r="DG61">
        <f t="shared" si="16"/>
        <v>-2500.31</v>
      </c>
      <c r="DH61">
        <f t="shared" si="2"/>
        <v>-758.06</v>
      </c>
      <c r="DI61">
        <f t="shared" si="3"/>
        <v>0</v>
      </c>
      <c r="DJ61">
        <f>DG61+DH61</f>
        <v>-3258.37</v>
      </c>
      <c r="DK61">
        <v>1</v>
      </c>
      <c r="DL61" t="s">
        <v>569</v>
      </c>
      <c r="DM61">
        <v>5</v>
      </c>
      <c r="DN61" t="s">
        <v>539</v>
      </c>
      <c r="DO61">
        <v>1</v>
      </c>
    </row>
    <row r="62" spans="1:119" x14ac:dyDescent="0.2">
      <c r="A62">
        <f>ROW(Source!A121)</f>
        <v>121</v>
      </c>
      <c r="B62">
        <v>312661732</v>
      </c>
      <c r="C62">
        <v>312662765</v>
      </c>
      <c r="D62">
        <v>277560284</v>
      </c>
      <c r="E62">
        <v>109</v>
      </c>
      <c r="F62">
        <v>1</v>
      </c>
      <c r="G62">
        <v>1</v>
      </c>
      <c r="H62">
        <v>1</v>
      </c>
      <c r="I62" t="s">
        <v>563</v>
      </c>
      <c r="J62" t="s">
        <v>3</v>
      </c>
      <c r="K62" t="s">
        <v>564</v>
      </c>
      <c r="L62">
        <v>1191</v>
      </c>
      <c r="N62">
        <v>1013</v>
      </c>
      <c r="O62" t="s">
        <v>539</v>
      </c>
      <c r="P62" t="s">
        <v>539</v>
      </c>
      <c r="Q62">
        <v>1</v>
      </c>
      <c r="W62">
        <v>0</v>
      </c>
      <c r="X62">
        <v>-1759674247</v>
      </c>
      <c r="Y62">
        <f>(AT62*ROUND((1.25*1.2),7))</f>
        <v>0.33</v>
      </c>
      <c r="AA62">
        <v>0</v>
      </c>
      <c r="AB62">
        <v>0</v>
      </c>
      <c r="AC62">
        <v>0</v>
      </c>
      <c r="AD62">
        <v>440.52</v>
      </c>
      <c r="AE62">
        <v>0</v>
      </c>
      <c r="AF62">
        <v>0</v>
      </c>
      <c r="AG62">
        <v>0</v>
      </c>
      <c r="AH62">
        <v>440.52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0.22</v>
      </c>
      <c r="AU62" t="s">
        <v>588</v>
      </c>
      <c r="AV62">
        <v>1</v>
      </c>
      <c r="AW62">
        <v>2</v>
      </c>
      <c r="AX62">
        <v>312662769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96.914400000000001</v>
      </c>
      <c r="BN62">
        <v>0.22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145.3716</v>
      </c>
      <c r="BU62">
        <v>0.33</v>
      </c>
      <c r="BV62">
        <v>0</v>
      </c>
      <c r="BW62">
        <v>1</v>
      </c>
      <c r="CU62">
        <f>ROUND(AT62*Source!I121*AH62*AL62,2)</f>
        <v>484.57</v>
      </c>
      <c r="CV62">
        <f>ROUND(Y62*Source!I121,7)</f>
        <v>1.65</v>
      </c>
      <c r="CW62">
        <v>0</v>
      </c>
      <c r="CX62">
        <f>ROUND(Y62*Source!I121,7)</f>
        <v>1.65</v>
      </c>
      <c r="CY62">
        <f>AD62</f>
        <v>440.52</v>
      </c>
      <c r="CZ62">
        <f>AH62</f>
        <v>440.52</v>
      </c>
      <c r="DA62">
        <f>AL62</f>
        <v>1</v>
      </c>
      <c r="DB62">
        <f>ROUND((ROUND(AT62*CZ62,2)*ROUND((1.25*1.2),7)),6)</f>
        <v>145.36500000000001</v>
      </c>
      <c r="DC62">
        <f>ROUND((ROUND(AT62*AG62,2)*ROUND((1.25*1.2),7)),6)</f>
        <v>0</v>
      </c>
      <c r="DD62" t="s">
        <v>3</v>
      </c>
      <c r="DE62" t="s">
        <v>3</v>
      </c>
      <c r="DF62">
        <f t="shared" si="24"/>
        <v>0</v>
      </c>
      <c r="DG62">
        <f t="shared" si="16"/>
        <v>0</v>
      </c>
      <c r="DH62">
        <f t="shared" si="2"/>
        <v>0</v>
      </c>
      <c r="DI62">
        <f t="shared" si="3"/>
        <v>726.86</v>
      </c>
      <c r="DJ62">
        <f>DI62</f>
        <v>726.86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ROW(Source!A121)</f>
        <v>121</v>
      </c>
      <c r="B63">
        <v>312661732</v>
      </c>
      <c r="C63">
        <v>312662765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537</v>
      </c>
      <c r="J63" t="s">
        <v>3</v>
      </c>
      <c r="K63" t="s">
        <v>538</v>
      </c>
      <c r="L63">
        <v>1191</v>
      </c>
      <c r="N63">
        <v>1013</v>
      </c>
      <c r="O63" t="s">
        <v>539</v>
      </c>
      <c r="P63" t="s">
        <v>539</v>
      </c>
      <c r="Q63">
        <v>1</v>
      </c>
      <c r="W63">
        <v>0</v>
      </c>
      <c r="X63">
        <v>-1417349443</v>
      </c>
      <c r="Y63">
        <f>(AT63*ROUND((1.25*1.2),7))</f>
        <v>0.34500000000000003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0.23</v>
      </c>
      <c r="AU63" t="s">
        <v>588</v>
      </c>
      <c r="AV63">
        <v>2</v>
      </c>
      <c r="AW63">
        <v>2</v>
      </c>
      <c r="AX63">
        <v>312662770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ROUND(Y63*Source!I121,7)</f>
        <v>1.7250000000000001</v>
      </c>
      <c r="CY63">
        <f>AD63</f>
        <v>0</v>
      </c>
      <c r="CZ63">
        <f>AH63</f>
        <v>0</v>
      </c>
      <c r="DA63">
        <f>AL63</f>
        <v>1</v>
      </c>
      <c r="DB63">
        <f>ROUND((ROUND(AT63*CZ63,2)*ROUND((1.25*1.2),7)),6)</f>
        <v>0</v>
      </c>
      <c r="DC63">
        <f>ROUND((ROUND(AT63*AG63,2)*ROUND((1.25*1.2),7)),6)</f>
        <v>0</v>
      </c>
      <c r="DD63" t="s">
        <v>3</v>
      </c>
      <c r="DE63" t="s">
        <v>3</v>
      </c>
      <c r="DF63">
        <f t="shared" si="24"/>
        <v>0</v>
      </c>
      <c r="DG63">
        <f t="shared" si="16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ROW(Source!A121)</f>
        <v>121</v>
      </c>
      <c r="B64">
        <v>312661732</v>
      </c>
      <c r="C64">
        <v>312662765</v>
      </c>
      <c r="D64">
        <v>277944474</v>
      </c>
      <c r="E64">
        <v>1</v>
      </c>
      <c r="F64">
        <v>1</v>
      </c>
      <c r="G64">
        <v>1</v>
      </c>
      <c r="H64">
        <v>2</v>
      </c>
      <c r="I64" t="s">
        <v>566</v>
      </c>
      <c r="J64" t="s">
        <v>567</v>
      </c>
      <c r="K64" t="s">
        <v>568</v>
      </c>
      <c r="L64">
        <v>1368</v>
      </c>
      <c r="N64">
        <v>1011</v>
      </c>
      <c r="O64" t="s">
        <v>342</v>
      </c>
      <c r="P64" t="s">
        <v>342</v>
      </c>
      <c r="Q64">
        <v>1</v>
      </c>
      <c r="W64">
        <v>0</v>
      </c>
      <c r="X64">
        <v>-1366301975</v>
      </c>
      <c r="Y64">
        <f>(AT64*ROUND((1.25*1.2),7))</f>
        <v>0.34500000000000003</v>
      </c>
      <c r="AA64">
        <v>0</v>
      </c>
      <c r="AB64">
        <v>1811.82</v>
      </c>
      <c r="AC64">
        <v>549.32000000000005</v>
      </c>
      <c r="AD64">
        <v>0</v>
      </c>
      <c r="AE64">
        <v>0</v>
      </c>
      <c r="AF64">
        <v>1811.82</v>
      </c>
      <c r="AG64">
        <v>549.32000000000005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0.23</v>
      </c>
      <c r="AU64" t="s">
        <v>588</v>
      </c>
      <c r="AV64">
        <v>1</v>
      </c>
      <c r="AW64">
        <v>2</v>
      </c>
      <c r="AX64">
        <v>312662771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416.71859999999998</v>
      </c>
      <c r="BL64">
        <v>126.34360000000002</v>
      </c>
      <c r="BM64">
        <v>0</v>
      </c>
      <c r="BN64">
        <v>0</v>
      </c>
      <c r="BO64">
        <v>0.23</v>
      </c>
      <c r="BP64">
        <v>1</v>
      </c>
      <c r="BQ64">
        <v>0</v>
      </c>
      <c r="BR64">
        <v>625.0779</v>
      </c>
      <c r="BS64">
        <v>189.51540000000003</v>
      </c>
      <c r="BT64">
        <v>0</v>
      </c>
      <c r="BU64">
        <v>0</v>
      </c>
      <c r="BV64">
        <v>0.34500000000000003</v>
      </c>
      <c r="BW64">
        <v>1</v>
      </c>
      <c r="CV64">
        <v>0</v>
      </c>
      <c r="CW64">
        <f>ROUND(Y64*Source!I121*DO64,7)</f>
        <v>1.7250000000000001</v>
      </c>
      <c r="CX64">
        <f>ROUND(Y64*Source!I121,7)</f>
        <v>1.7250000000000001</v>
      </c>
      <c r="CY64">
        <f>AB64</f>
        <v>1811.82</v>
      </c>
      <c r="CZ64">
        <f>AF64</f>
        <v>1811.82</v>
      </c>
      <c r="DA64">
        <f>AJ64</f>
        <v>1</v>
      </c>
      <c r="DB64">
        <f>ROUND((ROUND(AT64*CZ64,2)*ROUND((1.25*1.2),7)),6)</f>
        <v>625.08000000000004</v>
      </c>
      <c r="DC64">
        <f>ROUND((ROUND(AT64*AG64,2)*ROUND((1.25*1.2),7)),6)</f>
        <v>189.51</v>
      </c>
      <c r="DD64" t="s">
        <v>3</v>
      </c>
      <c r="DE64" t="s">
        <v>3</v>
      </c>
      <c r="DF64">
        <f t="shared" si="24"/>
        <v>0</v>
      </c>
      <c r="DG64">
        <f t="shared" si="16"/>
        <v>3125.39</v>
      </c>
      <c r="DH64">
        <f t="shared" si="2"/>
        <v>947.58</v>
      </c>
      <c r="DI64">
        <f t="shared" si="3"/>
        <v>0</v>
      </c>
      <c r="DJ64">
        <f>DG64+DH64</f>
        <v>4072.97</v>
      </c>
      <c r="DK64">
        <v>1</v>
      </c>
      <c r="DL64" t="s">
        <v>569</v>
      </c>
      <c r="DM64">
        <v>5</v>
      </c>
      <c r="DN64" t="s">
        <v>539</v>
      </c>
      <c r="DO64">
        <v>1</v>
      </c>
    </row>
    <row r="65" spans="1:119" x14ac:dyDescent="0.2">
      <c r="A65">
        <f>ROW(Source!A122)</f>
        <v>122</v>
      </c>
      <c r="B65">
        <v>312661732</v>
      </c>
      <c r="C65">
        <v>312662831</v>
      </c>
      <c r="D65">
        <v>277560284</v>
      </c>
      <c r="E65">
        <v>109</v>
      </c>
      <c r="F65">
        <v>1</v>
      </c>
      <c r="G65">
        <v>1</v>
      </c>
      <c r="H65">
        <v>1</v>
      </c>
      <c r="I65" t="s">
        <v>563</v>
      </c>
      <c r="J65" t="s">
        <v>3</v>
      </c>
      <c r="K65" t="s">
        <v>564</v>
      </c>
      <c r="L65">
        <v>1191</v>
      </c>
      <c r="N65">
        <v>1013</v>
      </c>
      <c r="O65" t="s">
        <v>539</v>
      </c>
      <c r="P65" t="s">
        <v>539</v>
      </c>
      <c r="Q65">
        <v>1</v>
      </c>
      <c r="W65">
        <v>0</v>
      </c>
      <c r="X65">
        <v>-1759674247</v>
      </c>
      <c r="Y65">
        <f>(AT65*ROUND((1.2*0.92),7))</f>
        <v>6.6019200000000007</v>
      </c>
      <c r="AA65">
        <v>0</v>
      </c>
      <c r="AB65">
        <v>0</v>
      </c>
      <c r="AC65">
        <v>0</v>
      </c>
      <c r="AD65">
        <v>440.52</v>
      </c>
      <c r="AE65">
        <v>0</v>
      </c>
      <c r="AF65">
        <v>0</v>
      </c>
      <c r="AG65">
        <v>0</v>
      </c>
      <c r="AH65">
        <v>440.52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5.98</v>
      </c>
      <c r="AU65" t="s">
        <v>589</v>
      </c>
      <c r="AV65">
        <v>1</v>
      </c>
      <c r="AW65">
        <v>2</v>
      </c>
      <c r="AX65">
        <v>312662852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2634.3096</v>
      </c>
      <c r="BN65">
        <v>5.98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2908.2777984000004</v>
      </c>
      <c r="BU65">
        <v>6.6019200000000007</v>
      </c>
      <c r="BV65">
        <v>0</v>
      </c>
      <c r="BW65">
        <v>1</v>
      </c>
      <c r="CU65">
        <f>ROUND(AT65*Source!I122*AH65*AL65,2)</f>
        <v>5268.62</v>
      </c>
      <c r="CV65">
        <f>ROUND(Y65*Source!I122,7)</f>
        <v>13.20384</v>
      </c>
      <c r="CW65">
        <v>0</v>
      </c>
      <c r="CX65">
        <f>ROUND(Y65*Source!I122,7)</f>
        <v>13.20384</v>
      </c>
      <c r="CY65">
        <f>AD65</f>
        <v>440.52</v>
      </c>
      <c r="CZ65">
        <f>AH65</f>
        <v>440.52</v>
      </c>
      <c r="DA65">
        <f>AL65</f>
        <v>1</v>
      </c>
      <c r="DB65">
        <f>ROUND((ROUND(AT65*CZ65,2)*ROUND((1.2*0.92),7)),6)</f>
        <v>2908.2782400000001</v>
      </c>
      <c r="DC65">
        <f>ROUND((ROUND(AT65*AG65,2)*ROUND((1.2*0.92),7)),6)</f>
        <v>0</v>
      </c>
      <c r="DD65" t="s">
        <v>3</v>
      </c>
      <c r="DE65" t="s">
        <v>3</v>
      </c>
      <c r="DF65">
        <f t="shared" si="24"/>
        <v>0</v>
      </c>
      <c r="DG65">
        <f t="shared" si="16"/>
        <v>0</v>
      </c>
      <c r="DH65">
        <f t="shared" ref="DH65:DH128" si="25">ROUND(ROUND(AG65,2)*CX65,2)</f>
        <v>0</v>
      </c>
      <c r="DI65">
        <f t="shared" ref="DI65:DI128" si="26">ROUND(ROUND(AH65,2)*CX65,2)</f>
        <v>5816.56</v>
      </c>
      <c r="DJ65">
        <f>DI65</f>
        <v>5816.56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ROW(Source!A122)</f>
        <v>122</v>
      </c>
      <c r="B66">
        <v>312661732</v>
      </c>
      <c r="C66">
        <v>312662831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537</v>
      </c>
      <c r="J66" t="s">
        <v>3</v>
      </c>
      <c r="K66" t="s">
        <v>538</v>
      </c>
      <c r="L66">
        <v>1191</v>
      </c>
      <c r="N66">
        <v>1013</v>
      </c>
      <c r="O66" t="s">
        <v>539</v>
      </c>
      <c r="P66" t="s">
        <v>539</v>
      </c>
      <c r="Q66">
        <v>1</v>
      </c>
      <c r="W66">
        <v>0</v>
      </c>
      <c r="X66">
        <v>-1417349443</v>
      </c>
      <c r="Y66">
        <f>(AT66*ROUND(1.2,7))</f>
        <v>2.4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</v>
      </c>
      <c r="AU66" t="s">
        <v>558</v>
      </c>
      <c r="AV66">
        <v>2</v>
      </c>
      <c r="AW66">
        <v>2</v>
      </c>
      <c r="AX66">
        <v>312662853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ROUND(Y66*Source!I122,7)</f>
        <v>4.8</v>
      </c>
      <c r="CY66">
        <f>AD66</f>
        <v>0</v>
      </c>
      <c r="CZ66">
        <f>AH66</f>
        <v>0</v>
      </c>
      <c r="DA66">
        <f>AL66</f>
        <v>1</v>
      </c>
      <c r="DB66">
        <f>ROUND((ROUND(AT66*CZ66,2)*ROUND(1.2,7)),6)</f>
        <v>0</v>
      </c>
      <c r="DC66">
        <f>ROUND((ROUND(AT66*AG66,2)*ROUND(1.2,7)),6)</f>
        <v>0</v>
      </c>
      <c r="DD66" t="s">
        <v>3</v>
      </c>
      <c r="DE66" t="s">
        <v>3</v>
      </c>
      <c r="DF66">
        <f t="shared" si="24"/>
        <v>0</v>
      </c>
      <c r="DG66">
        <f t="shared" si="16"/>
        <v>0</v>
      </c>
      <c r="DH66">
        <f t="shared" si="25"/>
        <v>0</v>
      </c>
      <c r="DI66">
        <f t="shared" si="2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ROW(Source!A122)</f>
        <v>122</v>
      </c>
      <c r="B67">
        <v>312661732</v>
      </c>
      <c r="C67">
        <v>312662831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566</v>
      </c>
      <c r="J67" t="s">
        <v>567</v>
      </c>
      <c r="K67" t="s">
        <v>568</v>
      </c>
      <c r="L67">
        <v>1368</v>
      </c>
      <c r="N67">
        <v>1011</v>
      </c>
      <c r="O67" t="s">
        <v>342</v>
      </c>
      <c r="P67" t="s">
        <v>342</v>
      </c>
      <c r="Q67">
        <v>1</v>
      </c>
      <c r="W67">
        <v>0</v>
      </c>
      <c r="X67">
        <v>-1366301975</v>
      </c>
      <c r="Y67">
        <f>(AT67*ROUND(1.2,7))</f>
        <v>1.92</v>
      </c>
      <c r="AA67">
        <v>0</v>
      </c>
      <c r="AB67">
        <v>1811.82</v>
      </c>
      <c r="AC67">
        <v>549.32000000000005</v>
      </c>
      <c r="AD67">
        <v>0</v>
      </c>
      <c r="AE67">
        <v>0</v>
      </c>
      <c r="AF67">
        <v>1811.82</v>
      </c>
      <c r="AG67">
        <v>549.32000000000005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1.6</v>
      </c>
      <c r="AU67" t="s">
        <v>558</v>
      </c>
      <c r="AV67">
        <v>1</v>
      </c>
      <c r="AW67">
        <v>2</v>
      </c>
      <c r="AX67">
        <v>312662854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2898.9120000000003</v>
      </c>
      <c r="BL67">
        <v>878.91200000000015</v>
      </c>
      <c r="BM67">
        <v>0</v>
      </c>
      <c r="BN67">
        <v>0</v>
      </c>
      <c r="BO67">
        <v>1.6</v>
      </c>
      <c r="BP67">
        <v>1</v>
      </c>
      <c r="BQ67">
        <v>0</v>
      </c>
      <c r="BR67">
        <v>3478.6943999999999</v>
      </c>
      <c r="BS67">
        <v>1054.6944000000001</v>
      </c>
      <c r="BT67">
        <v>0</v>
      </c>
      <c r="BU67">
        <v>0</v>
      </c>
      <c r="BV67">
        <v>1.92</v>
      </c>
      <c r="BW67">
        <v>1</v>
      </c>
      <c r="CV67">
        <v>0</v>
      </c>
      <c r="CW67">
        <f>ROUND(Y67*Source!I122*DO67,7)</f>
        <v>3.84</v>
      </c>
      <c r="CX67">
        <f>ROUND(Y67*Source!I122,7)</f>
        <v>3.84</v>
      </c>
      <c r="CY67">
        <f>AB67</f>
        <v>1811.82</v>
      </c>
      <c r="CZ67">
        <f>AF67</f>
        <v>1811.82</v>
      </c>
      <c r="DA67">
        <f>AJ67</f>
        <v>1</v>
      </c>
      <c r="DB67">
        <f>ROUND((ROUND(AT67*CZ67,2)*ROUND(1.2,7)),6)</f>
        <v>3478.692</v>
      </c>
      <c r="DC67">
        <f>ROUND((ROUND(AT67*AG67,2)*ROUND(1.2,7)),6)</f>
        <v>1054.692</v>
      </c>
      <c r="DD67" t="s">
        <v>3</v>
      </c>
      <c r="DE67" t="s">
        <v>3</v>
      </c>
      <c r="DF67">
        <f t="shared" si="24"/>
        <v>0</v>
      </c>
      <c r="DG67">
        <f t="shared" si="16"/>
        <v>6957.39</v>
      </c>
      <c r="DH67">
        <f t="shared" si="25"/>
        <v>2109.39</v>
      </c>
      <c r="DI67">
        <f t="shared" si="26"/>
        <v>0</v>
      </c>
      <c r="DJ67">
        <f>DG67+DH67</f>
        <v>9066.7800000000007</v>
      </c>
      <c r="DK67">
        <v>1</v>
      </c>
      <c r="DL67" t="s">
        <v>569</v>
      </c>
      <c r="DM67">
        <v>5</v>
      </c>
      <c r="DN67" t="s">
        <v>539</v>
      </c>
      <c r="DO67">
        <v>1</v>
      </c>
    </row>
    <row r="68" spans="1:119" x14ac:dyDescent="0.2">
      <c r="A68">
        <f>ROW(Source!A122)</f>
        <v>122</v>
      </c>
      <c r="B68">
        <v>312661732</v>
      </c>
      <c r="C68">
        <v>312662831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552</v>
      </c>
      <c r="J68" t="s">
        <v>553</v>
      </c>
      <c r="K68" t="s">
        <v>554</v>
      </c>
      <c r="L68">
        <v>1368</v>
      </c>
      <c r="N68">
        <v>1011</v>
      </c>
      <c r="O68" t="s">
        <v>342</v>
      </c>
      <c r="P68" t="s">
        <v>342</v>
      </c>
      <c r="Q68">
        <v>1</v>
      </c>
      <c r="W68">
        <v>0</v>
      </c>
      <c r="X68">
        <v>721652621</v>
      </c>
      <c r="Y68">
        <f>(AT68*ROUND(1.2,7))</f>
        <v>0.48</v>
      </c>
      <c r="AA68">
        <v>0</v>
      </c>
      <c r="AB68">
        <v>544.70000000000005</v>
      </c>
      <c r="AC68">
        <v>477.98</v>
      </c>
      <c r="AD68">
        <v>0</v>
      </c>
      <c r="AE68">
        <v>0</v>
      </c>
      <c r="AF68">
        <v>544.70000000000005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0.4</v>
      </c>
      <c r="AU68" t="s">
        <v>558</v>
      </c>
      <c r="AV68">
        <v>1</v>
      </c>
      <c r="AW68">
        <v>2</v>
      </c>
      <c r="AX68">
        <v>312662855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217.88000000000002</v>
      </c>
      <c r="BL68">
        <v>191.19200000000001</v>
      </c>
      <c r="BM68">
        <v>0</v>
      </c>
      <c r="BN68">
        <v>0</v>
      </c>
      <c r="BO68">
        <v>0.4</v>
      </c>
      <c r="BP68">
        <v>1</v>
      </c>
      <c r="BQ68">
        <v>0</v>
      </c>
      <c r="BR68">
        <v>261.45600000000002</v>
      </c>
      <c r="BS68">
        <v>229.43039999999999</v>
      </c>
      <c r="BT68">
        <v>0</v>
      </c>
      <c r="BU68">
        <v>0</v>
      </c>
      <c r="BV68">
        <v>0.48</v>
      </c>
      <c r="BW68">
        <v>1</v>
      </c>
      <c r="CV68">
        <v>0</v>
      </c>
      <c r="CW68">
        <f>ROUND(Y68*Source!I122*DO68,7)</f>
        <v>0.96</v>
      </c>
      <c r="CX68">
        <f>ROUND(Y68*Source!I122,7)</f>
        <v>0.96</v>
      </c>
      <c r="CY68">
        <f>AB68</f>
        <v>544.70000000000005</v>
      </c>
      <c r="CZ68">
        <f>AF68</f>
        <v>544.70000000000005</v>
      </c>
      <c r="DA68">
        <f>AJ68</f>
        <v>1</v>
      </c>
      <c r="DB68">
        <f>ROUND((ROUND(AT68*CZ68,2)*ROUND(1.2,7)),6)</f>
        <v>261.45600000000002</v>
      </c>
      <c r="DC68">
        <f>ROUND((ROUND(AT68*AG68,2)*ROUND(1.2,7)),6)</f>
        <v>229.428</v>
      </c>
      <c r="DD68" t="s">
        <v>3</v>
      </c>
      <c r="DE68" t="s">
        <v>3</v>
      </c>
      <c r="DF68">
        <f t="shared" si="24"/>
        <v>0</v>
      </c>
      <c r="DG68">
        <f t="shared" si="16"/>
        <v>522.91</v>
      </c>
      <c r="DH68">
        <f t="shared" si="25"/>
        <v>458.86</v>
      </c>
      <c r="DI68">
        <f t="shared" si="26"/>
        <v>0</v>
      </c>
      <c r="DJ68">
        <f>DG68+DH68</f>
        <v>981.77</v>
      </c>
      <c r="DK68">
        <v>1</v>
      </c>
      <c r="DL68" t="s">
        <v>551</v>
      </c>
      <c r="DM68">
        <v>4</v>
      </c>
      <c r="DN68" t="s">
        <v>539</v>
      </c>
      <c r="DO68">
        <v>1</v>
      </c>
    </row>
    <row r="69" spans="1:119" x14ac:dyDescent="0.2">
      <c r="A69">
        <f>ROW(Source!A122)</f>
        <v>122</v>
      </c>
      <c r="B69">
        <v>312661732</v>
      </c>
      <c r="C69">
        <v>312662831</v>
      </c>
      <c r="D69">
        <v>277862533</v>
      </c>
      <c r="E69">
        <v>1</v>
      </c>
      <c r="F69">
        <v>1</v>
      </c>
      <c r="G69">
        <v>1</v>
      </c>
      <c r="H69">
        <v>3</v>
      </c>
      <c r="I69" t="s">
        <v>570</v>
      </c>
      <c r="J69" t="s">
        <v>571</v>
      </c>
      <c r="K69" t="s">
        <v>572</v>
      </c>
      <c r="L69">
        <v>1346</v>
      </c>
      <c r="N69">
        <v>1009</v>
      </c>
      <c r="O69" t="s">
        <v>132</v>
      </c>
      <c r="P69" t="s">
        <v>132</v>
      </c>
      <c r="Q69">
        <v>1</v>
      </c>
      <c r="W69">
        <v>0</v>
      </c>
      <c r="X69">
        <v>1685208048</v>
      </c>
      <c r="Y69">
        <f t="shared" ref="Y69:Y84" si="27">(AT69*ROUND(0,7))</f>
        <v>0</v>
      </c>
      <c r="AA69">
        <v>493.26</v>
      </c>
      <c r="AB69">
        <v>0</v>
      </c>
      <c r="AC69">
        <v>0</v>
      </c>
      <c r="AD69">
        <v>0</v>
      </c>
      <c r="AE69">
        <v>238.29</v>
      </c>
      <c r="AF69">
        <v>0</v>
      </c>
      <c r="AG69">
        <v>0</v>
      </c>
      <c r="AH69">
        <v>0</v>
      </c>
      <c r="AI69">
        <v>2.0699999999999998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</v>
      </c>
      <c r="AU69" t="s">
        <v>48</v>
      </c>
      <c r="AV69">
        <v>0</v>
      </c>
      <c r="AW69">
        <v>2</v>
      </c>
      <c r="AX69">
        <v>312662856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23.829000000000001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ROUND(Y69*Source!I122,7)</f>
        <v>0</v>
      </c>
      <c r="CY69">
        <f t="shared" ref="CY69:CY84" si="28">AA69</f>
        <v>493.26</v>
      </c>
      <c r="CZ69">
        <f t="shared" ref="CZ69:CZ84" si="29">AE69</f>
        <v>238.29</v>
      </c>
      <c r="DA69">
        <f t="shared" ref="DA69:DA84" si="30">AI69</f>
        <v>2.0699999999999998</v>
      </c>
      <c r="DB69">
        <f t="shared" ref="DB69:DB84" si="31">ROUND((ROUND(AT69*CZ69,2)*ROUND(0,7)),6)</f>
        <v>0</v>
      </c>
      <c r="DC69">
        <f t="shared" ref="DC69:DC84" si="32"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 t="shared" ref="DG69:DG86" si="33">ROUND(ROUND(AF69,2)*CX69,2)</f>
        <v>0</v>
      </c>
      <c r="DH69">
        <f t="shared" si="25"/>
        <v>0</v>
      </c>
      <c r="DI69">
        <f t="shared" si="26"/>
        <v>0</v>
      </c>
      <c r="DJ69">
        <f t="shared" ref="DJ69:DJ84" si="34"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ROW(Source!A122)</f>
        <v>122</v>
      </c>
      <c r="B70">
        <v>312661732</v>
      </c>
      <c r="C70">
        <v>312662831</v>
      </c>
      <c r="D70">
        <v>277862540</v>
      </c>
      <c r="E70">
        <v>1</v>
      </c>
      <c r="F70">
        <v>1</v>
      </c>
      <c r="G70">
        <v>1</v>
      </c>
      <c r="H70">
        <v>3</v>
      </c>
      <c r="I70" t="s">
        <v>573</v>
      </c>
      <c r="J70" t="s">
        <v>574</v>
      </c>
      <c r="K70" t="s">
        <v>575</v>
      </c>
      <c r="L70">
        <v>1346</v>
      </c>
      <c r="N70">
        <v>1009</v>
      </c>
      <c r="O70" t="s">
        <v>132</v>
      </c>
      <c r="P70" t="s">
        <v>132</v>
      </c>
      <c r="Q70">
        <v>1</v>
      </c>
      <c r="W70">
        <v>0</v>
      </c>
      <c r="X70">
        <v>454593446</v>
      </c>
      <c r="Y70">
        <f t="shared" si="27"/>
        <v>0</v>
      </c>
      <c r="AA70">
        <v>165.64</v>
      </c>
      <c r="AB70">
        <v>0</v>
      </c>
      <c r="AC70">
        <v>0</v>
      </c>
      <c r="AD70">
        <v>0</v>
      </c>
      <c r="AE70">
        <v>80.02</v>
      </c>
      <c r="AF70">
        <v>0</v>
      </c>
      <c r="AG70">
        <v>0</v>
      </c>
      <c r="AH70">
        <v>0</v>
      </c>
      <c r="AI70">
        <v>2.0699999999999998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0.03</v>
      </c>
      <c r="AU70" t="s">
        <v>48</v>
      </c>
      <c r="AV70">
        <v>0</v>
      </c>
      <c r="AW70">
        <v>2</v>
      </c>
      <c r="AX70">
        <v>312662857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2.4005999999999998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ROUND(Y70*Source!I122,7)</f>
        <v>0</v>
      </c>
      <c r="CY70">
        <f t="shared" si="28"/>
        <v>165.64</v>
      </c>
      <c r="CZ70">
        <f t="shared" si="29"/>
        <v>80.02</v>
      </c>
      <c r="DA70">
        <f t="shared" si="30"/>
        <v>2.0699999999999998</v>
      </c>
      <c r="DB70">
        <f t="shared" si="31"/>
        <v>0</v>
      </c>
      <c r="DC70">
        <f t="shared" si="32"/>
        <v>0</v>
      </c>
      <c r="DD70" t="s">
        <v>3</v>
      </c>
      <c r="DE70" t="s">
        <v>3</v>
      </c>
      <c r="DF70">
        <f>ROUND(ROUND(AE70*AI70,2)*CX70,2)</f>
        <v>0</v>
      </c>
      <c r="DG70">
        <f t="shared" si="33"/>
        <v>0</v>
      </c>
      <c r="DH70">
        <f t="shared" si="25"/>
        <v>0</v>
      </c>
      <c r="DI70">
        <f t="shared" si="26"/>
        <v>0</v>
      </c>
      <c r="DJ70">
        <f t="shared" si="34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312661732</v>
      </c>
      <c r="C71">
        <v>312662831</v>
      </c>
      <c r="D71">
        <v>277867733</v>
      </c>
      <c r="E71">
        <v>1</v>
      </c>
      <c r="F71">
        <v>1</v>
      </c>
      <c r="G71">
        <v>1</v>
      </c>
      <c r="H71">
        <v>3</v>
      </c>
      <c r="I71" t="s">
        <v>130</v>
      </c>
      <c r="J71" t="s">
        <v>133</v>
      </c>
      <c r="K71" t="s">
        <v>131</v>
      </c>
      <c r="L71">
        <v>1346</v>
      </c>
      <c r="N71">
        <v>1009</v>
      </c>
      <c r="O71" t="s">
        <v>132</v>
      </c>
      <c r="P71" t="s">
        <v>132</v>
      </c>
      <c r="Q71">
        <v>1</v>
      </c>
      <c r="W71">
        <v>0</v>
      </c>
      <c r="X71">
        <v>391631581</v>
      </c>
      <c r="Y71">
        <f t="shared" si="27"/>
        <v>0</v>
      </c>
      <c r="AA71">
        <v>195.92</v>
      </c>
      <c r="AB71">
        <v>0</v>
      </c>
      <c r="AC71">
        <v>0</v>
      </c>
      <c r="AD71">
        <v>0</v>
      </c>
      <c r="AE71">
        <v>174.93</v>
      </c>
      <c r="AF71">
        <v>0</v>
      </c>
      <c r="AG71">
        <v>0</v>
      </c>
      <c r="AH71">
        <v>0</v>
      </c>
      <c r="AI71">
        <v>1.1200000000000001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</v>
      </c>
      <c r="AU71" t="s">
        <v>48</v>
      </c>
      <c r="AV71">
        <v>0</v>
      </c>
      <c r="AW71">
        <v>2</v>
      </c>
      <c r="AX71">
        <v>312662858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ROUND(Y71*Source!I122,7)</f>
        <v>0</v>
      </c>
      <c r="CY71">
        <f t="shared" si="28"/>
        <v>195.92</v>
      </c>
      <c r="CZ71">
        <f t="shared" si="29"/>
        <v>174.93</v>
      </c>
      <c r="DA71">
        <f t="shared" si="30"/>
        <v>1.1200000000000001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>ROUND(ROUND(AE71*AI71,2)*CX71,2)</f>
        <v>0</v>
      </c>
      <c r="DG71">
        <f t="shared" si="33"/>
        <v>0</v>
      </c>
      <c r="DH71">
        <f t="shared" si="25"/>
        <v>0</v>
      </c>
      <c r="DI71">
        <f t="shared" si="26"/>
        <v>0</v>
      </c>
      <c r="DJ71">
        <f t="shared" si="34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312661732</v>
      </c>
      <c r="C72">
        <v>312662831</v>
      </c>
      <c r="D72">
        <v>277869627</v>
      </c>
      <c r="E72">
        <v>1</v>
      </c>
      <c r="F72">
        <v>1</v>
      </c>
      <c r="G72">
        <v>1</v>
      </c>
      <c r="H72">
        <v>3</v>
      </c>
      <c r="I72" t="s">
        <v>576</v>
      </c>
      <c r="J72" t="s">
        <v>577</v>
      </c>
      <c r="K72" t="s">
        <v>578</v>
      </c>
      <c r="L72">
        <v>1346</v>
      </c>
      <c r="N72">
        <v>1009</v>
      </c>
      <c r="O72" t="s">
        <v>132</v>
      </c>
      <c r="P72" t="s">
        <v>132</v>
      </c>
      <c r="Q72">
        <v>1</v>
      </c>
      <c r="W72">
        <v>0</v>
      </c>
      <c r="X72">
        <v>1111106736</v>
      </c>
      <c r="Y72">
        <f t="shared" si="27"/>
        <v>0</v>
      </c>
      <c r="AA72">
        <v>88.65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1.58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0.02</v>
      </c>
      <c r="AU72" t="s">
        <v>48</v>
      </c>
      <c r="AV72">
        <v>0</v>
      </c>
      <c r="AW72">
        <v>2</v>
      </c>
      <c r="AX72">
        <v>312662859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1.1222000000000001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ROUND(Y72*Source!I122,7)</f>
        <v>0</v>
      </c>
      <c r="CY72">
        <f t="shared" si="28"/>
        <v>88.65</v>
      </c>
      <c r="CZ72">
        <f t="shared" si="29"/>
        <v>56.11</v>
      </c>
      <c r="DA72">
        <f t="shared" si="30"/>
        <v>1.58</v>
      </c>
      <c r="DB72">
        <f t="shared" si="31"/>
        <v>0</v>
      </c>
      <c r="DC72">
        <f t="shared" si="32"/>
        <v>0</v>
      </c>
      <c r="DD72" t="s">
        <v>3</v>
      </c>
      <c r="DE72" t="s">
        <v>3</v>
      </c>
      <c r="DF72">
        <f>ROUND(ROUND(AE72*AI72,2)*CX72,2)</f>
        <v>0</v>
      </c>
      <c r="DG72">
        <f t="shared" si="33"/>
        <v>0</v>
      </c>
      <c r="DH72">
        <f t="shared" si="25"/>
        <v>0</v>
      </c>
      <c r="DI72">
        <f t="shared" si="26"/>
        <v>0</v>
      </c>
      <c r="DJ72">
        <f t="shared" si="34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ROW(Source!A122)</f>
        <v>122</v>
      </c>
      <c r="B73">
        <v>312661732</v>
      </c>
      <c r="C73">
        <v>312662831</v>
      </c>
      <c r="D73">
        <v>277561951</v>
      </c>
      <c r="E73">
        <v>109</v>
      </c>
      <c r="F73">
        <v>1</v>
      </c>
      <c r="G73">
        <v>1</v>
      </c>
      <c r="H73">
        <v>3</v>
      </c>
      <c r="I73" t="s">
        <v>135</v>
      </c>
      <c r="J73" t="s">
        <v>3</v>
      </c>
      <c r="K73" t="s">
        <v>136</v>
      </c>
      <c r="L73">
        <v>1371</v>
      </c>
      <c r="N73">
        <v>1013</v>
      </c>
      <c r="O73" t="s">
        <v>36</v>
      </c>
      <c r="P73" t="s">
        <v>36</v>
      </c>
      <c r="Q73">
        <v>1</v>
      </c>
      <c r="W73">
        <v>0</v>
      </c>
      <c r="X73">
        <v>457934895</v>
      </c>
      <c r="Y73">
        <f t="shared" si="27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48</v>
      </c>
      <c r="AV73">
        <v>0</v>
      </c>
      <c r="AW73">
        <v>2</v>
      </c>
      <c r="AX73">
        <v>312662860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ROUND(Y73*Source!I122,7)</f>
        <v>0</v>
      </c>
      <c r="CY73">
        <f t="shared" si="28"/>
        <v>0</v>
      </c>
      <c r="CZ73">
        <f t="shared" si="29"/>
        <v>0</v>
      </c>
      <c r="DA73">
        <f t="shared" si="30"/>
        <v>1</v>
      </c>
      <c r="DB73">
        <f t="shared" si="31"/>
        <v>0</v>
      </c>
      <c r="DC73">
        <f t="shared" si="32"/>
        <v>0</v>
      </c>
      <c r="DD73" t="s">
        <v>3</v>
      </c>
      <c r="DE73" t="s">
        <v>3</v>
      </c>
      <c r="DF73">
        <f>ROUND(ROUND(AE73,2)*CX73,2)</f>
        <v>0</v>
      </c>
      <c r="DG73">
        <f t="shared" si="33"/>
        <v>0</v>
      </c>
      <c r="DH73">
        <f t="shared" si="25"/>
        <v>0</v>
      </c>
      <c r="DI73">
        <f t="shared" si="26"/>
        <v>0</v>
      </c>
      <c r="DJ73">
        <f t="shared" si="34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312661732</v>
      </c>
      <c r="C74">
        <v>312662831</v>
      </c>
      <c r="D74">
        <v>277562634</v>
      </c>
      <c r="E74">
        <v>109</v>
      </c>
      <c r="F74">
        <v>1</v>
      </c>
      <c r="G74">
        <v>1</v>
      </c>
      <c r="H74">
        <v>3</v>
      </c>
      <c r="I74" t="s">
        <v>138</v>
      </c>
      <c r="J74" t="s">
        <v>3</v>
      </c>
      <c r="K74" t="s">
        <v>139</v>
      </c>
      <c r="L74">
        <v>1348</v>
      </c>
      <c r="N74">
        <v>1009</v>
      </c>
      <c r="O74" t="s">
        <v>140</v>
      </c>
      <c r="P74" t="s">
        <v>140</v>
      </c>
      <c r="Q74">
        <v>1000</v>
      </c>
      <c r="W74">
        <v>0</v>
      </c>
      <c r="X74">
        <v>1602794472</v>
      </c>
      <c r="Y74">
        <f t="shared" si="27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48</v>
      </c>
      <c r="AV74">
        <v>0</v>
      </c>
      <c r="AW74">
        <v>2</v>
      </c>
      <c r="AX74">
        <v>312662861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ROUND(Y74*Source!I122,7)</f>
        <v>0</v>
      </c>
      <c r="CY74">
        <f t="shared" si="28"/>
        <v>0</v>
      </c>
      <c r="CZ74">
        <f t="shared" si="29"/>
        <v>0</v>
      </c>
      <c r="DA74">
        <f t="shared" si="30"/>
        <v>1</v>
      </c>
      <c r="DB74">
        <f t="shared" si="31"/>
        <v>0</v>
      </c>
      <c r="DC74">
        <f t="shared" si="32"/>
        <v>0</v>
      </c>
      <c r="DD74" t="s">
        <v>3</v>
      </c>
      <c r="DE74" t="s">
        <v>3</v>
      </c>
      <c r="DF74">
        <f>ROUND(ROUND(AE74,2)*CX74,2)</f>
        <v>0</v>
      </c>
      <c r="DG74">
        <f t="shared" si="33"/>
        <v>0</v>
      </c>
      <c r="DH74">
        <f t="shared" si="25"/>
        <v>0</v>
      </c>
      <c r="DI74">
        <f t="shared" si="26"/>
        <v>0</v>
      </c>
      <c r="DJ74">
        <f t="shared" si="34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312661732</v>
      </c>
      <c r="C75">
        <v>312662831</v>
      </c>
      <c r="D75">
        <v>277562780</v>
      </c>
      <c r="E75">
        <v>109</v>
      </c>
      <c r="F75">
        <v>1</v>
      </c>
      <c r="G75">
        <v>1</v>
      </c>
      <c r="H75">
        <v>3</v>
      </c>
      <c r="I75" t="s">
        <v>142</v>
      </c>
      <c r="J75" t="s">
        <v>3</v>
      </c>
      <c r="K75" t="s">
        <v>143</v>
      </c>
      <c r="L75">
        <v>1346</v>
      </c>
      <c r="N75">
        <v>1009</v>
      </c>
      <c r="O75" t="s">
        <v>132</v>
      </c>
      <c r="P75" t="s">
        <v>132</v>
      </c>
      <c r="Q75">
        <v>1</v>
      </c>
      <c r="W75">
        <v>0</v>
      </c>
      <c r="X75">
        <v>-1111733769</v>
      </c>
      <c r="Y75">
        <f t="shared" si="27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48</v>
      </c>
      <c r="AV75">
        <v>0</v>
      </c>
      <c r="AW75">
        <v>2</v>
      </c>
      <c r="AX75">
        <v>312662862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</v>
      </c>
      <c r="CY75">
        <f t="shared" si="28"/>
        <v>0</v>
      </c>
      <c r="CZ75">
        <f t="shared" si="29"/>
        <v>0</v>
      </c>
      <c r="DA75">
        <f t="shared" si="30"/>
        <v>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>ROUND(ROUND(AE75,2)*CX75,2)</f>
        <v>0</v>
      </c>
      <c r="DG75">
        <f t="shared" si="33"/>
        <v>0</v>
      </c>
      <c r="DH75">
        <f t="shared" si="25"/>
        <v>0</v>
      </c>
      <c r="DI75">
        <f t="shared" si="26"/>
        <v>0</v>
      </c>
      <c r="DJ75">
        <f t="shared" si="34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ROW(Source!A122)</f>
        <v>122</v>
      </c>
      <c r="B76">
        <v>312661732</v>
      </c>
      <c r="C76">
        <v>312662831</v>
      </c>
      <c r="D76">
        <v>277563139</v>
      </c>
      <c r="E76">
        <v>109</v>
      </c>
      <c r="F76">
        <v>1</v>
      </c>
      <c r="G76">
        <v>1</v>
      </c>
      <c r="H76">
        <v>3</v>
      </c>
      <c r="I76" t="s">
        <v>145</v>
      </c>
      <c r="J76" t="s">
        <v>3</v>
      </c>
      <c r="K76" t="s">
        <v>146</v>
      </c>
      <c r="L76">
        <v>1348</v>
      </c>
      <c r="N76">
        <v>1009</v>
      </c>
      <c r="O76" t="s">
        <v>140</v>
      </c>
      <c r="P76" t="s">
        <v>140</v>
      </c>
      <c r="Q76">
        <v>1000</v>
      </c>
      <c r="W76">
        <v>0</v>
      </c>
      <c r="X76">
        <v>1613753229</v>
      </c>
      <c r="Y76">
        <f t="shared" si="27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48</v>
      </c>
      <c r="AV76">
        <v>0</v>
      </c>
      <c r="AW76">
        <v>2</v>
      </c>
      <c r="AX76">
        <v>312662863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ROUND(Y76*Source!I122,7)</f>
        <v>0</v>
      </c>
      <c r="CY76">
        <f t="shared" si="28"/>
        <v>0</v>
      </c>
      <c r="CZ76">
        <f t="shared" si="29"/>
        <v>0</v>
      </c>
      <c r="DA76">
        <f t="shared" si="30"/>
        <v>1</v>
      </c>
      <c r="DB76">
        <f t="shared" si="31"/>
        <v>0</v>
      </c>
      <c r="DC76">
        <f t="shared" si="32"/>
        <v>0</v>
      </c>
      <c r="DD76" t="s">
        <v>3</v>
      </c>
      <c r="DE76" t="s">
        <v>3</v>
      </c>
      <c r="DF76">
        <f>ROUND(ROUND(AE76,2)*CX76,2)</f>
        <v>0</v>
      </c>
      <c r="DG76">
        <f t="shared" si="33"/>
        <v>0</v>
      </c>
      <c r="DH76">
        <f t="shared" si="25"/>
        <v>0</v>
      </c>
      <c r="DI76">
        <f t="shared" si="26"/>
        <v>0</v>
      </c>
      <c r="DJ76">
        <f t="shared" si="3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ROW(Source!A122)</f>
        <v>122</v>
      </c>
      <c r="B77">
        <v>312661732</v>
      </c>
      <c r="C77">
        <v>312662831</v>
      </c>
      <c r="D77">
        <v>277896283</v>
      </c>
      <c r="E77">
        <v>1</v>
      </c>
      <c r="F77">
        <v>1</v>
      </c>
      <c r="G77">
        <v>1</v>
      </c>
      <c r="H77">
        <v>3</v>
      </c>
      <c r="I77" t="s">
        <v>579</v>
      </c>
      <c r="J77" t="s">
        <v>580</v>
      </c>
      <c r="K77" t="s">
        <v>581</v>
      </c>
      <c r="L77">
        <v>1348</v>
      </c>
      <c r="N77">
        <v>1009</v>
      </c>
      <c r="O77" t="s">
        <v>140</v>
      </c>
      <c r="P77" t="s">
        <v>140</v>
      </c>
      <c r="Q77">
        <v>1000</v>
      </c>
      <c r="W77">
        <v>0</v>
      </c>
      <c r="X77">
        <v>-1997781875</v>
      </c>
      <c r="Y77">
        <f t="shared" si="27"/>
        <v>0</v>
      </c>
      <c r="AA77">
        <v>79645.009999999995</v>
      </c>
      <c r="AB77">
        <v>0</v>
      </c>
      <c r="AC77">
        <v>0</v>
      </c>
      <c r="AD77">
        <v>0</v>
      </c>
      <c r="AE77">
        <v>61265.39</v>
      </c>
      <c r="AF77">
        <v>0</v>
      </c>
      <c r="AG77">
        <v>0</v>
      </c>
      <c r="AH77">
        <v>0</v>
      </c>
      <c r="AI77">
        <v>1.3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4.0000000000000002E-4</v>
      </c>
      <c r="AU77" t="s">
        <v>48</v>
      </c>
      <c r="AV77">
        <v>0</v>
      </c>
      <c r="AW77">
        <v>2</v>
      </c>
      <c r="AX77">
        <v>312662864</v>
      </c>
      <c r="AY77">
        <v>1</v>
      </c>
      <c r="AZ77">
        <v>0</v>
      </c>
      <c r="BA77">
        <v>83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24.506156000000001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ROUND(Y77*Source!I122,7)</f>
        <v>0</v>
      </c>
      <c r="CY77">
        <f t="shared" si="28"/>
        <v>79645.009999999995</v>
      </c>
      <c r="CZ77">
        <f t="shared" si="29"/>
        <v>61265.39</v>
      </c>
      <c r="DA77">
        <f t="shared" si="30"/>
        <v>1.3</v>
      </c>
      <c r="DB77">
        <f t="shared" si="31"/>
        <v>0</v>
      </c>
      <c r="DC77">
        <f t="shared" si="32"/>
        <v>0</v>
      </c>
      <c r="DD77" t="s">
        <v>3</v>
      </c>
      <c r="DE77" t="s">
        <v>3</v>
      </c>
      <c r="DF77">
        <f>ROUND(ROUND(AE77*AI77,2)*CX77,2)</f>
        <v>0</v>
      </c>
      <c r="DG77">
        <f t="shared" si="33"/>
        <v>0</v>
      </c>
      <c r="DH77">
        <f t="shared" si="25"/>
        <v>0</v>
      </c>
      <c r="DI77">
        <f t="shared" si="26"/>
        <v>0</v>
      </c>
      <c r="DJ77">
        <f t="shared" si="34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ROW(Source!A122)</f>
        <v>122</v>
      </c>
      <c r="B78">
        <v>312661732</v>
      </c>
      <c r="C78">
        <v>312662831</v>
      </c>
      <c r="D78">
        <v>277896315</v>
      </c>
      <c r="E78">
        <v>1</v>
      </c>
      <c r="F78">
        <v>1</v>
      </c>
      <c r="G78">
        <v>1</v>
      </c>
      <c r="H78">
        <v>3</v>
      </c>
      <c r="I78" t="s">
        <v>582</v>
      </c>
      <c r="J78" t="s">
        <v>583</v>
      </c>
      <c r="K78" t="s">
        <v>584</v>
      </c>
      <c r="L78">
        <v>1348</v>
      </c>
      <c r="N78">
        <v>1009</v>
      </c>
      <c r="O78" t="s">
        <v>140</v>
      </c>
      <c r="P78" t="s">
        <v>140</v>
      </c>
      <c r="Q78">
        <v>1000</v>
      </c>
      <c r="W78">
        <v>0</v>
      </c>
      <c r="X78">
        <v>-1262208440</v>
      </c>
      <c r="Y78">
        <f t="shared" si="27"/>
        <v>0</v>
      </c>
      <c r="AA78">
        <v>81621.399999999994</v>
      </c>
      <c r="AB78">
        <v>0</v>
      </c>
      <c r="AC78">
        <v>0</v>
      </c>
      <c r="AD78">
        <v>0</v>
      </c>
      <c r="AE78">
        <v>80020.98</v>
      </c>
      <c r="AF78">
        <v>0</v>
      </c>
      <c r="AG78">
        <v>0</v>
      </c>
      <c r="AH78">
        <v>0</v>
      </c>
      <c r="AI78">
        <v>1.02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1E-4</v>
      </c>
      <c r="AU78" t="s">
        <v>48</v>
      </c>
      <c r="AV78">
        <v>0</v>
      </c>
      <c r="AW78">
        <v>2</v>
      </c>
      <c r="AX78">
        <v>312662865</v>
      </c>
      <c r="AY78">
        <v>1</v>
      </c>
      <c r="AZ78">
        <v>0</v>
      </c>
      <c r="BA78">
        <v>84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8.0020980000000002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ROUND(Y78*Source!I122,7)</f>
        <v>0</v>
      </c>
      <c r="CY78">
        <f t="shared" si="28"/>
        <v>81621.399999999994</v>
      </c>
      <c r="CZ78">
        <f t="shared" si="29"/>
        <v>80020.98</v>
      </c>
      <c r="DA78">
        <f t="shared" si="30"/>
        <v>1.02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>ROUND(ROUND(AE78*AI78,2)*CX78,2)</f>
        <v>0</v>
      </c>
      <c r="DG78">
        <f t="shared" si="33"/>
        <v>0</v>
      </c>
      <c r="DH78">
        <f t="shared" si="25"/>
        <v>0</v>
      </c>
      <c r="DI78">
        <f t="shared" si="26"/>
        <v>0</v>
      </c>
      <c r="DJ78">
        <f t="shared" si="3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ROW(Source!A122)</f>
        <v>122</v>
      </c>
      <c r="B79">
        <v>312661732</v>
      </c>
      <c r="C79">
        <v>312662831</v>
      </c>
      <c r="D79">
        <v>277908257</v>
      </c>
      <c r="E79">
        <v>1</v>
      </c>
      <c r="F79">
        <v>1</v>
      </c>
      <c r="G79">
        <v>1</v>
      </c>
      <c r="H79">
        <v>3</v>
      </c>
      <c r="I79" t="s">
        <v>585</v>
      </c>
      <c r="J79" t="s">
        <v>586</v>
      </c>
      <c r="K79" t="s">
        <v>587</v>
      </c>
      <c r="L79">
        <v>1425</v>
      </c>
      <c r="N79">
        <v>1013</v>
      </c>
      <c r="O79" t="s">
        <v>318</v>
      </c>
      <c r="P79" t="s">
        <v>318</v>
      </c>
      <c r="Q79">
        <v>1</v>
      </c>
      <c r="W79">
        <v>0</v>
      </c>
      <c r="X79">
        <v>-1639942774</v>
      </c>
      <c r="Y79">
        <f t="shared" si="27"/>
        <v>0</v>
      </c>
      <c r="AA79">
        <v>1310.3</v>
      </c>
      <c r="AB79">
        <v>0</v>
      </c>
      <c r="AC79">
        <v>0</v>
      </c>
      <c r="AD79">
        <v>0</v>
      </c>
      <c r="AE79">
        <v>1031.73</v>
      </c>
      <c r="AF79">
        <v>0</v>
      </c>
      <c r="AG79">
        <v>0</v>
      </c>
      <c r="AH79">
        <v>0</v>
      </c>
      <c r="AI79">
        <v>1.27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48</v>
      </c>
      <c r="AV79">
        <v>0</v>
      </c>
      <c r="AW79">
        <v>2</v>
      </c>
      <c r="AX79">
        <v>312662866</v>
      </c>
      <c r="AY79">
        <v>1</v>
      </c>
      <c r="AZ79">
        <v>0</v>
      </c>
      <c r="BA79">
        <v>85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61.903799999999997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ROUND(Y79*Source!I122,7)</f>
        <v>0</v>
      </c>
      <c r="CY79">
        <f t="shared" si="28"/>
        <v>1310.3</v>
      </c>
      <c r="CZ79">
        <f t="shared" si="29"/>
        <v>1031.73</v>
      </c>
      <c r="DA79">
        <f t="shared" si="30"/>
        <v>1.27</v>
      </c>
      <c r="DB79">
        <f t="shared" si="31"/>
        <v>0</v>
      </c>
      <c r="DC79">
        <f t="shared" si="32"/>
        <v>0</v>
      </c>
      <c r="DD79" t="s">
        <v>3</v>
      </c>
      <c r="DE79" t="s">
        <v>3</v>
      </c>
      <c r="DF79">
        <f>ROUND(ROUND(AE79*AI79,2)*CX79,2)</f>
        <v>0</v>
      </c>
      <c r="DG79">
        <f t="shared" si="33"/>
        <v>0</v>
      </c>
      <c r="DH79">
        <f t="shared" si="25"/>
        <v>0</v>
      </c>
      <c r="DI79">
        <f t="shared" si="26"/>
        <v>0</v>
      </c>
      <c r="DJ79">
        <f t="shared" si="3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ROW(Source!A122)</f>
        <v>122</v>
      </c>
      <c r="B80">
        <v>312661732</v>
      </c>
      <c r="C80">
        <v>312662831</v>
      </c>
      <c r="D80">
        <v>277565451</v>
      </c>
      <c r="E80">
        <v>109</v>
      </c>
      <c r="F80">
        <v>1</v>
      </c>
      <c r="G80">
        <v>1</v>
      </c>
      <c r="H80">
        <v>3</v>
      </c>
      <c r="I80" t="s">
        <v>148</v>
      </c>
      <c r="J80" t="s">
        <v>3</v>
      </c>
      <c r="K80" t="s">
        <v>149</v>
      </c>
      <c r="L80">
        <v>1371</v>
      </c>
      <c r="N80">
        <v>1013</v>
      </c>
      <c r="O80" t="s">
        <v>36</v>
      </c>
      <c r="P80" t="s">
        <v>36</v>
      </c>
      <c r="Q80">
        <v>1</v>
      </c>
      <c r="W80">
        <v>0</v>
      </c>
      <c r="X80">
        <v>-950997571</v>
      </c>
      <c r="Y80">
        <f t="shared" si="27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48</v>
      </c>
      <c r="AV80">
        <v>0</v>
      </c>
      <c r="AW80">
        <v>2</v>
      </c>
      <c r="AX80">
        <v>312662867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ROUND(Y80*Source!I122,7)</f>
        <v>0</v>
      </c>
      <c r="CY80">
        <f t="shared" si="28"/>
        <v>0</v>
      </c>
      <c r="CZ80">
        <f t="shared" si="29"/>
        <v>0</v>
      </c>
      <c r="DA80">
        <f t="shared" si="30"/>
        <v>1</v>
      </c>
      <c r="DB80">
        <f t="shared" si="31"/>
        <v>0</v>
      </c>
      <c r="DC80">
        <f t="shared" si="32"/>
        <v>0</v>
      </c>
      <c r="DD80" t="s">
        <v>3</v>
      </c>
      <c r="DE80" t="s">
        <v>3</v>
      </c>
      <c r="DF80">
        <f t="shared" ref="DF80:DF111" si="35">ROUND(ROUND(AE80,2)*CX80,2)</f>
        <v>0</v>
      </c>
      <c r="DG80">
        <f t="shared" si="33"/>
        <v>0</v>
      </c>
      <c r="DH80">
        <f t="shared" si="25"/>
        <v>0</v>
      </c>
      <c r="DI80">
        <f t="shared" si="26"/>
        <v>0</v>
      </c>
      <c r="DJ80">
        <f t="shared" si="3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ROW(Source!A122)</f>
        <v>122</v>
      </c>
      <c r="B81">
        <v>312661732</v>
      </c>
      <c r="C81">
        <v>312662831</v>
      </c>
      <c r="D81">
        <v>277565464</v>
      </c>
      <c r="E81">
        <v>109</v>
      </c>
      <c r="F81">
        <v>1</v>
      </c>
      <c r="G81">
        <v>1</v>
      </c>
      <c r="H81">
        <v>3</v>
      </c>
      <c r="I81" t="s">
        <v>176</v>
      </c>
      <c r="J81" t="s">
        <v>3</v>
      </c>
      <c r="K81" t="s">
        <v>177</v>
      </c>
      <c r="L81">
        <v>1346</v>
      </c>
      <c r="N81">
        <v>1009</v>
      </c>
      <c r="O81" t="s">
        <v>132</v>
      </c>
      <c r="P81" t="s">
        <v>132</v>
      </c>
      <c r="Q81">
        <v>1</v>
      </c>
      <c r="W81">
        <v>0</v>
      </c>
      <c r="X81">
        <v>-1307724210</v>
      </c>
      <c r="Y81">
        <f t="shared" si="27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48</v>
      </c>
      <c r="AV81">
        <v>0</v>
      </c>
      <c r="AW81">
        <v>2</v>
      </c>
      <c r="AX81">
        <v>312662868</v>
      </c>
      <c r="AY81">
        <v>1</v>
      </c>
      <c r="AZ81">
        <v>0</v>
      </c>
      <c r="BA81">
        <v>87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ROUND(Y81*Source!I122,7)</f>
        <v>0</v>
      </c>
      <c r="CY81">
        <f t="shared" si="28"/>
        <v>0</v>
      </c>
      <c r="CZ81">
        <f t="shared" si="29"/>
        <v>0</v>
      </c>
      <c r="DA81">
        <f t="shared" si="30"/>
        <v>1</v>
      </c>
      <c r="DB81">
        <f t="shared" si="31"/>
        <v>0</v>
      </c>
      <c r="DC81">
        <f t="shared" si="32"/>
        <v>0</v>
      </c>
      <c r="DD81" t="s">
        <v>3</v>
      </c>
      <c r="DE81" t="s">
        <v>3</v>
      </c>
      <c r="DF81">
        <f t="shared" si="35"/>
        <v>0</v>
      </c>
      <c r="DG81">
        <f t="shared" si="33"/>
        <v>0</v>
      </c>
      <c r="DH81">
        <f t="shared" si="25"/>
        <v>0</v>
      </c>
      <c r="DI81">
        <f t="shared" si="26"/>
        <v>0</v>
      </c>
      <c r="DJ81">
        <f t="shared" si="3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ROW(Source!A122)</f>
        <v>122</v>
      </c>
      <c r="B82">
        <v>312661732</v>
      </c>
      <c r="C82">
        <v>312662831</v>
      </c>
      <c r="D82">
        <v>277565474</v>
      </c>
      <c r="E82">
        <v>109</v>
      </c>
      <c r="F82">
        <v>1</v>
      </c>
      <c r="G82">
        <v>1</v>
      </c>
      <c r="H82">
        <v>3</v>
      </c>
      <c r="I82" t="s">
        <v>179</v>
      </c>
      <c r="J82" t="s">
        <v>3</v>
      </c>
      <c r="K82" t="s">
        <v>177</v>
      </c>
      <c r="L82">
        <v>1346</v>
      </c>
      <c r="N82">
        <v>1009</v>
      </c>
      <c r="O82" t="s">
        <v>132</v>
      </c>
      <c r="P82" t="s">
        <v>132</v>
      </c>
      <c r="Q82">
        <v>1</v>
      </c>
      <c r="W82">
        <v>0</v>
      </c>
      <c r="X82">
        <v>644915416</v>
      </c>
      <c r="Y82">
        <f t="shared" si="27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48</v>
      </c>
      <c r="AV82">
        <v>0</v>
      </c>
      <c r="AW82">
        <v>2</v>
      </c>
      <c r="AX82">
        <v>312662869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ROUND(Y82*Source!I122,7)</f>
        <v>0</v>
      </c>
      <c r="CY82">
        <f t="shared" si="28"/>
        <v>0</v>
      </c>
      <c r="CZ82">
        <f t="shared" si="29"/>
        <v>0</v>
      </c>
      <c r="DA82">
        <f t="shared" si="30"/>
        <v>1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 t="shared" si="35"/>
        <v>0</v>
      </c>
      <c r="DG82">
        <f t="shared" si="33"/>
        <v>0</v>
      </c>
      <c r="DH82">
        <f t="shared" si="25"/>
        <v>0</v>
      </c>
      <c r="DI82">
        <f t="shared" si="26"/>
        <v>0</v>
      </c>
      <c r="DJ82">
        <f t="shared" si="3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ROW(Source!A122)</f>
        <v>122</v>
      </c>
      <c r="B83">
        <v>312661732</v>
      </c>
      <c r="C83">
        <v>312662831</v>
      </c>
      <c r="D83">
        <v>277565498</v>
      </c>
      <c r="E83">
        <v>109</v>
      </c>
      <c r="F83">
        <v>1</v>
      </c>
      <c r="G83">
        <v>1</v>
      </c>
      <c r="H83">
        <v>3</v>
      </c>
      <c r="I83" t="s">
        <v>151</v>
      </c>
      <c r="J83" t="s">
        <v>3</v>
      </c>
      <c r="K83" t="s">
        <v>152</v>
      </c>
      <c r="L83">
        <v>1371</v>
      </c>
      <c r="N83">
        <v>1013</v>
      </c>
      <c r="O83" t="s">
        <v>36</v>
      </c>
      <c r="P83" t="s">
        <v>36</v>
      </c>
      <c r="Q83">
        <v>1</v>
      </c>
      <c r="W83">
        <v>0</v>
      </c>
      <c r="X83">
        <v>-320198552</v>
      </c>
      <c r="Y83">
        <f t="shared" si="27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48</v>
      </c>
      <c r="AV83">
        <v>0</v>
      </c>
      <c r="AW83">
        <v>2</v>
      </c>
      <c r="AX83">
        <v>312662870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ROUND(Y83*Source!I122,7)</f>
        <v>0</v>
      </c>
      <c r="CY83">
        <f t="shared" si="28"/>
        <v>0</v>
      </c>
      <c r="CZ83">
        <f t="shared" si="29"/>
        <v>0</v>
      </c>
      <c r="DA83">
        <f t="shared" si="30"/>
        <v>1</v>
      </c>
      <c r="DB83">
        <f t="shared" si="31"/>
        <v>0</v>
      </c>
      <c r="DC83">
        <f t="shared" si="32"/>
        <v>0</v>
      </c>
      <c r="DD83" t="s">
        <v>3</v>
      </c>
      <c r="DE83" t="s">
        <v>3</v>
      </c>
      <c r="DF83">
        <f t="shared" si="35"/>
        <v>0</v>
      </c>
      <c r="DG83">
        <f t="shared" si="33"/>
        <v>0</v>
      </c>
      <c r="DH83">
        <f t="shared" si="25"/>
        <v>0</v>
      </c>
      <c r="DI83">
        <f t="shared" si="26"/>
        <v>0</v>
      </c>
      <c r="DJ83">
        <f t="shared" si="3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ROW(Source!A122)</f>
        <v>122</v>
      </c>
      <c r="B84">
        <v>312661732</v>
      </c>
      <c r="C84">
        <v>312662831</v>
      </c>
      <c r="D84">
        <v>277565502</v>
      </c>
      <c r="E84">
        <v>109</v>
      </c>
      <c r="F84">
        <v>1</v>
      </c>
      <c r="G84">
        <v>1</v>
      </c>
      <c r="H84">
        <v>3</v>
      </c>
      <c r="I84" t="s">
        <v>154</v>
      </c>
      <c r="J84" t="s">
        <v>3</v>
      </c>
      <c r="K84" t="s">
        <v>155</v>
      </c>
      <c r="L84">
        <v>1371</v>
      </c>
      <c r="N84">
        <v>1013</v>
      </c>
      <c r="O84" t="s">
        <v>36</v>
      </c>
      <c r="P84" t="s">
        <v>36</v>
      </c>
      <c r="Q84">
        <v>1</v>
      </c>
      <c r="W84">
        <v>0</v>
      </c>
      <c r="X84">
        <v>326010188</v>
      </c>
      <c r="Y84">
        <f t="shared" si="27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0.1</v>
      </c>
      <c r="AU84" t="s">
        <v>48</v>
      </c>
      <c r="AV84">
        <v>0</v>
      </c>
      <c r="AW84">
        <v>2</v>
      </c>
      <c r="AX84">
        <v>312662871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ROUND(Y84*Source!I122,7)</f>
        <v>0</v>
      </c>
      <c r="CY84">
        <f t="shared" si="28"/>
        <v>0</v>
      </c>
      <c r="CZ84">
        <f t="shared" si="29"/>
        <v>0</v>
      </c>
      <c r="DA84">
        <f t="shared" si="30"/>
        <v>1</v>
      </c>
      <c r="DB84">
        <f t="shared" si="31"/>
        <v>0</v>
      </c>
      <c r="DC84">
        <f t="shared" si="32"/>
        <v>0</v>
      </c>
      <c r="DD84" t="s">
        <v>3</v>
      </c>
      <c r="DE84" t="s">
        <v>3</v>
      </c>
      <c r="DF84">
        <f t="shared" si="35"/>
        <v>0</v>
      </c>
      <c r="DG84">
        <f t="shared" si="33"/>
        <v>0</v>
      </c>
      <c r="DH84">
        <f t="shared" si="25"/>
        <v>0</v>
      </c>
      <c r="DI84">
        <f t="shared" si="26"/>
        <v>0</v>
      </c>
      <c r="DJ84">
        <f t="shared" si="34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ROW(Source!A133)</f>
        <v>133</v>
      </c>
      <c r="B85">
        <v>312661732</v>
      </c>
      <c r="C85">
        <v>312662882</v>
      </c>
      <c r="D85">
        <v>277560284</v>
      </c>
      <c r="E85">
        <v>109</v>
      </c>
      <c r="F85">
        <v>1</v>
      </c>
      <c r="G85">
        <v>1</v>
      </c>
      <c r="H85">
        <v>1</v>
      </c>
      <c r="I85" t="s">
        <v>563</v>
      </c>
      <c r="J85" t="s">
        <v>3</v>
      </c>
      <c r="K85" t="s">
        <v>564</v>
      </c>
      <c r="L85">
        <v>1191</v>
      </c>
      <c r="N85">
        <v>1013</v>
      </c>
      <c r="O85" t="s">
        <v>539</v>
      </c>
      <c r="P85" t="s">
        <v>539</v>
      </c>
      <c r="Q85">
        <v>1</v>
      </c>
      <c r="W85">
        <v>0</v>
      </c>
      <c r="X85">
        <v>-1759674247</v>
      </c>
      <c r="Y85">
        <f>(AT85*ROUND(1.2,7))</f>
        <v>0.99599999999999989</v>
      </c>
      <c r="AA85">
        <v>0</v>
      </c>
      <c r="AB85">
        <v>0</v>
      </c>
      <c r="AC85">
        <v>0</v>
      </c>
      <c r="AD85">
        <v>440.52</v>
      </c>
      <c r="AE85">
        <v>0</v>
      </c>
      <c r="AF85">
        <v>0</v>
      </c>
      <c r="AG85">
        <v>0</v>
      </c>
      <c r="AH85">
        <v>440.52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0.83</v>
      </c>
      <c r="AU85" t="s">
        <v>558</v>
      </c>
      <c r="AV85">
        <v>1</v>
      </c>
      <c r="AW85">
        <v>2</v>
      </c>
      <c r="AX85">
        <v>312662886</v>
      </c>
      <c r="AY85">
        <v>1</v>
      </c>
      <c r="AZ85">
        <v>0</v>
      </c>
      <c r="BA85">
        <v>91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365.63159999999999</v>
      </c>
      <c r="BN85">
        <v>0.83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438.75791999999996</v>
      </c>
      <c r="BU85">
        <v>0.99599999999999989</v>
      </c>
      <c r="BV85">
        <v>0</v>
      </c>
      <c r="BW85">
        <v>1</v>
      </c>
      <c r="CU85">
        <f>ROUND(AT85*Source!I133*AH85*AL85,2)</f>
        <v>-731.26</v>
      </c>
      <c r="CV85">
        <f>ROUND(Y85*Source!I133,7)</f>
        <v>-1.992</v>
      </c>
      <c r="CW85">
        <v>0</v>
      </c>
      <c r="CX85">
        <f>ROUND(Y85*Source!I133,7)</f>
        <v>-1.992</v>
      </c>
      <c r="CY85">
        <f>AD85</f>
        <v>440.52</v>
      </c>
      <c r="CZ85">
        <f>AH85</f>
        <v>440.52</v>
      </c>
      <c r="DA85">
        <f>AL85</f>
        <v>1</v>
      </c>
      <c r="DB85">
        <f>ROUND((ROUND(AT85*CZ85,2)*ROUND(1.2,7)),6)</f>
        <v>438.75599999999997</v>
      </c>
      <c r="DC85">
        <f>ROUND((ROUND(AT85*AG85,2)*ROUND(1.2,7)),6)</f>
        <v>0</v>
      </c>
      <c r="DD85" t="s">
        <v>3</v>
      </c>
      <c r="DE85" t="s">
        <v>3</v>
      </c>
      <c r="DF85">
        <f t="shared" si="35"/>
        <v>0</v>
      </c>
      <c r="DG85">
        <f t="shared" si="33"/>
        <v>0</v>
      </c>
      <c r="DH85">
        <f t="shared" si="25"/>
        <v>0</v>
      </c>
      <c r="DI85">
        <f t="shared" si="26"/>
        <v>-877.52</v>
      </c>
      <c r="DJ85">
        <f>DI85</f>
        <v>-877.52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ROW(Source!A133)</f>
        <v>133</v>
      </c>
      <c r="B86">
        <v>312661732</v>
      </c>
      <c r="C86">
        <v>312662882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537</v>
      </c>
      <c r="J86" t="s">
        <v>3</v>
      </c>
      <c r="K86" t="s">
        <v>538</v>
      </c>
      <c r="L86">
        <v>1191</v>
      </c>
      <c r="N86">
        <v>1013</v>
      </c>
      <c r="O86" t="s">
        <v>539</v>
      </c>
      <c r="P86" t="s">
        <v>539</v>
      </c>
      <c r="Q86">
        <v>1</v>
      </c>
      <c r="W86">
        <v>0</v>
      </c>
      <c r="X86">
        <v>-1417349443</v>
      </c>
      <c r="Y86">
        <f>(AT86*ROUND(1.2,7))</f>
        <v>0.85199999999999998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0.71</v>
      </c>
      <c r="AU86" t="s">
        <v>558</v>
      </c>
      <c r="AV86">
        <v>2</v>
      </c>
      <c r="AW86">
        <v>2</v>
      </c>
      <c r="AX86">
        <v>312662887</v>
      </c>
      <c r="AY86">
        <v>1</v>
      </c>
      <c r="AZ86">
        <v>0</v>
      </c>
      <c r="BA86">
        <v>92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ROUND(Y86*Source!I133,7)</f>
        <v>-1.704</v>
      </c>
      <c r="CY86">
        <f>AD86</f>
        <v>0</v>
      </c>
      <c r="CZ86">
        <f>AH86</f>
        <v>0</v>
      </c>
      <c r="DA86">
        <f>AL86</f>
        <v>1</v>
      </c>
      <c r="DB86">
        <f>ROUND((ROUND(AT86*CZ86,2)*ROUND(1.2,7)),6)</f>
        <v>0</v>
      </c>
      <c r="DC86">
        <f>ROUND((ROUND(AT86*AG86,2)*ROUND(1.2,7)),6)</f>
        <v>0</v>
      </c>
      <c r="DD86" t="s">
        <v>3</v>
      </c>
      <c r="DE86" t="s">
        <v>3</v>
      </c>
      <c r="DF86">
        <f t="shared" si="35"/>
        <v>0</v>
      </c>
      <c r="DG86">
        <f t="shared" si="33"/>
        <v>0</v>
      </c>
      <c r="DH86">
        <f t="shared" si="25"/>
        <v>0</v>
      </c>
      <c r="DI86">
        <f t="shared" si="26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ROW(Source!A133)</f>
        <v>133</v>
      </c>
      <c r="B87">
        <v>312661732</v>
      </c>
      <c r="C87">
        <v>312662882</v>
      </c>
      <c r="D87">
        <v>277944477</v>
      </c>
      <c r="E87">
        <v>1</v>
      </c>
      <c r="F87">
        <v>1</v>
      </c>
      <c r="G87">
        <v>1</v>
      </c>
      <c r="H87">
        <v>2</v>
      </c>
      <c r="I87" t="s">
        <v>590</v>
      </c>
      <c r="J87" t="s">
        <v>591</v>
      </c>
      <c r="K87" t="s">
        <v>592</v>
      </c>
      <c r="L87">
        <v>1368</v>
      </c>
      <c r="N87">
        <v>1011</v>
      </c>
      <c r="O87" t="s">
        <v>342</v>
      </c>
      <c r="P87" t="s">
        <v>342</v>
      </c>
      <c r="Q87">
        <v>1</v>
      </c>
      <c r="W87">
        <v>0</v>
      </c>
      <c r="X87">
        <v>17451513</v>
      </c>
      <c r="Y87">
        <f>(AT87*ROUND(1.2,7))</f>
        <v>0.85199999999999998</v>
      </c>
      <c r="AA87">
        <v>0</v>
      </c>
      <c r="AB87">
        <v>1178.0899999999999</v>
      </c>
      <c r="AC87">
        <v>549.32000000000005</v>
      </c>
      <c r="AD87">
        <v>0</v>
      </c>
      <c r="AE87">
        <v>0</v>
      </c>
      <c r="AF87">
        <v>998.38</v>
      </c>
      <c r="AG87">
        <v>549.32000000000005</v>
      </c>
      <c r="AH87">
        <v>0</v>
      </c>
      <c r="AI87">
        <v>1</v>
      </c>
      <c r="AJ87">
        <v>1.18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0.71</v>
      </c>
      <c r="AU87" t="s">
        <v>558</v>
      </c>
      <c r="AV87">
        <v>1</v>
      </c>
      <c r="AW87">
        <v>2</v>
      </c>
      <c r="AX87">
        <v>312662888</v>
      </c>
      <c r="AY87">
        <v>1</v>
      </c>
      <c r="AZ87">
        <v>0</v>
      </c>
      <c r="BA87">
        <v>93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708.84979999999996</v>
      </c>
      <c r="BL87">
        <v>390.0172</v>
      </c>
      <c r="BM87">
        <v>0</v>
      </c>
      <c r="BN87">
        <v>0</v>
      </c>
      <c r="BO87">
        <v>0.71</v>
      </c>
      <c r="BP87">
        <v>1</v>
      </c>
      <c r="BQ87">
        <v>0</v>
      </c>
      <c r="BR87">
        <v>850.61975999999993</v>
      </c>
      <c r="BS87">
        <v>468.02064000000001</v>
      </c>
      <c r="BT87">
        <v>0</v>
      </c>
      <c r="BU87">
        <v>0</v>
      </c>
      <c r="BV87">
        <v>0.85199999999999998</v>
      </c>
      <c r="BW87">
        <v>1</v>
      </c>
      <c r="CV87">
        <v>0</v>
      </c>
      <c r="CW87">
        <f>ROUND(Y87*Source!I133*DO87,7)</f>
        <v>-1.704</v>
      </c>
      <c r="CX87">
        <f>ROUND(Y87*Source!I133,7)</f>
        <v>-1.704</v>
      </c>
      <c r="CY87">
        <f>AB87</f>
        <v>1178.0899999999999</v>
      </c>
      <c r="CZ87">
        <f>AF87</f>
        <v>998.38</v>
      </c>
      <c r="DA87">
        <f>AJ87</f>
        <v>1.18</v>
      </c>
      <c r="DB87">
        <f>ROUND((ROUND(AT87*CZ87,2)*ROUND(1.2,7)),6)</f>
        <v>850.62</v>
      </c>
      <c r="DC87">
        <f>ROUND((ROUND(AT87*AG87,2)*ROUND(1.2,7)),6)</f>
        <v>468.024</v>
      </c>
      <c r="DD87" t="s">
        <v>3</v>
      </c>
      <c r="DE87" t="s">
        <v>3</v>
      </c>
      <c r="DF87">
        <f t="shared" si="35"/>
        <v>0</v>
      </c>
      <c r="DG87">
        <f>ROUND(ROUND(AF87*AJ87,2)*CX87,2)</f>
        <v>-2007.47</v>
      </c>
      <c r="DH87">
        <f t="shared" si="25"/>
        <v>-936.04</v>
      </c>
      <c r="DI87">
        <f t="shared" si="26"/>
        <v>0</v>
      </c>
      <c r="DJ87">
        <f>DG87+DH87</f>
        <v>-2943.51</v>
      </c>
      <c r="DK87">
        <v>1</v>
      </c>
      <c r="DL87" t="s">
        <v>569</v>
      </c>
      <c r="DM87">
        <v>5</v>
      </c>
      <c r="DN87" t="s">
        <v>539</v>
      </c>
      <c r="DO87">
        <v>1</v>
      </c>
    </row>
    <row r="88" spans="1:119" x14ac:dyDescent="0.2">
      <c r="A88">
        <f>ROW(Source!A134)</f>
        <v>134</v>
      </c>
      <c r="B88">
        <v>312661732</v>
      </c>
      <c r="C88">
        <v>312662889</v>
      </c>
      <c r="D88">
        <v>277560284</v>
      </c>
      <c r="E88">
        <v>109</v>
      </c>
      <c r="F88">
        <v>1</v>
      </c>
      <c r="G88">
        <v>1</v>
      </c>
      <c r="H88">
        <v>1</v>
      </c>
      <c r="I88" t="s">
        <v>563</v>
      </c>
      <c r="J88" t="s">
        <v>3</v>
      </c>
      <c r="K88" t="s">
        <v>564</v>
      </c>
      <c r="L88">
        <v>1191</v>
      </c>
      <c r="N88">
        <v>1013</v>
      </c>
      <c r="O88" t="s">
        <v>539</v>
      </c>
      <c r="P88" t="s">
        <v>539</v>
      </c>
      <c r="Q88">
        <v>1</v>
      </c>
      <c r="W88">
        <v>0</v>
      </c>
      <c r="X88">
        <v>-1759674247</v>
      </c>
      <c r="Y88">
        <f>(AT88*ROUND((1.25*1.2),7))</f>
        <v>1.2449999999999999</v>
      </c>
      <c r="AA88">
        <v>0</v>
      </c>
      <c r="AB88">
        <v>0</v>
      </c>
      <c r="AC88">
        <v>0</v>
      </c>
      <c r="AD88">
        <v>440.52</v>
      </c>
      <c r="AE88">
        <v>0</v>
      </c>
      <c r="AF88">
        <v>0</v>
      </c>
      <c r="AG88">
        <v>0</v>
      </c>
      <c r="AH88">
        <v>440.52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0.83</v>
      </c>
      <c r="AU88" t="s">
        <v>588</v>
      </c>
      <c r="AV88">
        <v>1</v>
      </c>
      <c r="AW88">
        <v>2</v>
      </c>
      <c r="AX88">
        <v>312662893</v>
      </c>
      <c r="AY88">
        <v>1</v>
      </c>
      <c r="AZ88">
        <v>0</v>
      </c>
      <c r="BA88">
        <v>94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365.63159999999999</v>
      </c>
      <c r="BN88">
        <v>0.83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548.4473999999999</v>
      </c>
      <c r="BU88">
        <v>1.2449999999999999</v>
      </c>
      <c r="BV88">
        <v>0</v>
      </c>
      <c r="BW88">
        <v>1</v>
      </c>
      <c r="CU88">
        <f>ROUND(AT88*Source!I134*AH88*AL88,2)</f>
        <v>731.26</v>
      </c>
      <c r="CV88">
        <f>ROUND(Y88*Source!I134,7)</f>
        <v>2.4900000000000002</v>
      </c>
      <c r="CW88">
        <v>0</v>
      </c>
      <c r="CX88">
        <f>ROUND(Y88*Source!I134,7)</f>
        <v>2.4900000000000002</v>
      </c>
      <c r="CY88">
        <f>AD88</f>
        <v>440.52</v>
      </c>
      <c r="CZ88">
        <f>AH88</f>
        <v>440.52</v>
      </c>
      <c r="DA88">
        <f>AL88</f>
        <v>1</v>
      </c>
      <c r="DB88">
        <f>ROUND((ROUND(AT88*CZ88,2)*ROUND((1.25*1.2),7)),6)</f>
        <v>548.44500000000005</v>
      </c>
      <c r="DC88">
        <f>ROUND((ROUND(AT88*AG88,2)*ROUND((1.25*1.2),7)),6)</f>
        <v>0</v>
      </c>
      <c r="DD88" t="s">
        <v>3</v>
      </c>
      <c r="DE88" t="s">
        <v>3</v>
      </c>
      <c r="DF88">
        <f t="shared" si="35"/>
        <v>0</v>
      </c>
      <c r="DG88">
        <f>ROUND(ROUND(AF88,2)*CX88,2)</f>
        <v>0</v>
      </c>
      <c r="DH88">
        <f t="shared" si="25"/>
        <v>0</v>
      </c>
      <c r="DI88">
        <f t="shared" si="26"/>
        <v>1096.8900000000001</v>
      </c>
      <c r="DJ88">
        <f>DI88</f>
        <v>1096.8900000000001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ROW(Source!A134)</f>
        <v>134</v>
      </c>
      <c r="B89">
        <v>312661732</v>
      </c>
      <c r="C89">
        <v>312662889</v>
      </c>
      <c r="D89">
        <v>277560491</v>
      </c>
      <c r="E89">
        <v>109</v>
      </c>
      <c r="F89">
        <v>1</v>
      </c>
      <c r="G89">
        <v>1</v>
      </c>
      <c r="H89">
        <v>1</v>
      </c>
      <c r="I89" t="s">
        <v>537</v>
      </c>
      <c r="J89" t="s">
        <v>3</v>
      </c>
      <c r="K89" t="s">
        <v>538</v>
      </c>
      <c r="L89">
        <v>1191</v>
      </c>
      <c r="N89">
        <v>1013</v>
      </c>
      <c r="O89" t="s">
        <v>539</v>
      </c>
      <c r="P89" t="s">
        <v>539</v>
      </c>
      <c r="Q89">
        <v>1</v>
      </c>
      <c r="W89">
        <v>0</v>
      </c>
      <c r="X89">
        <v>-1417349443</v>
      </c>
      <c r="Y89">
        <f>(AT89*ROUND((1.25*1.2),7))</f>
        <v>1.0649999999999999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0.71</v>
      </c>
      <c r="AU89" t="s">
        <v>588</v>
      </c>
      <c r="AV89">
        <v>2</v>
      </c>
      <c r="AW89">
        <v>2</v>
      </c>
      <c r="AX89">
        <v>312662894</v>
      </c>
      <c r="AY89">
        <v>1</v>
      </c>
      <c r="AZ89">
        <v>0</v>
      </c>
      <c r="BA89">
        <v>95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ROUND(Y89*Source!I134,7)</f>
        <v>2.13</v>
      </c>
      <c r="CY89">
        <f>AD89</f>
        <v>0</v>
      </c>
      <c r="CZ89">
        <f>AH89</f>
        <v>0</v>
      </c>
      <c r="DA89">
        <f>AL89</f>
        <v>1</v>
      </c>
      <c r="DB89">
        <f>ROUND((ROUND(AT89*CZ89,2)*ROUND((1.25*1.2),7)),6)</f>
        <v>0</v>
      </c>
      <c r="DC89">
        <f>ROUND((ROUND(AT89*AG89,2)*ROUND((1.25*1.2),7)),6)</f>
        <v>0</v>
      </c>
      <c r="DD89" t="s">
        <v>3</v>
      </c>
      <c r="DE89" t="s">
        <v>3</v>
      </c>
      <c r="DF89">
        <f t="shared" si="35"/>
        <v>0</v>
      </c>
      <c r="DG89">
        <f>ROUND(ROUND(AF89,2)*CX89,2)</f>
        <v>0</v>
      </c>
      <c r="DH89">
        <f t="shared" si="25"/>
        <v>0</v>
      </c>
      <c r="DI89">
        <f t="shared" si="26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ROW(Source!A134)</f>
        <v>134</v>
      </c>
      <c r="B90">
        <v>312661732</v>
      </c>
      <c r="C90">
        <v>312662889</v>
      </c>
      <c r="D90">
        <v>277944477</v>
      </c>
      <c r="E90">
        <v>1</v>
      </c>
      <c r="F90">
        <v>1</v>
      </c>
      <c r="G90">
        <v>1</v>
      </c>
      <c r="H90">
        <v>2</v>
      </c>
      <c r="I90" t="s">
        <v>590</v>
      </c>
      <c r="J90" t="s">
        <v>591</v>
      </c>
      <c r="K90" t="s">
        <v>592</v>
      </c>
      <c r="L90">
        <v>1368</v>
      </c>
      <c r="N90">
        <v>1011</v>
      </c>
      <c r="O90" t="s">
        <v>342</v>
      </c>
      <c r="P90" t="s">
        <v>342</v>
      </c>
      <c r="Q90">
        <v>1</v>
      </c>
      <c r="W90">
        <v>0</v>
      </c>
      <c r="X90">
        <v>17451513</v>
      </c>
      <c r="Y90">
        <f>(AT90*ROUND((1.25*1.2),7))</f>
        <v>1.0649999999999999</v>
      </c>
      <c r="AA90">
        <v>0</v>
      </c>
      <c r="AB90">
        <v>1178.0899999999999</v>
      </c>
      <c r="AC90">
        <v>549.32000000000005</v>
      </c>
      <c r="AD90">
        <v>0</v>
      </c>
      <c r="AE90">
        <v>0</v>
      </c>
      <c r="AF90">
        <v>998.38</v>
      </c>
      <c r="AG90">
        <v>549.32000000000005</v>
      </c>
      <c r="AH90">
        <v>0</v>
      </c>
      <c r="AI90">
        <v>1</v>
      </c>
      <c r="AJ90">
        <v>1.18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0.71</v>
      </c>
      <c r="AU90" t="s">
        <v>588</v>
      </c>
      <c r="AV90">
        <v>1</v>
      </c>
      <c r="AW90">
        <v>2</v>
      </c>
      <c r="AX90">
        <v>312662895</v>
      </c>
      <c r="AY90">
        <v>1</v>
      </c>
      <c r="AZ90">
        <v>0</v>
      </c>
      <c r="BA90">
        <v>96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708.84979999999996</v>
      </c>
      <c r="BL90">
        <v>390.0172</v>
      </c>
      <c r="BM90">
        <v>0</v>
      </c>
      <c r="BN90">
        <v>0</v>
      </c>
      <c r="BO90">
        <v>0.71</v>
      </c>
      <c r="BP90">
        <v>1</v>
      </c>
      <c r="BQ90">
        <v>0</v>
      </c>
      <c r="BR90">
        <v>1063.2746999999999</v>
      </c>
      <c r="BS90">
        <v>585.0258</v>
      </c>
      <c r="BT90">
        <v>0</v>
      </c>
      <c r="BU90">
        <v>0</v>
      </c>
      <c r="BV90">
        <v>1.0649999999999999</v>
      </c>
      <c r="BW90">
        <v>1</v>
      </c>
      <c r="CV90">
        <v>0</v>
      </c>
      <c r="CW90">
        <f>ROUND(Y90*Source!I134*DO90,7)</f>
        <v>2.13</v>
      </c>
      <c r="CX90">
        <f>ROUND(Y90*Source!I134,7)</f>
        <v>2.13</v>
      </c>
      <c r="CY90">
        <f>AB90</f>
        <v>1178.0899999999999</v>
      </c>
      <c r="CZ90">
        <f>AF90</f>
        <v>998.38</v>
      </c>
      <c r="DA90">
        <f>AJ90</f>
        <v>1.18</v>
      </c>
      <c r="DB90">
        <f>ROUND((ROUND(AT90*CZ90,2)*ROUND((1.25*1.2),7)),6)</f>
        <v>1063.2750000000001</v>
      </c>
      <c r="DC90">
        <f>ROUND((ROUND(AT90*AG90,2)*ROUND((1.25*1.2),7)),6)</f>
        <v>585.03</v>
      </c>
      <c r="DD90" t="s">
        <v>3</v>
      </c>
      <c r="DE90" t="s">
        <v>3</v>
      </c>
      <c r="DF90">
        <f t="shared" si="35"/>
        <v>0</v>
      </c>
      <c r="DG90">
        <f>ROUND(ROUND(AF90*AJ90,2)*CX90,2)</f>
        <v>2509.33</v>
      </c>
      <c r="DH90">
        <f t="shared" si="25"/>
        <v>1170.05</v>
      </c>
      <c r="DI90">
        <f t="shared" si="26"/>
        <v>0</v>
      </c>
      <c r="DJ90">
        <f>DG90+DH90</f>
        <v>3679.38</v>
      </c>
      <c r="DK90">
        <v>1</v>
      </c>
      <c r="DL90" t="s">
        <v>569</v>
      </c>
      <c r="DM90">
        <v>5</v>
      </c>
      <c r="DN90" t="s">
        <v>539</v>
      </c>
      <c r="DO90">
        <v>1</v>
      </c>
    </row>
    <row r="91" spans="1:119" x14ac:dyDescent="0.2">
      <c r="A91">
        <f>ROW(Source!A135)</f>
        <v>135</v>
      </c>
      <c r="B91">
        <v>312661732</v>
      </c>
      <c r="C91">
        <v>312662995</v>
      </c>
      <c r="D91">
        <v>277560257</v>
      </c>
      <c r="E91">
        <v>109</v>
      </c>
      <c r="F91">
        <v>1</v>
      </c>
      <c r="G91">
        <v>1</v>
      </c>
      <c r="H91">
        <v>1</v>
      </c>
      <c r="I91" t="s">
        <v>561</v>
      </c>
      <c r="J91" t="s">
        <v>3</v>
      </c>
      <c r="K91" t="s">
        <v>562</v>
      </c>
      <c r="L91">
        <v>1191</v>
      </c>
      <c r="N91">
        <v>1013</v>
      </c>
      <c r="O91" t="s">
        <v>539</v>
      </c>
      <c r="P91" t="s">
        <v>539</v>
      </c>
      <c r="Q91">
        <v>1</v>
      </c>
      <c r="W91">
        <v>0</v>
      </c>
      <c r="X91">
        <v>388411409</v>
      </c>
      <c r="Y91">
        <f t="shared" ref="Y91:Y115" si="36">(AT91*ROUND(1.2,7))</f>
        <v>0.52800000000000002</v>
      </c>
      <c r="AA91">
        <v>0</v>
      </c>
      <c r="AB91">
        <v>0</v>
      </c>
      <c r="AC91">
        <v>0</v>
      </c>
      <c r="AD91">
        <v>406.64</v>
      </c>
      <c r="AE91">
        <v>0</v>
      </c>
      <c r="AF91">
        <v>0</v>
      </c>
      <c r="AG91">
        <v>0</v>
      </c>
      <c r="AH91">
        <v>406.64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0.44</v>
      </c>
      <c r="AU91" t="s">
        <v>558</v>
      </c>
      <c r="AV91">
        <v>1</v>
      </c>
      <c r="AW91">
        <v>2</v>
      </c>
      <c r="AX91">
        <v>312663001</v>
      </c>
      <c r="AY91">
        <v>1</v>
      </c>
      <c r="AZ91">
        <v>0</v>
      </c>
      <c r="BA91">
        <v>97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178.92159999999998</v>
      </c>
      <c r="BN91">
        <v>0.44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214.70591999999999</v>
      </c>
      <c r="BU91">
        <v>0.52800000000000002</v>
      </c>
      <c r="BV91">
        <v>0</v>
      </c>
      <c r="BW91">
        <v>1</v>
      </c>
      <c r="CU91">
        <f>ROUND(AT91*Source!I135*AH91*AL91,2)</f>
        <v>2683.82</v>
      </c>
      <c r="CV91">
        <f>ROUND(Y91*Source!I135,7)</f>
        <v>7.92</v>
      </c>
      <c r="CW91">
        <v>0</v>
      </c>
      <c r="CX91">
        <f>ROUND(Y91*Source!I135,7)</f>
        <v>7.92</v>
      </c>
      <c r="CY91">
        <f>AD91</f>
        <v>406.64</v>
      </c>
      <c r="CZ91">
        <f>AH91</f>
        <v>406.64</v>
      </c>
      <c r="DA91">
        <f>AL91</f>
        <v>1</v>
      </c>
      <c r="DB91">
        <f t="shared" ref="DB91:DB115" si="37">ROUND((ROUND(AT91*CZ91,2)*ROUND(1.2,7)),6)</f>
        <v>214.70400000000001</v>
      </c>
      <c r="DC91">
        <f t="shared" ref="DC91:DC115" si="38">ROUND((ROUND(AT91*AG91,2)*ROUND(1.2,7)),6)</f>
        <v>0</v>
      </c>
      <c r="DD91" t="s">
        <v>3</v>
      </c>
      <c r="DE91" t="s">
        <v>3</v>
      </c>
      <c r="DF91">
        <f t="shared" si="35"/>
        <v>0</v>
      </c>
      <c r="DG91">
        <f t="shared" ref="DG91:DG105" si="39">ROUND(ROUND(AF91,2)*CX91,2)</f>
        <v>0</v>
      </c>
      <c r="DH91">
        <f t="shared" si="25"/>
        <v>0</v>
      </c>
      <c r="DI91">
        <f t="shared" si="26"/>
        <v>3220.59</v>
      </c>
      <c r="DJ91">
        <f>DI91</f>
        <v>3220.59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ROW(Source!A135)</f>
        <v>135</v>
      </c>
      <c r="B92">
        <v>312661732</v>
      </c>
      <c r="C92">
        <v>312662995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537</v>
      </c>
      <c r="J92" t="s">
        <v>3</v>
      </c>
      <c r="K92" t="s">
        <v>538</v>
      </c>
      <c r="L92">
        <v>1191</v>
      </c>
      <c r="N92">
        <v>1013</v>
      </c>
      <c r="O92" t="s">
        <v>539</v>
      </c>
      <c r="P92" t="s">
        <v>539</v>
      </c>
      <c r="Q92">
        <v>1</v>
      </c>
      <c r="W92">
        <v>0</v>
      </c>
      <c r="X92">
        <v>-1417349443</v>
      </c>
      <c r="Y92">
        <f t="shared" si="36"/>
        <v>0.57599999999999996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0.48</v>
      </c>
      <c r="AU92" t="s">
        <v>558</v>
      </c>
      <c r="AV92">
        <v>2</v>
      </c>
      <c r="AW92">
        <v>2</v>
      </c>
      <c r="AX92">
        <v>312663002</v>
      </c>
      <c r="AY92">
        <v>1</v>
      </c>
      <c r="AZ92">
        <v>0</v>
      </c>
      <c r="BA92">
        <v>98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ROUND(Y92*Source!I135,7)</f>
        <v>8.64</v>
      </c>
      <c r="CY92">
        <f>AD92</f>
        <v>0</v>
      </c>
      <c r="CZ92">
        <f>AH92</f>
        <v>0</v>
      </c>
      <c r="DA92">
        <f>AL92</f>
        <v>1</v>
      </c>
      <c r="DB92">
        <f t="shared" si="37"/>
        <v>0</v>
      </c>
      <c r="DC92">
        <f t="shared" si="38"/>
        <v>0</v>
      </c>
      <c r="DD92" t="s">
        <v>3</v>
      </c>
      <c r="DE92" t="s">
        <v>3</v>
      </c>
      <c r="DF92">
        <f t="shared" si="35"/>
        <v>0</v>
      </c>
      <c r="DG92">
        <f t="shared" si="39"/>
        <v>0</v>
      </c>
      <c r="DH92">
        <f t="shared" si="25"/>
        <v>0</v>
      </c>
      <c r="DI92">
        <f t="shared" si="26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ROW(Source!A135)</f>
        <v>135</v>
      </c>
      <c r="B93">
        <v>312661732</v>
      </c>
      <c r="C93">
        <v>312662995</v>
      </c>
      <c r="D93">
        <v>277944622</v>
      </c>
      <c r="E93">
        <v>1</v>
      </c>
      <c r="F93">
        <v>1</v>
      </c>
      <c r="G93">
        <v>1</v>
      </c>
      <c r="H93">
        <v>2</v>
      </c>
      <c r="I93" t="s">
        <v>541</v>
      </c>
      <c r="J93" t="s">
        <v>542</v>
      </c>
      <c r="K93" t="s">
        <v>543</v>
      </c>
      <c r="L93">
        <v>1368</v>
      </c>
      <c r="N93">
        <v>1011</v>
      </c>
      <c r="O93" t="s">
        <v>342</v>
      </c>
      <c r="P93" t="s">
        <v>342</v>
      </c>
      <c r="Q93">
        <v>1</v>
      </c>
      <c r="W93">
        <v>0</v>
      </c>
      <c r="X93">
        <v>-776243211</v>
      </c>
      <c r="Y93">
        <f t="shared" si="36"/>
        <v>0.28799999999999998</v>
      </c>
      <c r="AA93">
        <v>0</v>
      </c>
      <c r="AB93">
        <v>1472.33</v>
      </c>
      <c r="AC93">
        <v>642.05999999999995</v>
      </c>
      <c r="AD93">
        <v>0</v>
      </c>
      <c r="AE93">
        <v>0</v>
      </c>
      <c r="AF93">
        <v>1472.33</v>
      </c>
      <c r="AG93">
        <v>642.05999999999995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0.24</v>
      </c>
      <c r="AU93" t="s">
        <v>558</v>
      </c>
      <c r="AV93">
        <v>1</v>
      </c>
      <c r="AW93">
        <v>2</v>
      </c>
      <c r="AX93">
        <v>312663003</v>
      </c>
      <c r="AY93">
        <v>1</v>
      </c>
      <c r="AZ93">
        <v>0</v>
      </c>
      <c r="BA93">
        <v>99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353.35919999999999</v>
      </c>
      <c r="BL93">
        <v>154.09439999999998</v>
      </c>
      <c r="BM93">
        <v>0</v>
      </c>
      <c r="BN93">
        <v>0</v>
      </c>
      <c r="BO93">
        <v>0.24</v>
      </c>
      <c r="BP93">
        <v>1</v>
      </c>
      <c r="BQ93">
        <v>0</v>
      </c>
      <c r="BR93">
        <v>424.03103999999996</v>
      </c>
      <c r="BS93">
        <v>184.91327999999996</v>
      </c>
      <c r="BT93">
        <v>0</v>
      </c>
      <c r="BU93">
        <v>0</v>
      </c>
      <c r="BV93">
        <v>0.28799999999999998</v>
      </c>
      <c r="BW93">
        <v>1</v>
      </c>
      <c r="CV93">
        <v>0</v>
      </c>
      <c r="CW93">
        <f>ROUND(Y93*Source!I135*DO93,7)</f>
        <v>4.32</v>
      </c>
      <c r="CX93">
        <f>ROUND(Y93*Source!I135,7)</f>
        <v>4.32</v>
      </c>
      <c r="CY93">
        <f>AB93</f>
        <v>1472.33</v>
      </c>
      <c r="CZ93">
        <f>AF93</f>
        <v>1472.33</v>
      </c>
      <c r="DA93">
        <f>AJ93</f>
        <v>1</v>
      </c>
      <c r="DB93">
        <f t="shared" si="37"/>
        <v>424.03199999999998</v>
      </c>
      <c r="DC93">
        <f t="shared" si="38"/>
        <v>184.90799999999999</v>
      </c>
      <c r="DD93" t="s">
        <v>3</v>
      </c>
      <c r="DE93" t="s">
        <v>3</v>
      </c>
      <c r="DF93">
        <f t="shared" si="35"/>
        <v>0</v>
      </c>
      <c r="DG93">
        <f t="shared" si="39"/>
        <v>6360.47</v>
      </c>
      <c r="DH93">
        <f t="shared" si="25"/>
        <v>2773.7</v>
      </c>
      <c r="DI93">
        <f t="shared" si="26"/>
        <v>0</v>
      </c>
      <c r="DJ93">
        <f>DG93+DH93</f>
        <v>9134.17</v>
      </c>
      <c r="DK93">
        <v>1</v>
      </c>
      <c r="DL93" t="s">
        <v>544</v>
      </c>
      <c r="DM93">
        <v>6</v>
      </c>
      <c r="DN93" t="s">
        <v>539</v>
      </c>
      <c r="DO93">
        <v>1</v>
      </c>
    </row>
    <row r="94" spans="1:119" x14ac:dyDescent="0.2">
      <c r="A94">
        <f>ROW(Source!A135)</f>
        <v>135</v>
      </c>
      <c r="B94">
        <v>312661732</v>
      </c>
      <c r="C94">
        <v>312662995</v>
      </c>
      <c r="D94">
        <v>277945900</v>
      </c>
      <c r="E94">
        <v>1</v>
      </c>
      <c r="F94">
        <v>1</v>
      </c>
      <c r="G94">
        <v>1</v>
      </c>
      <c r="H94">
        <v>2</v>
      </c>
      <c r="I94" t="s">
        <v>593</v>
      </c>
      <c r="J94" t="s">
        <v>594</v>
      </c>
      <c r="K94" t="s">
        <v>595</v>
      </c>
      <c r="L94">
        <v>1368</v>
      </c>
      <c r="N94">
        <v>1011</v>
      </c>
      <c r="O94" t="s">
        <v>342</v>
      </c>
      <c r="P94" t="s">
        <v>342</v>
      </c>
      <c r="Q94">
        <v>1</v>
      </c>
      <c r="W94">
        <v>0</v>
      </c>
      <c r="X94">
        <v>-2054013352</v>
      </c>
      <c r="Y94">
        <f t="shared" si="36"/>
        <v>0.28799999999999998</v>
      </c>
      <c r="AA94">
        <v>0</v>
      </c>
      <c r="AB94">
        <v>12.95</v>
      </c>
      <c r="AC94">
        <v>0</v>
      </c>
      <c r="AD94">
        <v>0</v>
      </c>
      <c r="AE94">
        <v>0</v>
      </c>
      <c r="AF94">
        <v>12.95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0.24</v>
      </c>
      <c r="AU94" t="s">
        <v>558</v>
      </c>
      <c r="AV94">
        <v>1</v>
      </c>
      <c r="AW94">
        <v>2</v>
      </c>
      <c r="AX94">
        <v>312663004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3.1079999999999997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3.7295999999999996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ROUND(Y94*Source!I135*DO94,7)</f>
        <v>0</v>
      </c>
      <c r="CX94">
        <f>ROUND(Y94*Source!I135,7)</f>
        <v>4.32</v>
      </c>
      <c r="CY94">
        <f>AB94</f>
        <v>12.95</v>
      </c>
      <c r="CZ94">
        <f>AF94</f>
        <v>12.95</v>
      </c>
      <c r="DA94">
        <f>AJ94</f>
        <v>1</v>
      </c>
      <c r="DB94">
        <f t="shared" si="37"/>
        <v>3.7320000000000002</v>
      </c>
      <c r="DC94">
        <f t="shared" si="38"/>
        <v>0</v>
      </c>
      <c r="DD94" t="s">
        <v>3</v>
      </c>
      <c r="DE94" t="s">
        <v>3</v>
      </c>
      <c r="DF94">
        <f t="shared" si="35"/>
        <v>0</v>
      </c>
      <c r="DG94">
        <f t="shared" si="39"/>
        <v>55.94</v>
      </c>
      <c r="DH94">
        <f t="shared" si="25"/>
        <v>0</v>
      </c>
      <c r="DI94">
        <f t="shared" si="26"/>
        <v>0</v>
      </c>
      <c r="DJ94">
        <f>DG94+DH94</f>
        <v>55.94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ROW(Source!A135)</f>
        <v>135</v>
      </c>
      <c r="B95">
        <v>312661732</v>
      </c>
      <c r="C95">
        <v>312662995</v>
      </c>
      <c r="D95">
        <v>277945921</v>
      </c>
      <c r="E95">
        <v>1</v>
      </c>
      <c r="F95">
        <v>1</v>
      </c>
      <c r="G95">
        <v>1</v>
      </c>
      <c r="H95">
        <v>2</v>
      </c>
      <c r="I95" t="s">
        <v>596</v>
      </c>
      <c r="J95" t="s">
        <v>597</v>
      </c>
      <c r="K95" t="s">
        <v>598</v>
      </c>
      <c r="L95">
        <v>1368</v>
      </c>
      <c r="N95">
        <v>1011</v>
      </c>
      <c r="O95" t="s">
        <v>342</v>
      </c>
      <c r="P95" t="s">
        <v>342</v>
      </c>
      <c r="Q95">
        <v>1</v>
      </c>
      <c r="W95">
        <v>0</v>
      </c>
      <c r="X95">
        <v>495072614</v>
      </c>
      <c r="Y95">
        <f t="shared" si="36"/>
        <v>0.28799999999999998</v>
      </c>
      <c r="AA95">
        <v>0</v>
      </c>
      <c r="AB95">
        <v>560.73</v>
      </c>
      <c r="AC95">
        <v>477.98</v>
      </c>
      <c r="AD95">
        <v>0</v>
      </c>
      <c r="AE95">
        <v>0</v>
      </c>
      <c r="AF95">
        <v>560.73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0.24</v>
      </c>
      <c r="AU95" t="s">
        <v>558</v>
      </c>
      <c r="AV95">
        <v>1</v>
      </c>
      <c r="AW95">
        <v>2</v>
      </c>
      <c r="AX95">
        <v>312663005</v>
      </c>
      <c r="AY95">
        <v>1</v>
      </c>
      <c r="AZ95">
        <v>0</v>
      </c>
      <c r="BA95">
        <v>101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134.5752</v>
      </c>
      <c r="BL95">
        <v>114.7152</v>
      </c>
      <c r="BM95">
        <v>0</v>
      </c>
      <c r="BN95">
        <v>0</v>
      </c>
      <c r="BO95">
        <v>0.24</v>
      </c>
      <c r="BP95">
        <v>1</v>
      </c>
      <c r="BQ95">
        <v>0</v>
      </c>
      <c r="BR95">
        <v>161.49024</v>
      </c>
      <c r="BS95">
        <v>137.65824000000001</v>
      </c>
      <c r="BT95">
        <v>0</v>
      </c>
      <c r="BU95">
        <v>0</v>
      </c>
      <c r="BV95">
        <v>0.28799999999999998</v>
      </c>
      <c r="BW95">
        <v>1</v>
      </c>
      <c r="CV95">
        <v>0</v>
      </c>
      <c r="CW95">
        <f>ROUND(Y95*Source!I135*DO95,7)</f>
        <v>4.32</v>
      </c>
      <c r="CX95">
        <f>ROUND(Y95*Source!I135,7)</f>
        <v>4.32</v>
      </c>
      <c r="CY95">
        <f>AB95</f>
        <v>560.73</v>
      </c>
      <c r="CZ95">
        <f>AF95</f>
        <v>560.73</v>
      </c>
      <c r="DA95">
        <f>AJ95</f>
        <v>1</v>
      </c>
      <c r="DB95">
        <f t="shared" si="37"/>
        <v>161.49600000000001</v>
      </c>
      <c r="DC95">
        <f t="shared" si="38"/>
        <v>137.66399999999999</v>
      </c>
      <c r="DD95" t="s">
        <v>3</v>
      </c>
      <c r="DE95" t="s">
        <v>3</v>
      </c>
      <c r="DF95">
        <f t="shared" si="35"/>
        <v>0</v>
      </c>
      <c r="DG95">
        <f t="shared" si="39"/>
        <v>2422.35</v>
      </c>
      <c r="DH95">
        <f t="shared" si="25"/>
        <v>2064.87</v>
      </c>
      <c r="DI95">
        <f t="shared" si="26"/>
        <v>0</v>
      </c>
      <c r="DJ95">
        <f>DG95+DH95</f>
        <v>4487.2199999999993</v>
      </c>
      <c r="DK95">
        <v>1</v>
      </c>
      <c r="DL95" t="s">
        <v>551</v>
      </c>
      <c r="DM95">
        <v>4</v>
      </c>
      <c r="DN95" t="s">
        <v>539</v>
      </c>
      <c r="DO95">
        <v>1</v>
      </c>
    </row>
    <row r="96" spans="1:119" x14ac:dyDescent="0.2">
      <c r="A96">
        <f>ROW(Source!A136)</f>
        <v>136</v>
      </c>
      <c r="B96">
        <v>312661732</v>
      </c>
      <c r="C96">
        <v>312663006</v>
      </c>
      <c r="D96">
        <v>277560257</v>
      </c>
      <c r="E96">
        <v>109</v>
      </c>
      <c r="F96">
        <v>1</v>
      </c>
      <c r="G96">
        <v>1</v>
      </c>
      <c r="H96">
        <v>1</v>
      </c>
      <c r="I96" t="s">
        <v>561</v>
      </c>
      <c r="J96" t="s">
        <v>3</v>
      </c>
      <c r="K96" t="s">
        <v>562</v>
      </c>
      <c r="L96">
        <v>1191</v>
      </c>
      <c r="N96">
        <v>1013</v>
      </c>
      <c r="O96" t="s">
        <v>539</v>
      </c>
      <c r="P96" t="s">
        <v>539</v>
      </c>
      <c r="Q96">
        <v>1</v>
      </c>
      <c r="W96">
        <v>0</v>
      </c>
      <c r="X96">
        <v>388411409</v>
      </c>
      <c r="Y96">
        <f t="shared" si="36"/>
        <v>0.3</v>
      </c>
      <c r="AA96">
        <v>0</v>
      </c>
      <c r="AB96">
        <v>0</v>
      </c>
      <c r="AC96">
        <v>0</v>
      </c>
      <c r="AD96">
        <v>406.64</v>
      </c>
      <c r="AE96">
        <v>0</v>
      </c>
      <c r="AF96">
        <v>0</v>
      </c>
      <c r="AG96">
        <v>0</v>
      </c>
      <c r="AH96">
        <v>406.64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0.25</v>
      </c>
      <c r="AU96" t="s">
        <v>558</v>
      </c>
      <c r="AV96">
        <v>1</v>
      </c>
      <c r="AW96">
        <v>2</v>
      </c>
      <c r="AX96">
        <v>312663011</v>
      </c>
      <c r="AY96">
        <v>1</v>
      </c>
      <c r="AZ96">
        <v>0</v>
      </c>
      <c r="BA96">
        <v>102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101.66</v>
      </c>
      <c r="BN96">
        <v>0.25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121.99199999999999</v>
      </c>
      <c r="BU96">
        <v>0.3</v>
      </c>
      <c r="BV96">
        <v>0</v>
      </c>
      <c r="BW96">
        <v>1</v>
      </c>
      <c r="CU96">
        <f>ROUND(AT96*Source!I136*AH96*AL96,2)</f>
        <v>508.3</v>
      </c>
      <c r="CV96">
        <f>ROUND(Y96*Source!I136,7)</f>
        <v>1.5</v>
      </c>
      <c r="CW96">
        <v>0</v>
      </c>
      <c r="CX96">
        <f>ROUND(Y96*Source!I136,7)</f>
        <v>1.5</v>
      </c>
      <c r="CY96">
        <f>AD96</f>
        <v>406.64</v>
      </c>
      <c r="CZ96">
        <f>AH96</f>
        <v>406.64</v>
      </c>
      <c r="DA96">
        <f>AL96</f>
        <v>1</v>
      </c>
      <c r="DB96">
        <f t="shared" si="37"/>
        <v>121.992</v>
      </c>
      <c r="DC96">
        <f t="shared" si="38"/>
        <v>0</v>
      </c>
      <c r="DD96" t="s">
        <v>3</v>
      </c>
      <c r="DE96" t="s">
        <v>3</v>
      </c>
      <c r="DF96">
        <f t="shared" si="35"/>
        <v>0</v>
      </c>
      <c r="DG96">
        <f t="shared" si="39"/>
        <v>0</v>
      </c>
      <c r="DH96">
        <f t="shared" si="25"/>
        <v>0</v>
      </c>
      <c r="DI96">
        <f t="shared" si="26"/>
        <v>609.96</v>
      </c>
      <c r="DJ96">
        <f>DI96</f>
        <v>609.96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ROW(Source!A136)</f>
        <v>136</v>
      </c>
      <c r="B97">
        <v>312661732</v>
      </c>
      <c r="C97">
        <v>312663006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537</v>
      </c>
      <c r="J97" t="s">
        <v>3</v>
      </c>
      <c r="K97" t="s">
        <v>538</v>
      </c>
      <c r="L97">
        <v>1191</v>
      </c>
      <c r="N97">
        <v>1013</v>
      </c>
      <c r="O97" t="s">
        <v>539</v>
      </c>
      <c r="P97" t="s">
        <v>539</v>
      </c>
      <c r="Q97">
        <v>1</v>
      </c>
      <c r="W97">
        <v>0</v>
      </c>
      <c r="X97">
        <v>-1417349443</v>
      </c>
      <c r="Y97">
        <f t="shared" si="36"/>
        <v>0.16800000000000001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0.14000000000000001</v>
      </c>
      <c r="AU97" t="s">
        <v>558</v>
      </c>
      <c r="AV97">
        <v>2</v>
      </c>
      <c r="AW97">
        <v>2</v>
      </c>
      <c r="AX97">
        <v>312663012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ROUND(Y97*Source!I136,7)</f>
        <v>0.84</v>
      </c>
      <c r="CY97">
        <f>AD97</f>
        <v>0</v>
      </c>
      <c r="CZ97">
        <f>AH97</f>
        <v>0</v>
      </c>
      <c r="DA97">
        <f>AL97</f>
        <v>1</v>
      </c>
      <c r="DB97">
        <f t="shared" si="37"/>
        <v>0</v>
      </c>
      <c r="DC97">
        <f t="shared" si="38"/>
        <v>0</v>
      </c>
      <c r="DD97" t="s">
        <v>3</v>
      </c>
      <c r="DE97" t="s">
        <v>3</v>
      </c>
      <c r="DF97">
        <f t="shared" si="35"/>
        <v>0</v>
      </c>
      <c r="DG97">
        <f t="shared" si="39"/>
        <v>0</v>
      </c>
      <c r="DH97">
        <f t="shared" si="25"/>
        <v>0</v>
      </c>
      <c r="DI97">
        <f t="shared" si="26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ROW(Source!A136)</f>
        <v>136</v>
      </c>
      <c r="B98">
        <v>312661732</v>
      </c>
      <c r="C98">
        <v>312663006</v>
      </c>
      <c r="D98">
        <v>277945900</v>
      </c>
      <c r="E98">
        <v>1</v>
      </c>
      <c r="F98">
        <v>1</v>
      </c>
      <c r="G98">
        <v>1</v>
      </c>
      <c r="H98">
        <v>2</v>
      </c>
      <c r="I98" t="s">
        <v>593</v>
      </c>
      <c r="J98" t="s">
        <v>594</v>
      </c>
      <c r="K98" t="s">
        <v>595</v>
      </c>
      <c r="L98">
        <v>1368</v>
      </c>
      <c r="N98">
        <v>1011</v>
      </c>
      <c r="O98" t="s">
        <v>342</v>
      </c>
      <c r="P98" t="s">
        <v>342</v>
      </c>
      <c r="Q98">
        <v>1</v>
      </c>
      <c r="W98">
        <v>0</v>
      </c>
      <c r="X98">
        <v>-2054013352</v>
      </c>
      <c r="Y98">
        <f t="shared" si="36"/>
        <v>0.16800000000000001</v>
      </c>
      <c r="AA98">
        <v>0</v>
      </c>
      <c r="AB98">
        <v>12.95</v>
      </c>
      <c r="AC98">
        <v>0</v>
      </c>
      <c r="AD98">
        <v>0</v>
      </c>
      <c r="AE98">
        <v>0</v>
      </c>
      <c r="AF98">
        <v>12.95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0.14000000000000001</v>
      </c>
      <c r="AU98" t="s">
        <v>558</v>
      </c>
      <c r="AV98">
        <v>1</v>
      </c>
      <c r="AW98">
        <v>2</v>
      </c>
      <c r="AX98">
        <v>312663013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1.8130000000000002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2.1756000000000002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ROUND(Y98*Source!I136*DO98,7)</f>
        <v>0</v>
      </c>
      <c r="CX98">
        <f>ROUND(Y98*Source!I136,7)</f>
        <v>0.84</v>
      </c>
      <c r="CY98">
        <f>AB98</f>
        <v>12.95</v>
      </c>
      <c r="CZ98">
        <f>AF98</f>
        <v>12.95</v>
      </c>
      <c r="DA98">
        <f>AJ98</f>
        <v>1</v>
      </c>
      <c r="DB98">
        <f t="shared" si="37"/>
        <v>2.1720000000000002</v>
      </c>
      <c r="DC98">
        <f t="shared" si="38"/>
        <v>0</v>
      </c>
      <c r="DD98" t="s">
        <v>3</v>
      </c>
      <c r="DE98" t="s">
        <v>3</v>
      </c>
      <c r="DF98">
        <f t="shared" si="35"/>
        <v>0</v>
      </c>
      <c r="DG98">
        <f t="shared" si="39"/>
        <v>10.88</v>
      </c>
      <c r="DH98">
        <f t="shared" si="25"/>
        <v>0</v>
      </c>
      <c r="DI98">
        <f t="shared" si="26"/>
        <v>0</v>
      </c>
      <c r="DJ98">
        <f>DG98+DH98</f>
        <v>10.88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ROW(Source!A136)</f>
        <v>136</v>
      </c>
      <c r="B99">
        <v>312661732</v>
      </c>
      <c r="C99">
        <v>312663006</v>
      </c>
      <c r="D99">
        <v>277945921</v>
      </c>
      <c r="E99">
        <v>1</v>
      </c>
      <c r="F99">
        <v>1</v>
      </c>
      <c r="G99">
        <v>1</v>
      </c>
      <c r="H99">
        <v>2</v>
      </c>
      <c r="I99" t="s">
        <v>596</v>
      </c>
      <c r="J99" t="s">
        <v>597</v>
      </c>
      <c r="K99" t="s">
        <v>598</v>
      </c>
      <c r="L99">
        <v>1368</v>
      </c>
      <c r="N99">
        <v>1011</v>
      </c>
      <c r="O99" t="s">
        <v>342</v>
      </c>
      <c r="P99" t="s">
        <v>342</v>
      </c>
      <c r="Q99">
        <v>1</v>
      </c>
      <c r="W99">
        <v>0</v>
      </c>
      <c r="X99">
        <v>495072614</v>
      </c>
      <c r="Y99">
        <f t="shared" si="36"/>
        <v>0.16800000000000001</v>
      </c>
      <c r="AA99">
        <v>0</v>
      </c>
      <c r="AB99">
        <v>560.73</v>
      </c>
      <c r="AC99">
        <v>477.98</v>
      </c>
      <c r="AD99">
        <v>0</v>
      </c>
      <c r="AE99">
        <v>0</v>
      </c>
      <c r="AF99">
        <v>560.73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0.14000000000000001</v>
      </c>
      <c r="AU99" t="s">
        <v>558</v>
      </c>
      <c r="AV99">
        <v>1</v>
      </c>
      <c r="AW99">
        <v>2</v>
      </c>
      <c r="AX99">
        <v>312663014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78.502200000000016</v>
      </c>
      <c r="BL99">
        <v>66.917200000000008</v>
      </c>
      <c r="BM99">
        <v>0</v>
      </c>
      <c r="BN99">
        <v>0</v>
      </c>
      <c r="BO99">
        <v>0.14000000000000001</v>
      </c>
      <c r="BP99">
        <v>1</v>
      </c>
      <c r="BQ99">
        <v>0</v>
      </c>
      <c r="BR99">
        <v>94.202640000000002</v>
      </c>
      <c r="BS99">
        <v>80.300640000000001</v>
      </c>
      <c r="BT99">
        <v>0</v>
      </c>
      <c r="BU99">
        <v>0</v>
      </c>
      <c r="BV99">
        <v>0.16800000000000001</v>
      </c>
      <c r="BW99">
        <v>1</v>
      </c>
      <c r="CV99">
        <v>0</v>
      </c>
      <c r="CW99">
        <f>ROUND(Y99*Source!I136*DO99,7)</f>
        <v>0.84</v>
      </c>
      <c r="CX99">
        <f>ROUND(Y99*Source!I136,7)</f>
        <v>0.84</v>
      </c>
      <c r="CY99">
        <f>AB99</f>
        <v>560.73</v>
      </c>
      <c r="CZ99">
        <f>AF99</f>
        <v>560.73</v>
      </c>
      <c r="DA99">
        <f>AJ99</f>
        <v>1</v>
      </c>
      <c r="DB99">
        <f t="shared" si="37"/>
        <v>94.2</v>
      </c>
      <c r="DC99">
        <f t="shared" si="38"/>
        <v>80.304000000000002</v>
      </c>
      <c r="DD99" t="s">
        <v>3</v>
      </c>
      <c r="DE99" t="s">
        <v>3</v>
      </c>
      <c r="DF99">
        <f t="shared" si="35"/>
        <v>0</v>
      </c>
      <c r="DG99">
        <f t="shared" si="39"/>
        <v>471.01</v>
      </c>
      <c r="DH99">
        <f t="shared" si="25"/>
        <v>401.5</v>
      </c>
      <c r="DI99">
        <f t="shared" si="26"/>
        <v>0</v>
      </c>
      <c r="DJ99">
        <f>DG99+DH99</f>
        <v>872.51</v>
      </c>
      <c r="DK99">
        <v>1</v>
      </c>
      <c r="DL99" t="s">
        <v>551</v>
      </c>
      <c r="DM99">
        <v>4</v>
      </c>
      <c r="DN99" t="s">
        <v>539</v>
      </c>
      <c r="DO99">
        <v>1</v>
      </c>
    </row>
    <row r="100" spans="1:119" x14ac:dyDescent="0.2">
      <c r="A100">
        <f>ROW(Source!A137)</f>
        <v>137</v>
      </c>
      <c r="B100">
        <v>312661732</v>
      </c>
      <c r="C100">
        <v>312663015</v>
      </c>
      <c r="D100">
        <v>277560257</v>
      </c>
      <c r="E100">
        <v>109</v>
      </c>
      <c r="F100">
        <v>1</v>
      </c>
      <c r="G100">
        <v>1</v>
      </c>
      <c r="H100">
        <v>1</v>
      </c>
      <c r="I100" t="s">
        <v>561</v>
      </c>
      <c r="J100" t="s">
        <v>3</v>
      </c>
      <c r="K100" t="s">
        <v>562</v>
      </c>
      <c r="L100">
        <v>1191</v>
      </c>
      <c r="N100">
        <v>1013</v>
      </c>
      <c r="O100" t="s">
        <v>539</v>
      </c>
      <c r="P100" t="s">
        <v>539</v>
      </c>
      <c r="Q100">
        <v>1</v>
      </c>
      <c r="W100">
        <v>0</v>
      </c>
      <c r="X100">
        <v>388411409</v>
      </c>
      <c r="Y100">
        <f t="shared" si="36"/>
        <v>0.36</v>
      </c>
      <c r="AA100">
        <v>0</v>
      </c>
      <c r="AB100">
        <v>0</v>
      </c>
      <c r="AC100">
        <v>0</v>
      </c>
      <c r="AD100">
        <v>406.64</v>
      </c>
      <c r="AE100">
        <v>0</v>
      </c>
      <c r="AF100">
        <v>0</v>
      </c>
      <c r="AG100">
        <v>0</v>
      </c>
      <c r="AH100">
        <v>406.64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</v>
      </c>
      <c r="AU100" t="s">
        <v>558</v>
      </c>
      <c r="AV100">
        <v>1</v>
      </c>
      <c r="AW100">
        <v>2</v>
      </c>
      <c r="AX100">
        <v>312663020</v>
      </c>
      <c r="AY100">
        <v>1</v>
      </c>
      <c r="AZ100">
        <v>0</v>
      </c>
      <c r="BA100">
        <v>106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121.99199999999999</v>
      </c>
      <c r="BN100">
        <v>0.3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146.3904</v>
      </c>
      <c r="BU100">
        <v>0.36</v>
      </c>
      <c r="BV100">
        <v>0</v>
      </c>
      <c r="BW100">
        <v>1</v>
      </c>
      <c r="CU100">
        <f>ROUND(AT100*Source!I137*AH100*AL100,2)</f>
        <v>487.97</v>
      </c>
      <c r="CV100">
        <f>ROUND(Y100*Source!I137,7)</f>
        <v>1.44</v>
      </c>
      <c r="CW100">
        <v>0</v>
      </c>
      <c r="CX100">
        <f>ROUND(Y100*Source!I137,7)</f>
        <v>1.44</v>
      </c>
      <c r="CY100">
        <f>AD100</f>
        <v>406.64</v>
      </c>
      <c r="CZ100">
        <f>AH100</f>
        <v>406.64</v>
      </c>
      <c r="DA100">
        <f>AL100</f>
        <v>1</v>
      </c>
      <c r="DB100">
        <f t="shared" si="37"/>
        <v>146.38800000000001</v>
      </c>
      <c r="DC100">
        <f t="shared" si="38"/>
        <v>0</v>
      </c>
      <c r="DD100" t="s">
        <v>3</v>
      </c>
      <c r="DE100" t="s">
        <v>3</v>
      </c>
      <c r="DF100">
        <f t="shared" si="35"/>
        <v>0</v>
      </c>
      <c r="DG100">
        <f t="shared" si="39"/>
        <v>0</v>
      </c>
      <c r="DH100">
        <f t="shared" si="25"/>
        <v>0</v>
      </c>
      <c r="DI100">
        <f t="shared" si="26"/>
        <v>585.55999999999995</v>
      </c>
      <c r="DJ100">
        <f>DI100</f>
        <v>585.55999999999995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ROW(Source!A137)</f>
        <v>137</v>
      </c>
      <c r="B101">
        <v>312661732</v>
      </c>
      <c r="C101">
        <v>312663015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537</v>
      </c>
      <c r="J101" t="s">
        <v>3</v>
      </c>
      <c r="K101" t="s">
        <v>538</v>
      </c>
      <c r="L101">
        <v>1191</v>
      </c>
      <c r="N101">
        <v>1013</v>
      </c>
      <c r="O101" t="s">
        <v>539</v>
      </c>
      <c r="P101" t="s">
        <v>539</v>
      </c>
      <c r="Q101">
        <v>1</v>
      </c>
      <c r="W101">
        <v>0</v>
      </c>
      <c r="X101">
        <v>-1417349443</v>
      </c>
      <c r="Y101">
        <f t="shared" si="36"/>
        <v>0.192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0.16</v>
      </c>
      <c r="AU101" t="s">
        <v>558</v>
      </c>
      <c r="AV101">
        <v>2</v>
      </c>
      <c r="AW101">
        <v>2</v>
      </c>
      <c r="AX101">
        <v>312663021</v>
      </c>
      <c r="AY101">
        <v>1</v>
      </c>
      <c r="AZ101">
        <v>0</v>
      </c>
      <c r="BA101">
        <v>107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ROUND(Y101*Source!I137,7)</f>
        <v>0.76800000000000002</v>
      </c>
      <c r="CY101">
        <f>AD101</f>
        <v>0</v>
      </c>
      <c r="CZ101">
        <f>AH101</f>
        <v>0</v>
      </c>
      <c r="DA101">
        <f>AL101</f>
        <v>1</v>
      </c>
      <c r="DB101">
        <f t="shared" si="37"/>
        <v>0</v>
      </c>
      <c r="DC101">
        <f t="shared" si="38"/>
        <v>0</v>
      </c>
      <c r="DD101" t="s">
        <v>3</v>
      </c>
      <c r="DE101" t="s">
        <v>3</v>
      </c>
      <c r="DF101">
        <f t="shared" si="35"/>
        <v>0</v>
      </c>
      <c r="DG101">
        <f t="shared" si="39"/>
        <v>0</v>
      </c>
      <c r="DH101">
        <f t="shared" si="25"/>
        <v>0</v>
      </c>
      <c r="DI101">
        <f t="shared" si="26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ROW(Source!A137)</f>
        <v>137</v>
      </c>
      <c r="B102">
        <v>312661732</v>
      </c>
      <c r="C102">
        <v>312663015</v>
      </c>
      <c r="D102">
        <v>277945900</v>
      </c>
      <c r="E102">
        <v>1</v>
      </c>
      <c r="F102">
        <v>1</v>
      </c>
      <c r="G102">
        <v>1</v>
      </c>
      <c r="H102">
        <v>2</v>
      </c>
      <c r="I102" t="s">
        <v>593</v>
      </c>
      <c r="J102" t="s">
        <v>594</v>
      </c>
      <c r="K102" t="s">
        <v>595</v>
      </c>
      <c r="L102">
        <v>1368</v>
      </c>
      <c r="N102">
        <v>1011</v>
      </c>
      <c r="O102" t="s">
        <v>342</v>
      </c>
      <c r="P102" t="s">
        <v>342</v>
      </c>
      <c r="Q102">
        <v>1</v>
      </c>
      <c r="W102">
        <v>0</v>
      </c>
      <c r="X102">
        <v>-2054013352</v>
      </c>
      <c r="Y102">
        <f t="shared" si="36"/>
        <v>0.192</v>
      </c>
      <c r="AA102">
        <v>0</v>
      </c>
      <c r="AB102">
        <v>12.95</v>
      </c>
      <c r="AC102">
        <v>0</v>
      </c>
      <c r="AD102">
        <v>0</v>
      </c>
      <c r="AE102">
        <v>0</v>
      </c>
      <c r="AF102">
        <v>12.95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0.16</v>
      </c>
      <c r="AU102" t="s">
        <v>558</v>
      </c>
      <c r="AV102">
        <v>1</v>
      </c>
      <c r="AW102">
        <v>2</v>
      </c>
      <c r="AX102">
        <v>312663022</v>
      </c>
      <c r="AY102">
        <v>1</v>
      </c>
      <c r="AZ102">
        <v>0</v>
      </c>
      <c r="BA102">
        <v>108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2.0720000000000001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2.4863999999999997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ROUND(Y102*Source!I137*DO102,7)</f>
        <v>0</v>
      </c>
      <c r="CX102">
        <f>ROUND(Y102*Source!I137,7)</f>
        <v>0.76800000000000002</v>
      </c>
      <c r="CY102">
        <f>AB102</f>
        <v>12.95</v>
      </c>
      <c r="CZ102">
        <f>AF102</f>
        <v>12.95</v>
      </c>
      <c r="DA102">
        <f>AJ102</f>
        <v>1</v>
      </c>
      <c r="DB102">
        <f t="shared" si="37"/>
        <v>2.484</v>
      </c>
      <c r="DC102">
        <f t="shared" si="38"/>
        <v>0</v>
      </c>
      <c r="DD102" t="s">
        <v>3</v>
      </c>
      <c r="DE102" t="s">
        <v>3</v>
      </c>
      <c r="DF102">
        <f t="shared" si="35"/>
        <v>0</v>
      </c>
      <c r="DG102">
        <f t="shared" si="39"/>
        <v>9.9499999999999993</v>
      </c>
      <c r="DH102">
        <f t="shared" si="25"/>
        <v>0</v>
      </c>
      <c r="DI102">
        <f t="shared" si="26"/>
        <v>0</v>
      </c>
      <c r="DJ102">
        <f>DG102+DH102</f>
        <v>9.9499999999999993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ROW(Source!A137)</f>
        <v>137</v>
      </c>
      <c r="B103">
        <v>312661732</v>
      </c>
      <c r="C103">
        <v>312663015</v>
      </c>
      <c r="D103">
        <v>277945921</v>
      </c>
      <c r="E103">
        <v>1</v>
      </c>
      <c r="F103">
        <v>1</v>
      </c>
      <c r="G103">
        <v>1</v>
      </c>
      <c r="H103">
        <v>2</v>
      </c>
      <c r="I103" t="s">
        <v>596</v>
      </c>
      <c r="J103" t="s">
        <v>597</v>
      </c>
      <c r="K103" t="s">
        <v>598</v>
      </c>
      <c r="L103">
        <v>1368</v>
      </c>
      <c r="N103">
        <v>1011</v>
      </c>
      <c r="O103" t="s">
        <v>342</v>
      </c>
      <c r="P103" t="s">
        <v>342</v>
      </c>
      <c r="Q103">
        <v>1</v>
      </c>
      <c r="W103">
        <v>0</v>
      </c>
      <c r="X103">
        <v>495072614</v>
      </c>
      <c r="Y103">
        <f t="shared" si="36"/>
        <v>0.192</v>
      </c>
      <c r="AA103">
        <v>0</v>
      </c>
      <c r="AB103">
        <v>560.73</v>
      </c>
      <c r="AC103">
        <v>477.98</v>
      </c>
      <c r="AD103">
        <v>0</v>
      </c>
      <c r="AE103">
        <v>0</v>
      </c>
      <c r="AF103">
        <v>560.73</v>
      </c>
      <c r="AG103">
        <v>477.98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0.16</v>
      </c>
      <c r="AU103" t="s">
        <v>558</v>
      </c>
      <c r="AV103">
        <v>1</v>
      </c>
      <c r="AW103">
        <v>2</v>
      </c>
      <c r="AX103">
        <v>312663023</v>
      </c>
      <c r="AY103">
        <v>1</v>
      </c>
      <c r="AZ103">
        <v>0</v>
      </c>
      <c r="BA103">
        <v>109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89.716800000000006</v>
      </c>
      <c r="BL103">
        <v>76.476800000000011</v>
      </c>
      <c r="BM103">
        <v>0</v>
      </c>
      <c r="BN103">
        <v>0</v>
      </c>
      <c r="BO103">
        <v>0.16</v>
      </c>
      <c r="BP103">
        <v>1</v>
      </c>
      <c r="BQ103">
        <v>0</v>
      </c>
      <c r="BR103">
        <v>107.66016</v>
      </c>
      <c r="BS103">
        <v>91.77216</v>
      </c>
      <c r="BT103">
        <v>0</v>
      </c>
      <c r="BU103">
        <v>0</v>
      </c>
      <c r="BV103">
        <v>0.192</v>
      </c>
      <c r="BW103">
        <v>1</v>
      </c>
      <c r="CV103">
        <v>0</v>
      </c>
      <c r="CW103">
        <f>ROUND(Y103*Source!I137*DO103,7)</f>
        <v>0.76800000000000002</v>
      </c>
      <c r="CX103">
        <f>ROUND(Y103*Source!I137,7)</f>
        <v>0.76800000000000002</v>
      </c>
      <c r="CY103">
        <f>AB103</f>
        <v>560.73</v>
      </c>
      <c r="CZ103">
        <f>AF103</f>
        <v>560.73</v>
      </c>
      <c r="DA103">
        <f>AJ103</f>
        <v>1</v>
      </c>
      <c r="DB103">
        <f t="shared" si="37"/>
        <v>107.664</v>
      </c>
      <c r="DC103">
        <f t="shared" si="38"/>
        <v>91.775999999999996</v>
      </c>
      <c r="DD103" t="s">
        <v>3</v>
      </c>
      <c r="DE103" t="s">
        <v>3</v>
      </c>
      <c r="DF103">
        <f t="shared" si="35"/>
        <v>0</v>
      </c>
      <c r="DG103">
        <f t="shared" si="39"/>
        <v>430.64</v>
      </c>
      <c r="DH103">
        <f t="shared" si="25"/>
        <v>367.09</v>
      </c>
      <c r="DI103">
        <f t="shared" si="26"/>
        <v>0</v>
      </c>
      <c r="DJ103">
        <f>DG103+DH103</f>
        <v>797.73</v>
      </c>
      <c r="DK103">
        <v>1</v>
      </c>
      <c r="DL103" t="s">
        <v>551</v>
      </c>
      <c r="DM103">
        <v>4</v>
      </c>
      <c r="DN103" t="s">
        <v>539</v>
      </c>
      <c r="DO103">
        <v>1</v>
      </c>
    </row>
    <row r="104" spans="1:119" x14ac:dyDescent="0.2">
      <c r="A104">
        <f>ROW(Source!A173)</f>
        <v>173</v>
      </c>
      <c r="B104">
        <v>312661732</v>
      </c>
      <c r="C104">
        <v>312663024</v>
      </c>
      <c r="D104">
        <v>277560270</v>
      </c>
      <c r="E104">
        <v>109</v>
      </c>
      <c r="F104">
        <v>1</v>
      </c>
      <c r="G104">
        <v>1</v>
      </c>
      <c r="H104">
        <v>1</v>
      </c>
      <c r="I104" t="s">
        <v>599</v>
      </c>
      <c r="J104" t="s">
        <v>3</v>
      </c>
      <c r="K104" t="s">
        <v>600</v>
      </c>
      <c r="L104">
        <v>1191</v>
      </c>
      <c r="N104">
        <v>1013</v>
      </c>
      <c r="O104" t="s">
        <v>539</v>
      </c>
      <c r="P104" t="s">
        <v>539</v>
      </c>
      <c r="Q104">
        <v>1</v>
      </c>
      <c r="W104">
        <v>0</v>
      </c>
      <c r="X104">
        <v>246699258</v>
      </c>
      <c r="Y104">
        <f t="shared" si="36"/>
        <v>1.524</v>
      </c>
      <c r="AA104">
        <v>0</v>
      </c>
      <c r="AB104">
        <v>0</v>
      </c>
      <c r="AC104">
        <v>0</v>
      </c>
      <c r="AD104">
        <v>417.34</v>
      </c>
      <c r="AE104">
        <v>0</v>
      </c>
      <c r="AF104">
        <v>0</v>
      </c>
      <c r="AG104">
        <v>0</v>
      </c>
      <c r="AH104">
        <v>417.34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1.27</v>
      </c>
      <c r="AU104" t="s">
        <v>558</v>
      </c>
      <c r="AV104">
        <v>1</v>
      </c>
      <c r="AW104">
        <v>2</v>
      </c>
      <c r="AX104">
        <v>312663029</v>
      </c>
      <c r="AY104">
        <v>1</v>
      </c>
      <c r="AZ104">
        <v>0</v>
      </c>
      <c r="BA104">
        <v>110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530.02179999999998</v>
      </c>
      <c r="BN104">
        <v>1.27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636.02616</v>
      </c>
      <c r="BU104">
        <v>1.524</v>
      </c>
      <c r="BV104">
        <v>0</v>
      </c>
      <c r="BW104">
        <v>1</v>
      </c>
      <c r="CU104">
        <f>ROUND(AT104*Source!I173*AH104*AL104,2)</f>
        <v>3710.15</v>
      </c>
      <c r="CV104">
        <f>ROUND(Y104*Source!I173,7)</f>
        <v>10.667999999999999</v>
      </c>
      <c r="CW104">
        <v>0</v>
      </c>
      <c r="CX104">
        <f>ROUND(Y104*Source!I173,7)</f>
        <v>10.667999999999999</v>
      </c>
      <c r="CY104">
        <f>AD104</f>
        <v>417.34</v>
      </c>
      <c r="CZ104">
        <f>AH104</f>
        <v>417.34</v>
      </c>
      <c r="DA104">
        <f>AL104</f>
        <v>1</v>
      </c>
      <c r="DB104">
        <f t="shared" si="37"/>
        <v>636.024</v>
      </c>
      <c r="DC104">
        <f t="shared" si="38"/>
        <v>0</v>
      </c>
      <c r="DD104" t="s">
        <v>3</v>
      </c>
      <c r="DE104" t="s">
        <v>3</v>
      </c>
      <c r="DF104">
        <f t="shared" si="35"/>
        <v>0</v>
      </c>
      <c r="DG104">
        <f t="shared" si="39"/>
        <v>0</v>
      </c>
      <c r="DH104">
        <f t="shared" si="25"/>
        <v>0</v>
      </c>
      <c r="DI104">
        <f t="shared" si="26"/>
        <v>4452.18</v>
      </c>
      <c r="DJ104">
        <f>DI104</f>
        <v>4452.18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ROW(Source!A173)</f>
        <v>173</v>
      </c>
      <c r="B105">
        <v>312661732</v>
      </c>
      <c r="C105">
        <v>312663024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537</v>
      </c>
      <c r="J105" t="s">
        <v>3</v>
      </c>
      <c r="K105" t="s">
        <v>538</v>
      </c>
      <c r="L105">
        <v>1191</v>
      </c>
      <c r="N105">
        <v>1013</v>
      </c>
      <c r="O105" t="s">
        <v>539</v>
      </c>
      <c r="P105" t="s">
        <v>539</v>
      </c>
      <c r="Q105">
        <v>1</v>
      </c>
      <c r="W105">
        <v>0</v>
      </c>
      <c r="X105">
        <v>-1417349443</v>
      </c>
      <c r="Y105">
        <f t="shared" si="36"/>
        <v>0.49199999999999994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0.41</v>
      </c>
      <c r="AU105" t="s">
        <v>558</v>
      </c>
      <c r="AV105">
        <v>2</v>
      </c>
      <c r="AW105">
        <v>2</v>
      </c>
      <c r="AX105">
        <v>312663030</v>
      </c>
      <c r="AY105">
        <v>1</v>
      </c>
      <c r="AZ105">
        <v>0</v>
      </c>
      <c r="BA105">
        <v>111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ROUND(Y105*Source!I173,7)</f>
        <v>3.444</v>
      </c>
      <c r="CY105">
        <f>AD105</f>
        <v>0</v>
      </c>
      <c r="CZ105">
        <f>AH105</f>
        <v>0</v>
      </c>
      <c r="DA105">
        <f>AL105</f>
        <v>1</v>
      </c>
      <c r="DB105">
        <f t="shared" si="37"/>
        <v>0</v>
      </c>
      <c r="DC105">
        <f t="shared" si="38"/>
        <v>0</v>
      </c>
      <c r="DD105" t="s">
        <v>3</v>
      </c>
      <c r="DE105" t="s">
        <v>3</v>
      </c>
      <c r="DF105">
        <f t="shared" si="35"/>
        <v>0</v>
      </c>
      <c r="DG105">
        <f t="shared" si="39"/>
        <v>0</v>
      </c>
      <c r="DH105">
        <f t="shared" si="25"/>
        <v>0</v>
      </c>
      <c r="DI105">
        <f t="shared" si="26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ROW(Source!A173)</f>
        <v>173</v>
      </c>
      <c r="B106">
        <v>312661732</v>
      </c>
      <c r="C106">
        <v>312663024</v>
      </c>
      <c r="D106">
        <v>277944868</v>
      </c>
      <c r="E106">
        <v>1</v>
      </c>
      <c r="F106">
        <v>1</v>
      </c>
      <c r="G106">
        <v>1</v>
      </c>
      <c r="H106">
        <v>2</v>
      </c>
      <c r="I106" t="s">
        <v>548</v>
      </c>
      <c r="J106" t="s">
        <v>549</v>
      </c>
      <c r="K106" t="s">
        <v>550</v>
      </c>
      <c r="L106">
        <v>1368</v>
      </c>
      <c r="N106">
        <v>1011</v>
      </c>
      <c r="O106" t="s">
        <v>342</v>
      </c>
      <c r="P106" t="s">
        <v>342</v>
      </c>
      <c r="Q106">
        <v>1</v>
      </c>
      <c r="W106">
        <v>0</v>
      </c>
      <c r="X106">
        <v>412917512</v>
      </c>
      <c r="Y106">
        <f t="shared" si="36"/>
        <v>0.42</v>
      </c>
      <c r="AA106">
        <v>0</v>
      </c>
      <c r="AB106">
        <v>436.88</v>
      </c>
      <c r="AC106">
        <v>477.98</v>
      </c>
      <c r="AD106">
        <v>0</v>
      </c>
      <c r="AE106">
        <v>0</v>
      </c>
      <c r="AF106">
        <v>346.73</v>
      </c>
      <c r="AG106">
        <v>477.98</v>
      </c>
      <c r="AH106">
        <v>0</v>
      </c>
      <c r="AI106">
        <v>1</v>
      </c>
      <c r="AJ106">
        <v>1.26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0.35</v>
      </c>
      <c r="AU106" t="s">
        <v>558</v>
      </c>
      <c r="AV106">
        <v>1</v>
      </c>
      <c r="AW106">
        <v>2</v>
      </c>
      <c r="AX106">
        <v>312663031</v>
      </c>
      <c r="AY106">
        <v>1</v>
      </c>
      <c r="AZ106">
        <v>0</v>
      </c>
      <c r="BA106">
        <v>112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121.35549999999999</v>
      </c>
      <c r="BL106">
        <v>167.29300000000001</v>
      </c>
      <c r="BM106">
        <v>0</v>
      </c>
      <c r="BN106">
        <v>0</v>
      </c>
      <c r="BO106">
        <v>0.35</v>
      </c>
      <c r="BP106">
        <v>1</v>
      </c>
      <c r="BQ106">
        <v>0</v>
      </c>
      <c r="BR106">
        <v>145.6266</v>
      </c>
      <c r="BS106">
        <v>200.7516</v>
      </c>
      <c r="BT106">
        <v>0</v>
      </c>
      <c r="BU106">
        <v>0</v>
      </c>
      <c r="BV106">
        <v>0.42</v>
      </c>
      <c r="BW106">
        <v>1</v>
      </c>
      <c r="CV106">
        <v>0</v>
      </c>
      <c r="CW106">
        <f>ROUND(Y106*Source!I173*DO106,7)</f>
        <v>2.94</v>
      </c>
      <c r="CX106">
        <f>ROUND(Y106*Source!I173,7)</f>
        <v>2.94</v>
      </c>
      <c r="CY106">
        <f>AB106</f>
        <v>436.88</v>
      </c>
      <c r="CZ106">
        <f>AF106</f>
        <v>346.73</v>
      </c>
      <c r="DA106">
        <f>AJ106</f>
        <v>1.26</v>
      </c>
      <c r="DB106">
        <f t="shared" si="37"/>
        <v>145.63200000000001</v>
      </c>
      <c r="DC106">
        <f t="shared" si="38"/>
        <v>200.74799999999999</v>
      </c>
      <c r="DD106" t="s">
        <v>3</v>
      </c>
      <c r="DE106" t="s">
        <v>3</v>
      </c>
      <c r="DF106">
        <f t="shared" si="35"/>
        <v>0</v>
      </c>
      <c r="DG106">
        <f>ROUND(ROUND(AF106*AJ106,2)*CX106,2)</f>
        <v>1284.43</v>
      </c>
      <c r="DH106">
        <f t="shared" si="25"/>
        <v>1405.26</v>
      </c>
      <c r="DI106">
        <f t="shared" si="26"/>
        <v>0</v>
      </c>
      <c r="DJ106">
        <f>DG106+DH106</f>
        <v>2689.69</v>
      </c>
      <c r="DK106">
        <v>1</v>
      </c>
      <c r="DL106" t="s">
        <v>551</v>
      </c>
      <c r="DM106">
        <v>4</v>
      </c>
      <c r="DN106" t="s">
        <v>539</v>
      </c>
      <c r="DO106">
        <v>1</v>
      </c>
    </row>
    <row r="107" spans="1:119" x14ac:dyDescent="0.2">
      <c r="A107">
        <f>ROW(Source!A173)</f>
        <v>173</v>
      </c>
      <c r="B107">
        <v>312661732</v>
      </c>
      <c r="C107">
        <v>312663024</v>
      </c>
      <c r="D107">
        <v>277945805</v>
      </c>
      <c r="E107">
        <v>1</v>
      </c>
      <c r="F107">
        <v>1</v>
      </c>
      <c r="G107">
        <v>1</v>
      </c>
      <c r="H107">
        <v>2</v>
      </c>
      <c r="I107" t="s">
        <v>552</v>
      </c>
      <c r="J107" t="s">
        <v>553</v>
      </c>
      <c r="K107" t="s">
        <v>554</v>
      </c>
      <c r="L107">
        <v>1368</v>
      </c>
      <c r="N107">
        <v>1011</v>
      </c>
      <c r="O107" t="s">
        <v>342</v>
      </c>
      <c r="P107" t="s">
        <v>342</v>
      </c>
      <c r="Q107">
        <v>1</v>
      </c>
      <c r="W107">
        <v>0</v>
      </c>
      <c r="X107">
        <v>721652621</v>
      </c>
      <c r="Y107">
        <f t="shared" si="36"/>
        <v>7.1999999999999995E-2</v>
      </c>
      <c r="AA107">
        <v>0</v>
      </c>
      <c r="AB107">
        <v>544.70000000000005</v>
      </c>
      <c r="AC107">
        <v>477.98</v>
      </c>
      <c r="AD107">
        <v>0</v>
      </c>
      <c r="AE107">
        <v>0</v>
      </c>
      <c r="AF107">
        <v>544.70000000000005</v>
      </c>
      <c r="AG107">
        <v>477.98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0.06</v>
      </c>
      <c r="AU107" t="s">
        <v>558</v>
      </c>
      <c r="AV107">
        <v>1</v>
      </c>
      <c r="AW107">
        <v>2</v>
      </c>
      <c r="AX107">
        <v>312663032</v>
      </c>
      <c r="AY107">
        <v>1</v>
      </c>
      <c r="AZ107">
        <v>0</v>
      </c>
      <c r="BA107">
        <v>113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32.682000000000002</v>
      </c>
      <c r="BL107">
        <v>28.678799999999999</v>
      </c>
      <c r="BM107">
        <v>0</v>
      </c>
      <c r="BN107">
        <v>0</v>
      </c>
      <c r="BO107">
        <v>0.06</v>
      </c>
      <c r="BP107">
        <v>1</v>
      </c>
      <c r="BQ107">
        <v>0</v>
      </c>
      <c r="BR107">
        <v>39.218400000000003</v>
      </c>
      <c r="BS107">
        <v>34.414560000000002</v>
      </c>
      <c r="BT107">
        <v>0</v>
      </c>
      <c r="BU107">
        <v>0</v>
      </c>
      <c r="BV107">
        <v>7.1999999999999995E-2</v>
      </c>
      <c r="BW107">
        <v>1</v>
      </c>
      <c r="CV107">
        <v>0</v>
      </c>
      <c r="CW107">
        <f>ROUND(Y107*Source!I173*DO107,7)</f>
        <v>0.504</v>
      </c>
      <c r="CX107">
        <f>ROUND(Y107*Source!I173,7)</f>
        <v>0.504</v>
      </c>
      <c r="CY107">
        <f>AB107</f>
        <v>544.70000000000005</v>
      </c>
      <c r="CZ107">
        <f>AF107</f>
        <v>544.70000000000005</v>
      </c>
      <c r="DA107">
        <f>AJ107</f>
        <v>1</v>
      </c>
      <c r="DB107">
        <f t="shared" si="37"/>
        <v>39.216000000000001</v>
      </c>
      <c r="DC107">
        <f t="shared" si="38"/>
        <v>34.415999999999997</v>
      </c>
      <c r="DD107" t="s">
        <v>3</v>
      </c>
      <c r="DE107" t="s">
        <v>3</v>
      </c>
      <c r="DF107">
        <f t="shared" si="35"/>
        <v>0</v>
      </c>
      <c r="DG107">
        <f>ROUND(ROUND(AF107,2)*CX107,2)</f>
        <v>274.52999999999997</v>
      </c>
      <c r="DH107">
        <f t="shared" si="25"/>
        <v>240.9</v>
      </c>
      <c r="DI107">
        <f t="shared" si="26"/>
        <v>0</v>
      </c>
      <c r="DJ107">
        <f>DG107+DH107</f>
        <v>515.42999999999995</v>
      </c>
      <c r="DK107">
        <v>1</v>
      </c>
      <c r="DL107" t="s">
        <v>551</v>
      </c>
      <c r="DM107">
        <v>4</v>
      </c>
      <c r="DN107" t="s">
        <v>539</v>
      </c>
      <c r="DO107">
        <v>1</v>
      </c>
    </row>
    <row r="108" spans="1:119" x14ac:dyDescent="0.2">
      <c r="A108">
        <f>ROW(Source!A174)</f>
        <v>174</v>
      </c>
      <c r="B108">
        <v>312661732</v>
      </c>
      <c r="C108">
        <v>312663033</v>
      </c>
      <c r="D108">
        <v>277560259</v>
      </c>
      <c r="E108">
        <v>109</v>
      </c>
      <c r="F108">
        <v>1</v>
      </c>
      <c r="G108">
        <v>1</v>
      </c>
      <c r="H108">
        <v>1</v>
      </c>
      <c r="I108" t="s">
        <v>601</v>
      </c>
      <c r="J108" t="s">
        <v>3</v>
      </c>
      <c r="K108" t="s">
        <v>602</v>
      </c>
      <c r="L108">
        <v>1191</v>
      </c>
      <c r="N108">
        <v>1013</v>
      </c>
      <c r="O108" t="s">
        <v>539</v>
      </c>
      <c r="P108" t="s">
        <v>539</v>
      </c>
      <c r="Q108">
        <v>1</v>
      </c>
      <c r="W108">
        <v>0</v>
      </c>
      <c r="X108">
        <v>1149069633</v>
      </c>
      <c r="Y108">
        <f t="shared" si="36"/>
        <v>0.18</v>
      </c>
      <c r="AA108">
        <v>0</v>
      </c>
      <c r="AB108">
        <v>0</v>
      </c>
      <c r="AC108">
        <v>0</v>
      </c>
      <c r="AD108">
        <v>410.21</v>
      </c>
      <c r="AE108">
        <v>0</v>
      </c>
      <c r="AF108">
        <v>0</v>
      </c>
      <c r="AG108">
        <v>0</v>
      </c>
      <c r="AH108">
        <v>410.21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0.15</v>
      </c>
      <c r="AU108" t="s">
        <v>558</v>
      </c>
      <c r="AV108">
        <v>1</v>
      </c>
      <c r="AW108">
        <v>2</v>
      </c>
      <c r="AX108">
        <v>312663038</v>
      </c>
      <c r="AY108">
        <v>1</v>
      </c>
      <c r="AZ108">
        <v>0</v>
      </c>
      <c r="BA108">
        <v>114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61.531499999999994</v>
      </c>
      <c r="BN108">
        <v>0.15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73.837799999999987</v>
      </c>
      <c r="BU108">
        <v>0.18</v>
      </c>
      <c r="BV108">
        <v>0</v>
      </c>
      <c r="BW108">
        <v>1</v>
      </c>
      <c r="CU108">
        <f>ROUND(AT108*Source!I174*AH108*AL108,2)</f>
        <v>-430.72</v>
      </c>
      <c r="CV108">
        <f>ROUND(Y108*Source!I174,7)</f>
        <v>-1.26</v>
      </c>
      <c r="CW108">
        <v>0</v>
      </c>
      <c r="CX108">
        <f>ROUND(Y108*Source!I174,7)</f>
        <v>-1.26</v>
      </c>
      <c r="CY108">
        <f>AD108</f>
        <v>410.21</v>
      </c>
      <c r="CZ108">
        <f>AH108</f>
        <v>410.21</v>
      </c>
      <c r="DA108">
        <f>AL108</f>
        <v>1</v>
      </c>
      <c r="DB108">
        <f t="shared" si="37"/>
        <v>73.835999999999999</v>
      </c>
      <c r="DC108">
        <f t="shared" si="38"/>
        <v>0</v>
      </c>
      <c r="DD108" t="s">
        <v>3</v>
      </c>
      <c r="DE108" t="s">
        <v>3</v>
      </c>
      <c r="DF108">
        <f t="shared" si="35"/>
        <v>0</v>
      </c>
      <c r="DG108">
        <f>ROUND(ROUND(AF108,2)*CX108,2)</f>
        <v>0</v>
      </c>
      <c r="DH108">
        <f t="shared" si="25"/>
        <v>0</v>
      </c>
      <c r="DI108">
        <f t="shared" si="26"/>
        <v>-516.86</v>
      </c>
      <c r="DJ108">
        <f>DI108</f>
        <v>-516.86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ROW(Source!A174)</f>
        <v>174</v>
      </c>
      <c r="B109">
        <v>312661732</v>
      </c>
      <c r="C109">
        <v>312663033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537</v>
      </c>
      <c r="J109" t="s">
        <v>3</v>
      </c>
      <c r="K109" t="s">
        <v>538</v>
      </c>
      <c r="L109">
        <v>1191</v>
      </c>
      <c r="N109">
        <v>1013</v>
      </c>
      <c r="O109" t="s">
        <v>539</v>
      </c>
      <c r="P109" t="s">
        <v>539</v>
      </c>
      <c r="Q109">
        <v>1</v>
      </c>
      <c r="W109">
        <v>0</v>
      </c>
      <c r="X109">
        <v>-1417349443</v>
      </c>
      <c r="Y109">
        <f t="shared" si="36"/>
        <v>9.6000000000000002E-2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0.08</v>
      </c>
      <c r="AU109" t="s">
        <v>558</v>
      </c>
      <c r="AV109">
        <v>2</v>
      </c>
      <c r="AW109">
        <v>2</v>
      </c>
      <c r="AX109">
        <v>312663039</v>
      </c>
      <c r="AY109">
        <v>1</v>
      </c>
      <c r="AZ109">
        <v>0</v>
      </c>
      <c r="BA109">
        <v>115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ROUND(Y109*Source!I174,7)</f>
        <v>-0.67200000000000004</v>
      </c>
      <c r="CY109">
        <f>AD109</f>
        <v>0</v>
      </c>
      <c r="CZ109">
        <f>AH109</f>
        <v>0</v>
      </c>
      <c r="DA109">
        <f>AL109</f>
        <v>1</v>
      </c>
      <c r="DB109">
        <f t="shared" si="37"/>
        <v>0</v>
      </c>
      <c r="DC109">
        <f t="shared" si="38"/>
        <v>0</v>
      </c>
      <c r="DD109" t="s">
        <v>3</v>
      </c>
      <c r="DE109" t="s">
        <v>3</v>
      </c>
      <c r="DF109">
        <f t="shared" si="35"/>
        <v>0</v>
      </c>
      <c r="DG109">
        <f>ROUND(ROUND(AF109,2)*CX109,2)</f>
        <v>0</v>
      </c>
      <c r="DH109">
        <f t="shared" si="25"/>
        <v>0</v>
      </c>
      <c r="DI109">
        <f t="shared" si="26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ROW(Source!A174)</f>
        <v>174</v>
      </c>
      <c r="B110">
        <v>312661732</v>
      </c>
      <c r="C110">
        <v>312663033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548</v>
      </c>
      <c r="J110" t="s">
        <v>549</v>
      </c>
      <c r="K110" t="s">
        <v>550</v>
      </c>
      <c r="L110">
        <v>1368</v>
      </c>
      <c r="N110">
        <v>1011</v>
      </c>
      <c r="O110" t="s">
        <v>342</v>
      </c>
      <c r="P110" t="s">
        <v>342</v>
      </c>
      <c r="Q110">
        <v>1</v>
      </c>
      <c r="W110">
        <v>0</v>
      </c>
      <c r="X110">
        <v>412917512</v>
      </c>
      <c r="Y110">
        <f t="shared" si="36"/>
        <v>8.4000000000000005E-2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7.0000000000000007E-2</v>
      </c>
      <c r="AU110" t="s">
        <v>558</v>
      </c>
      <c r="AV110">
        <v>1</v>
      </c>
      <c r="AW110">
        <v>2</v>
      </c>
      <c r="AX110">
        <v>312663040</v>
      </c>
      <c r="AY110">
        <v>1</v>
      </c>
      <c r="AZ110">
        <v>0</v>
      </c>
      <c r="BA110">
        <v>116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24.271100000000004</v>
      </c>
      <c r="BL110">
        <v>33.458600000000004</v>
      </c>
      <c r="BM110">
        <v>0</v>
      </c>
      <c r="BN110">
        <v>0</v>
      </c>
      <c r="BO110">
        <v>7.0000000000000007E-2</v>
      </c>
      <c r="BP110">
        <v>1</v>
      </c>
      <c r="BQ110">
        <v>0</v>
      </c>
      <c r="BR110">
        <v>29.125320000000002</v>
      </c>
      <c r="BS110">
        <v>40.150320000000001</v>
      </c>
      <c r="BT110">
        <v>0</v>
      </c>
      <c r="BU110">
        <v>0</v>
      </c>
      <c r="BV110">
        <v>8.4000000000000005E-2</v>
      </c>
      <c r="BW110">
        <v>1</v>
      </c>
      <c r="CV110">
        <v>0</v>
      </c>
      <c r="CW110">
        <f>ROUND(Y110*Source!I174*DO110,7)</f>
        <v>-0.58799999999999997</v>
      </c>
      <c r="CX110">
        <f>ROUND(Y110*Source!I174,7)</f>
        <v>-0.58799999999999997</v>
      </c>
      <c r="CY110">
        <f>AB110</f>
        <v>436.88</v>
      </c>
      <c r="CZ110">
        <f>AF110</f>
        <v>346.73</v>
      </c>
      <c r="DA110">
        <f>AJ110</f>
        <v>1.26</v>
      </c>
      <c r="DB110">
        <f t="shared" si="37"/>
        <v>29.123999999999999</v>
      </c>
      <c r="DC110">
        <f t="shared" si="38"/>
        <v>40.152000000000001</v>
      </c>
      <c r="DD110" t="s">
        <v>3</v>
      </c>
      <c r="DE110" t="s">
        <v>3</v>
      </c>
      <c r="DF110">
        <f t="shared" si="35"/>
        <v>0</v>
      </c>
      <c r="DG110">
        <f>ROUND(ROUND(AF110*AJ110,2)*CX110,2)</f>
        <v>-256.89</v>
      </c>
      <c r="DH110">
        <f t="shared" si="25"/>
        <v>-281.05</v>
      </c>
      <c r="DI110">
        <f t="shared" si="26"/>
        <v>0</v>
      </c>
      <c r="DJ110">
        <f>DG110+DH110</f>
        <v>-537.94000000000005</v>
      </c>
      <c r="DK110">
        <v>1</v>
      </c>
      <c r="DL110" t="s">
        <v>551</v>
      </c>
      <c r="DM110">
        <v>4</v>
      </c>
      <c r="DN110" t="s">
        <v>539</v>
      </c>
      <c r="DO110">
        <v>1</v>
      </c>
    </row>
    <row r="111" spans="1:119" x14ac:dyDescent="0.2">
      <c r="A111">
        <f>ROW(Source!A174)</f>
        <v>174</v>
      </c>
      <c r="B111">
        <v>312661732</v>
      </c>
      <c r="C111">
        <v>312663033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552</v>
      </c>
      <c r="J111" t="s">
        <v>553</v>
      </c>
      <c r="K111" t="s">
        <v>554</v>
      </c>
      <c r="L111">
        <v>1368</v>
      </c>
      <c r="N111">
        <v>1011</v>
      </c>
      <c r="O111" t="s">
        <v>342</v>
      </c>
      <c r="P111" t="s">
        <v>342</v>
      </c>
      <c r="Q111">
        <v>1</v>
      </c>
      <c r="W111">
        <v>0</v>
      </c>
      <c r="X111">
        <v>721652621</v>
      </c>
      <c r="Y111">
        <f t="shared" si="36"/>
        <v>1.2E-2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0.01</v>
      </c>
      <c r="AU111" t="s">
        <v>558</v>
      </c>
      <c r="AV111">
        <v>1</v>
      </c>
      <c r="AW111">
        <v>2</v>
      </c>
      <c r="AX111">
        <v>312663041</v>
      </c>
      <c r="AY111">
        <v>1</v>
      </c>
      <c r="AZ111">
        <v>0</v>
      </c>
      <c r="BA111">
        <v>117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5.447000000000001</v>
      </c>
      <c r="BL111">
        <v>4.7798000000000007</v>
      </c>
      <c r="BM111">
        <v>0</v>
      </c>
      <c r="BN111">
        <v>0</v>
      </c>
      <c r="BO111">
        <v>0.01</v>
      </c>
      <c r="BP111">
        <v>1</v>
      </c>
      <c r="BQ111">
        <v>0</v>
      </c>
      <c r="BR111">
        <v>6.5364000000000004</v>
      </c>
      <c r="BS111">
        <v>5.73576</v>
      </c>
      <c r="BT111">
        <v>0</v>
      </c>
      <c r="BU111">
        <v>0</v>
      </c>
      <c r="BV111">
        <v>1.2E-2</v>
      </c>
      <c r="BW111">
        <v>1</v>
      </c>
      <c r="CV111">
        <v>0</v>
      </c>
      <c r="CW111">
        <f>ROUND(Y111*Source!I174*DO111,7)</f>
        <v>-8.4000000000000005E-2</v>
      </c>
      <c r="CX111">
        <f>ROUND(Y111*Source!I174,7)</f>
        <v>-8.4000000000000005E-2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 t="shared" si="37"/>
        <v>6.54</v>
      </c>
      <c r="DC111">
        <f t="shared" si="38"/>
        <v>5.7359999999999998</v>
      </c>
      <c r="DD111" t="s">
        <v>3</v>
      </c>
      <c r="DE111" t="s">
        <v>3</v>
      </c>
      <c r="DF111">
        <f t="shared" si="35"/>
        <v>0</v>
      </c>
      <c r="DG111">
        <f>ROUND(ROUND(AF111,2)*CX111,2)</f>
        <v>-45.75</v>
      </c>
      <c r="DH111">
        <f t="shared" si="25"/>
        <v>-40.15</v>
      </c>
      <c r="DI111">
        <f t="shared" si="26"/>
        <v>0</v>
      </c>
      <c r="DJ111">
        <f>DG111+DH111</f>
        <v>-85.9</v>
      </c>
      <c r="DK111">
        <v>1</v>
      </c>
      <c r="DL111" t="s">
        <v>551</v>
      </c>
      <c r="DM111">
        <v>4</v>
      </c>
      <c r="DN111" t="s">
        <v>539</v>
      </c>
      <c r="DO111">
        <v>1</v>
      </c>
    </row>
    <row r="112" spans="1:119" x14ac:dyDescent="0.2">
      <c r="A112">
        <f>ROW(Source!A175)</f>
        <v>175</v>
      </c>
      <c r="B112">
        <v>312661732</v>
      </c>
      <c r="C112">
        <v>312663042</v>
      </c>
      <c r="D112">
        <v>277560259</v>
      </c>
      <c r="E112">
        <v>109</v>
      </c>
      <c r="F112">
        <v>1</v>
      </c>
      <c r="G112">
        <v>1</v>
      </c>
      <c r="H112">
        <v>1</v>
      </c>
      <c r="I112" t="s">
        <v>601</v>
      </c>
      <c r="J112" t="s">
        <v>3</v>
      </c>
      <c r="K112" t="s">
        <v>602</v>
      </c>
      <c r="L112">
        <v>1191</v>
      </c>
      <c r="N112">
        <v>1013</v>
      </c>
      <c r="O112" t="s">
        <v>539</v>
      </c>
      <c r="P112" t="s">
        <v>539</v>
      </c>
      <c r="Q112">
        <v>1</v>
      </c>
      <c r="W112">
        <v>0</v>
      </c>
      <c r="X112">
        <v>1149069633</v>
      </c>
      <c r="Y112">
        <f t="shared" si="36"/>
        <v>0.18</v>
      </c>
      <c r="AA112">
        <v>0</v>
      </c>
      <c r="AB112">
        <v>0</v>
      </c>
      <c r="AC112">
        <v>0</v>
      </c>
      <c r="AD112">
        <v>410.21</v>
      </c>
      <c r="AE112">
        <v>0</v>
      </c>
      <c r="AF112">
        <v>0</v>
      </c>
      <c r="AG112">
        <v>0</v>
      </c>
      <c r="AH112">
        <v>410.21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0.15</v>
      </c>
      <c r="AU112" t="s">
        <v>558</v>
      </c>
      <c r="AV112">
        <v>1</v>
      </c>
      <c r="AW112">
        <v>2</v>
      </c>
      <c r="AX112">
        <v>312663047</v>
      </c>
      <c r="AY112">
        <v>1</v>
      </c>
      <c r="AZ112">
        <v>0</v>
      </c>
      <c r="BA112">
        <v>118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61.531499999999994</v>
      </c>
      <c r="BN112">
        <v>0.15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73.837799999999987</v>
      </c>
      <c r="BU112">
        <v>0.18</v>
      </c>
      <c r="BV112">
        <v>0</v>
      </c>
      <c r="BW112">
        <v>1</v>
      </c>
      <c r="CU112">
        <f>ROUND(AT112*Source!I175*AH112*AL112,2)</f>
        <v>-430.72</v>
      </c>
      <c r="CV112">
        <f>ROUND(Y112*Source!I175,7)</f>
        <v>-1.26</v>
      </c>
      <c r="CW112">
        <v>0</v>
      </c>
      <c r="CX112">
        <f>ROUND(Y112*Source!I175,7)</f>
        <v>-1.26</v>
      </c>
      <c r="CY112">
        <f>AD112</f>
        <v>410.21</v>
      </c>
      <c r="CZ112">
        <f>AH112</f>
        <v>410.21</v>
      </c>
      <c r="DA112">
        <f>AL112</f>
        <v>1</v>
      </c>
      <c r="DB112">
        <f t="shared" si="37"/>
        <v>73.835999999999999</v>
      </c>
      <c r="DC112">
        <f t="shared" si="38"/>
        <v>0</v>
      </c>
      <c r="DD112" t="s">
        <v>3</v>
      </c>
      <c r="DE112" t="s">
        <v>3</v>
      </c>
      <c r="DF112">
        <f t="shared" ref="DF112:DF143" si="40">ROUND(ROUND(AE112,2)*CX112,2)</f>
        <v>0</v>
      </c>
      <c r="DG112">
        <f>ROUND(ROUND(AF112,2)*CX112,2)</f>
        <v>0</v>
      </c>
      <c r="DH112">
        <f t="shared" si="25"/>
        <v>0</v>
      </c>
      <c r="DI112">
        <f t="shared" si="26"/>
        <v>-516.86</v>
      </c>
      <c r="DJ112">
        <f>DI112</f>
        <v>-516.86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ROW(Source!A175)</f>
        <v>175</v>
      </c>
      <c r="B113">
        <v>312661732</v>
      </c>
      <c r="C113">
        <v>312663042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537</v>
      </c>
      <c r="J113" t="s">
        <v>3</v>
      </c>
      <c r="K113" t="s">
        <v>538</v>
      </c>
      <c r="L113">
        <v>1191</v>
      </c>
      <c r="N113">
        <v>1013</v>
      </c>
      <c r="O113" t="s">
        <v>539</v>
      </c>
      <c r="P113" t="s">
        <v>539</v>
      </c>
      <c r="Q113">
        <v>1</v>
      </c>
      <c r="W113">
        <v>0</v>
      </c>
      <c r="X113">
        <v>-1417349443</v>
      </c>
      <c r="Y113">
        <f t="shared" si="36"/>
        <v>9.6000000000000002E-2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0.08</v>
      </c>
      <c r="AU113" t="s">
        <v>558</v>
      </c>
      <c r="AV113">
        <v>2</v>
      </c>
      <c r="AW113">
        <v>2</v>
      </c>
      <c r="AX113">
        <v>312663048</v>
      </c>
      <c r="AY113">
        <v>1</v>
      </c>
      <c r="AZ113">
        <v>0</v>
      </c>
      <c r="BA113">
        <v>119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ROUND(Y113*Source!I175,7)</f>
        <v>-0.67200000000000004</v>
      </c>
      <c r="CY113">
        <f>AD113</f>
        <v>0</v>
      </c>
      <c r="CZ113">
        <f>AH113</f>
        <v>0</v>
      </c>
      <c r="DA113">
        <f>AL113</f>
        <v>1</v>
      </c>
      <c r="DB113">
        <f t="shared" si="37"/>
        <v>0</v>
      </c>
      <c r="DC113">
        <f t="shared" si="38"/>
        <v>0</v>
      </c>
      <c r="DD113" t="s">
        <v>3</v>
      </c>
      <c r="DE113" t="s">
        <v>3</v>
      </c>
      <c r="DF113">
        <f t="shared" si="40"/>
        <v>0</v>
      </c>
      <c r="DG113">
        <f>ROUND(ROUND(AF113,2)*CX113,2)</f>
        <v>0</v>
      </c>
      <c r="DH113">
        <f t="shared" si="25"/>
        <v>0</v>
      </c>
      <c r="DI113">
        <f t="shared" si="26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ROW(Source!A175)</f>
        <v>175</v>
      </c>
      <c r="B114">
        <v>312661732</v>
      </c>
      <c r="C114">
        <v>312663042</v>
      </c>
      <c r="D114">
        <v>277944868</v>
      </c>
      <c r="E114">
        <v>1</v>
      </c>
      <c r="F114">
        <v>1</v>
      </c>
      <c r="G114">
        <v>1</v>
      </c>
      <c r="H114">
        <v>2</v>
      </c>
      <c r="I114" t="s">
        <v>548</v>
      </c>
      <c r="J114" t="s">
        <v>549</v>
      </c>
      <c r="K114" t="s">
        <v>550</v>
      </c>
      <c r="L114">
        <v>1368</v>
      </c>
      <c r="N114">
        <v>1011</v>
      </c>
      <c r="O114" t="s">
        <v>342</v>
      </c>
      <c r="P114" t="s">
        <v>342</v>
      </c>
      <c r="Q114">
        <v>1</v>
      </c>
      <c r="W114">
        <v>0</v>
      </c>
      <c r="X114">
        <v>412917512</v>
      </c>
      <c r="Y114">
        <f t="shared" si="36"/>
        <v>8.4000000000000005E-2</v>
      </c>
      <c r="AA114">
        <v>0</v>
      </c>
      <c r="AB114">
        <v>436.88</v>
      </c>
      <c r="AC114">
        <v>477.98</v>
      </c>
      <c r="AD114">
        <v>0</v>
      </c>
      <c r="AE114">
        <v>0</v>
      </c>
      <c r="AF114">
        <v>346.73</v>
      </c>
      <c r="AG114">
        <v>477.98</v>
      </c>
      <c r="AH114">
        <v>0</v>
      </c>
      <c r="AI114">
        <v>1</v>
      </c>
      <c r="AJ114">
        <v>1.26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7.0000000000000007E-2</v>
      </c>
      <c r="AU114" t="s">
        <v>558</v>
      </c>
      <c r="AV114">
        <v>1</v>
      </c>
      <c r="AW114">
        <v>2</v>
      </c>
      <c r="AX114">
        <v>312663049</v>
      </c>
      <c r="AY114">
        <v>1</v>
      </c>
      <c r="AZ114">
        <v>0</v>
      </c>
      <c r="BA114">
        <v>120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24.271100000000004</v>
      </c>
      <c r="BL114">
        <v>33.458600000000004</v>
      </c>
      <c r="BM114">
        <v>0</v>
      </c>
      <c r="BN114">
        <v>0</v>
      </c>
      <c r="BO114">
        <v>7.0000000000000007E-2</v>
      </c>
      <c r="BP114">
        <v>1</v>
      </c>
      <c r="BQ114">
        <v>0</v>
      </c>
      <c r="BR114">
        <v>29.125320000000002</v>
      </c>
      <c r="BS114">
        <v>40.150320000000001</v>
      </c>
      <c r="BT114">
        <v>0</v>
      </c>
      <c r="BU114">
        <v>0</v>
      </c>
      <c r="BV114">
        <v>8.4000000000000005E-2</v>
      </c>
      <c r="BW114">
        <v>1</v>
      </c>
      <c r="CV114">
        <v>0</v>
      </c>
      <c r="CW114">
        <f>ROUND(Y114*Source!I175*DO114,7)</f>
        <v>-0.58799999999999997</v>
      </c>
      <c r="CX114">
        <f>ROUND(Y114*Source!I175,7)</f>
        <v>-0.58799999999999997</v>
      </c>
      <c r="CY114">
        <f>AB114</f>
        <v>436.88</v>
      </c>
      <c r="CZ114">
        <f>AF114</f>
        <v>346.73</v>
      </c>
      <c r="DA114">
        <f>AJ114</f>
        <v>1.26</v>
      </c>
      <c r="DB114">
        <f t="shared" si="37"/>
        <v>29.123999999999999</v>
      </c>
      <c r="DC114">
        <f t="shared" si="38"/>
        <v>40.152000000000001</v>
      </c>
      <c r="DD114" t="s">
        <v>3</v>
      </c>
      <c r="DE114" t="s">
        <v>3</v>
      </c>
      <c r="DF114">
        <f t="shared" si="40"/>
        <v>0</v>
      </c>
      <c r="DG114">
        <f>ROUND(ROUND(AF114*AJ114,2)*CX114,2)</f>
        <v>-256.89</v>
      </c>
      <c r="DH114">
        <f t="shared" si="25"/>
        <v>-281.05</v>
      </c>
      <c r="DI114">
        <f t="shared" si="26"/>
        <v>0</v>
      </c>
      <c r="DJ114">
        <f>DG114+DH114</f>
        <v>-537.94000000000005</v>
      </c>
      <c r="DK114">
        <v>1</v>
      </c>
      <c r="DL114" t="s">
        <v>551</v>
      </c>
      <c r="DM114">
        <v>4</v>
      </c>
      <c r="DN114" t="s">
        <v>539</v>
      </c>
      <c r="DO114">
        <v>1</v>
      </c>
    </row>
    <row r="115" spans="1:119" x14ac:dyDescent="0.2">
      <c r="A115">
        <f>ROW(Source!A175)</f>
        <v>175</v>
      </c>
      <c r="B115">
        <v>312661732</v>
      </c>
      <c r="C115">
        <v>312663042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552</v>
      </c>
      <c r="J115" t="s">
        <v>553</v>
      </c>
      <c r="K115" t="s">
        <v>554</v>
      </c>
      <c r="L115">
        <v>1368</v>
      </c>
      <c r="N115">
        <v>1011</v>
      </c>
      <c r="O115" t="s">
        <v>342</v>
      </c>
      <c r="P115" t="s">
        <v>342</v>
      </c>
      <c r="Q115">
        <v>1</v>
      </c>
      <c r="W115">
        <v>0</v>
      </c>
      <c r="X115">
        <v>721652621</v>
      </c>
      <c r="Y115">
        <f t="shared" si="36"/>
        <v>1.2E-2</v>
      </c>
      <c r="AA115">
        <v>0</v>
      </c>
      <c r="AB115">
        <v>544.70000000000005</v>
      </c>
      <c r="AC115">
        <v>477.98</v>
      </c>
      <c r="AD115">
        <v>0</v>
      </c>
      <c r="AE115">
        <v>0</v>
      </c>
      <c r="AF115">
        <v>544.70000000000005</v>
      </c>
      <c r="AG115">
        <v>477.98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0.01</v>
      </c>
      <c r="AU115" t="s">
        <v>558</v>
      </c>
      <c r="AV115">
        <v>1</v>
      </c>
      <c r="AW115">
        <v>2</v>
      </c>
      <c r="AX115">
        <v>312663050</v>
      </c>
      <c r="AY115">
        <v>1</v>
      </c>
      <c r="AZ115">
        <v>0</v>
      </c>
      <c r="BA115">
        <v>121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5.447000000000001</v>
      </c>
      <c r="BL115">
        <v>4.7798000000000007</v>
      </c>
      <c r="BM115">
        <v>0</v>
      </c>
      <c r="BN115">
        <v>0</v>
      </c>
      <c r="BO115">
        <v>0.01</v>
      </c>
      <c r="BP115">
        <v>1</v>
      </c>
      <c r="BQ115">
        <v>0</v>
      </c>
      <c r="BR115">
        <v>6.5364000000000004</v>
      </c>
      <c r="BS115">
        <v>5.73576</v>
      </c>
      <c r="BT115">
        <v>0</v>
      </c>
      <c r="BU115">
        <v>0</v>
      </c>
      <c r="BV115">
        <v>1.2E-2</v>
      </c>
      <c r="BW115">
        <v>1</v>
      </c>
      <c r="CV115">
        <v>0</v>
      </c>
      <c r="CW115">
        <f>ROUND(Y115*Source!I175*DO115,7)</f>
        <v>-8.4000000000000005E-2</v>
      </c>
      <c r="CX115">
        <f>ROUND(Y115*Source!I175,7)</f>
        <v>-8.4000000000000005E-2</v>
      </c>
      <c r="CY115">
        <f>AB115</f>
        <v>544.70000000000005</v>
      </c>
      <c r="CZ115">
        <f>AF115</f>
        <v>544.70000000000005</v>
      </c>
      <c r="DA115">
        <f>AJ115</f>
        <v>1</v>
      </c>
      <c r="DB115">
        <f t="shared" si="37"/>
        <v>6.54</v>
      </c>
      <c r="DC115">
        <f t="shared" si="38"/>
        <v>5.7359999999999998</v>
      </c>
      <c r="DD115" t="s">
        <v>3</v>
      </c>
      <c r="DE115" t="s">
        <v>3</v>
      </c>
      <c r="DF115">
        <f t="shared" si="40"/>
        <v>0</v>
      </c>
      <c r="DG115">
        <f t="shared" ref="DG115:DG122" si="41">ROUND(ROUND(AF115,2)*CX115,2)</f>
        <v>-45.75</v>
      </c>
      <c r="DH115">
        <f t="shared" si="25"/>
        <v>-40.15</v>
      </c>
      <c r="DI115">
        <f t="shared" si="26"/>
        <v>0</v>
      </c>
      <c r="DJ115">
        <f>DG115+DH115</f>
        <v>-85.9</v>
      </c>
      <c r="DK115">
        <v>1</v>
      </c>
      <c r="DL115" t="s">
        <v>551</v>
      </c>
      <c r="DM115">
        <v>4</v>
      </c>
      <c r="DN115" t="s">
        <v>539</v>
      </c>
      <c r="DO115">
        <v>1</v>
      </c>
    </row>
    <row r="116" spans="1:119" x14ac:dyDescent="0.2">
      <c r="A116">
        <f>ROW(Source!A176)</f>
        <v>176</v>
      </c>
      <c r="B116">
        <v>312661732</v>
      </c>
      <c r="C116">
        <v>312663051</v>
      </c>
      <c r="D116">
        <v>277560446</v>
      </c>
      <c r="E116">
        <v>109</v>
      </c>
      <c r="F116">
        <v>1</v>
      </c>
      <c r="G116">
        <v>1</v>
      </c>
      <c r="H116">
        <v>1</v>
      </c>
      <c r="I116" t="s">
        <v>527</v>
      </c>
      <c r="J116" t="s">
        <v>3</v>
      </c>
      <c r="K116" t="s">
        <v>528</v>
      </c>
      <c r="L116">
        <v>1369</v>
      </c>
      <c r="N116">
        <v>1013</v>
      </c>
      <c r="O116" t="s">
        <v>529</v>
      </c>
      <c r="P116" t="s">
        <v>529</v>
      </c>
      <c r="Q116">
        <v>1</v>
      </c>
      <c r="W116">
        <v>0</v>
      </c>
      <c r="X116">
        <v>-236928766</v>
      </c>
      <c r="Y116">
        <f>(AT116*ROUND((1.2*1.15),7))</f>
        <v>1.3661999999999999</v>
      </c>
      <c r="AA116">
        <v>0</v>
      </c>
      <c r="AB116">
        <v>0</v>
      </c>
      <c r="AC116">
        <v>0</v>
      </c>
      <c r="AD116">
        <v>388.8</v>
      </c>
      <c r="AE116">
        <v>0</v>
      </c>
      <c r="AF116">
        <v>0</v>
      </c>
      <c r="AG116">
        <v>0</v>
      </c>
      <c r="AH116">
        <v>388.8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0.99</v>
      </c>
      <c r="AU116" t="s">
        <v>530</v>
      </c>
      <c r="AV116">
        <v>1</v>
      </c>
      <c r="AW116">
        <v>2</v>
      </c>
      <c r="AX116">
        <v>312663065</v>
      </c>
      <c r="AY116">
        <v>1</v>
      </c>
      <c r="AZ116">
        <v>0</v>
      </c>
      <c r="BA116">
        <v>122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384.91200000000003</v>
      </c>
      <c r="BN116">
        <v>0.99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531.17855999999995</v>
      </c>
      <c r="BU116">
        <v>1.3661999999999999</v>
      </c>
      <c r="BV116">
        <v>0</v>
      </c>
      <c r="BW116">
        <v>1</v>
      </c>
      <c r="CU116">
        <f>ROUND(AT116*Source!I176*AH116*AL116,2)</f>
        <v>75.06</v>
      </c>
      <c r="CV116">
        <f>ROUND(Y116*Source!I176,7)</f>
        <v>0.26640900000000001</v>
      </c>
      <c r="CW116">
        <v>0</v>
      </c>
      <c r="CX116">
        <f>ROUND(Y116*Source!I176,7)</f>
        <v>0.26640900000000001</v>
      </c>
      <c r="CY116">
        <f>AD116</f>
        <v>388.8</v>
      </c>
      <c r="CZ116">
        <f>AH116</f>
        <v>388.8</v>
      </c>
      <c r="DA116">
        <f>AL116</f>
        <v>1</v>
      </c>
      <c r="DB116">
        <f>ROUND((ROUND(AT116*CZ116,2)*ROUND((1.2*1.15),7)),6)</f>
        <v>531.17579999999998</v>
      </c>
      <c r="DC116">
        <f>ROUND((ROUND(AT116*AG116,2)*ROUND((1.2*1.15),7)),6)</f>
        <v>0</v>
      </c>
      <c r="DD116" t="s">
        <v>3</v>
      </c>
      <c r="DE116" t="s">
        <v>3</v>
      </c>
      <c r="DF116">
        <f t="shared" si="40"/>
        <v>0</v>
      </c>
      <c r="DG116">
        <f t="shared" si="41"/>
        <v>0</v>
      </c>
      <c r="DH116">
        <f t="shared" si="25"/>
        <v>0</v>
      </c>
      <c r="DI116">
        <f t="shared" si="26"/>
        <v>103.58</v>
      </c>
      <c r="DJ116">
        <f>DI116</f>
        <v>103.58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ROW(Source!A176)</f>
        <v>176</v>
      </c>
      <c r="B117">
        <v>312661732</v>
      </c>
      <c r="C117">
        <v>312663051</v>
      </c>
      <c r="D117">
        <v>277560448</v>
      </c>
      <c r="E117">
        <v>109</v>
      </c>
      <c r="F117">
        <v>1</v>
      </c>
      <c r="G117">
        <v>1</v>
      </c>
      <c r="H117">
        <v>1</v>
      </c>
      <c r="I117" t="s">
        <v>531</v>
      </c>
      <c r="J117" t="s">
        <v>3</v>
      </c>
      <c r="K117" t="s">
        <v>532</v>
      </c>
      <c r="L117">
        <v>1369</v>
      </c>
      <c r="N117">
        <v>1013</v>
      </c>
      <c r="O117" t="s">
        <v>529</v>
      </c>
      <c r="P117" t="s">
        <v>529</v>
      </c>
      <c r="Q117">
        <v>1</v>
      </c>
      <c r="W117">
        <v>0</v>
      </c>
      <c r="X117">
        <v>-587036825</v>
      </c>
      <c r="Y117">
        <f>(AT117*ROUND((1.2*1.15),7))</f>
        <v>65.260199999999998</v>
      </c>
      <c r="AA117">
        <v>0</v>
      </c>
      <c r="AB117">
        <v>0</v>
      </c>
      <c r="AC117">
        <v>0</v>
      </c>
      <c r="AD117">
        <v>424.47</v>
      </c>
      <c r="AE117">
        <v>0</v>
      </c>
      <c r="AF117">
        <v>0</v>
      </c>
      <c r="AG117">
        <v>0</v>
      </c>
      <c r="AH117">
        <v>424.47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47.29</v>
      </c>
      <c r="AU117" t="s">
        <v>530</v>
      </c>
      <c r="AV117">
        <v>1</v>
      </c>
      <c r="AW117">
        <v>2</v>
      </c>
      <c r="AX117">
        <v>312663066</v>
      </c>
      <c r="AY117">
        <v>1</v>
      </c>
      <c r="AZ117">
        <v>0</v>
      </c>
      <c r="BA117">
        <v>123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20073.186300000001</v>
      </c>
      <c r="BN117">
        <v>47.29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27700.997094000002</v>
      </c>
      <c r="BU117">
        <v>65.260199999999998</v>
      </c>
      <c r="BV117">
        <v>0</v>
      </c>
      <c r="BW117">
        <v>1</v>
      </c>
      <c r="CU117">
        <f>ROUND(AT117*Source!I176*AH117*AL117,2)</f>
        <v>3914.27</v>
      </c>
      <c r="CV117">
        <f>ROUND(Y117*Source!I176,7)</f>
        <v>12.725739000000001</v>
      </c>
      <c r="CW117">
        <v>0</v>
      </c>
      <c r="CX117">
        <f>ROUND(Y117*Source!I176,7)</f>
        <v>12.725739000000001</v>
      </c>
      <c r="CY117">
        <f>AD117</f>
        <v>424.47</v>
      </c>
      <c r="CZ117">
        <f>AH117</f>
        <v>424.47</v>
      </c>
      <c r="DA117">
        <f>AL117</f>
        <v>1</v>
      </c>
      <c r="DB117">
        <f>ROUND((ROUND(AT117*CZ117,2)*ROUND((1.2*1.15),7)),6)</f>
        <v>27701.002199999999</v>
      </c>
      <c r="DC117">
        <f>ROUND((ROUND(AT117*AG117,2)*ROUND((1.2*1.15),7)),6)</f>
        <v>0</v>
      </c>
      <c r="DD117" t="s">
        <v>3</v>
      </c>
      <c r="DE117" t="s">
        <v>3</v>
      </c>
      <c r="DF117">
        <f t="shared" si="40"/>
        <v>0</v>
      </c>
      <c r="DG117">
        <f t="shared" si="41"/>
        <v>0</v>
      </c>
      <c r="DH117">
        <f t="shared" si="25"/>
        <v>0</v>
      </c>
      <c r="DI117">
        <f t="shared" si="26"/>
        <v>5401.69</v>
      </c>
      <c r="DJ117">
        <f>DI117</f>
        <v>5401.69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ROW(Source!A176)</f>
        <v>176</v>
      </c>
      <c r="B118">
        <v>312661732</v>
      </c>
      <c r="C118">
        <v>312663051</v>
      </c>
      <c r="D118">
        <v>277560452</v>
      </c>
      <c r="E118">
        <v>109</v>
      </c>
      <c r="F118">
        <v>1</v>
      </c>
      <c r="G118">
        <v>1</v>
      </c>
      <c r="H118">
        <v>1</v>
      </c>
      <c r="I118" t="s">
        <v>533</v>
      </c>
      <c r="J118" t="s">
        <v>3</v>
      </c>
      <c r="K118" t="s">
        <v>534</v>
      </c>
      <c r="L118">
        <v>1369</v>
      </c>
      <c r="N118">
        <v>1013</v>
      </c>
      <c r="O118" t="s">
        <v>529</v>
      </c>
      <c r="P118" t="s">
        <v>529</v>
      </c>
      <c r="Q118">
        <v>1</v>
      </c>
      <c r="W118">
        <v>0</v>
      </c>
      <c r="X118">
        <v>-512803540</v>
      </c>
      <c r="Y118">
        <f>(AT118*ROUND((1.2*1.15),7))</f>
        <v>32.319600000000001</v>
      </c>
      <c r="AA118">
        <v>0</v>
      </c>
      <c r="AB118">
        <v>0</v>
      </c>
      <c r="AC118">
        <v>0</v>
      </c>
      <c r="AD118">
        <v>477.98</v>
      </c>
      <c r="AE118">
        <v>0</v>
      </c>
      <c r="AF118">
        <v>0</v>
      </c>
      <c r="AG118">
        <v>0</v>
      </c>
      <c r="AH118">
        <v>477.98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23.42</v>
      </c>
      <c r="AU118" t="s">
        <v>530</v>
      </c>
      <c r="AV118">
        <v>1</v>
      </c>
      <c r="AW118">
        <v>2</v>
      </c>
      <c r="AX118">
        <v>312663067</v>
      </c>
      <c r="AY118">
        <v>1</v>
      </c>
      <c r="AZ118">
        <v>0</v>
      </c>
      <c r="BA118">
        <v>124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11194.2916</v>
      </c>
      <c r="BN118">
        <v>23.42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15448.122408000001</v>
      </c>
      <c r="BU118">
        <v>32.319600000000001</v>
      </c>
      <c r="BV118">
        <v>0</v>
      </c>
      <c r="BW118">
        <v>1</v>
      </c>
      <c r="CU118">
        <f>ROUND(AT118*Source!I176*AH118*AL118,2)</f>
        <v>2182.89</v>
      </c>
      <c r="CV118">
        <f>ROUND(Y118*Source!I176,7)</f>
        <v>6.3023220000000002</v>
      </c>
      <c r="CW118">
        <v>0</v>
      </c>
      <c r="CX118">
        <f>ROUND(Y118*Source!I176,7)</f>
        <v>6.3023220000000002</v>
      </c>
      <c r="CY118">
        <f>AD118</f>
        <v>477.98</v>
      </c>
      <c r="CZ118">
        <f>AH118</f>
        <v>477.98</v>
      </c>
      <c r="DA118">
        <f>AL118</f>
        <v>1</v>
      </c>
      <c r="DB118">
        <f>ROUND((ROUND(AT118*CZ118,2)*ROUND((1.2*1.15),7)),6)</f>
        <v>15448.120199999999</v>
      </c>
      <c r="DC118">
        <f>ROUND((ROUND(AT118*AG118,2)*ROUND((1.2*1.15),7)),6)</f>
        <v>0</v>
      </c>
      <c r="DD118" t="s">
        <v>3</v>
      </c>
      <c r="DE118" t="s">
        <v>3</v>
      </c>
      <c r="DF118">
        <f t="shared" si="40"/>
        <v>0</v>
      </c>
      <c r="DG118">
        <f t="shared" si="41"/>
        <v>0</v>
      </c>
      <c r="DH118">
        <f t="shared" si="25"/>
        <v>0</v>
      </c>
      <c r="DI118">
        <f t="shared" si="26"/>
        <v>3012.38</v>
      </c>
      <c r="DJ118">
        <f>DI118</f>
        <v>3012.38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ROW(Source!A176)</f>
        <v>176</v>
      </c>
      <c r="B119">
        <v>312661732</v>
      </c>
      <c r="C119">
        <v>312663051</v>
      </c>
      <c r="D119">
        <v>277560455</v>
      </c>
      <c r="E119">
        <v>109</v>
      </c>
      <c r="F119">
        <v>1</v>
      </c>
      <c r="G119">
        <v>1</v>
      </c>
      <c r="H119">
        <v>1</v>
      </c>
      <c r="I119" t="s">
        <v>535</v>
      </c>
      <c r="J119" t="s">
        <v>3</v>
      </c>
      <c r="K119" t="s">
        <v>536</v>
      </c>
      <c r="L119">
        <v>1369</v>
      </c>
      <c r="N119">
        <v>1013</v>
      </c>
      <c r="O119" t="s">
        <v>529</v>
      </c>
      <c r="P119" t="s">
        <v>529</v>
      </c>
      <c r="Q119">
        <v>1</v>
      </c>
      <c r="W119">
        <v>0</v>
      </c>
      <c r="X119">
        <v>1518711480</v>
      </c>
      <c r="Y119">
        <f>(AT119*ROUND((1.2*1.15),7))</f>
        <v>32.319600000000001</v>
      </c>
      <c r="AA119">
        <v>0</v>
      </c>
      <c r="AB119">
        <v>0</v>
      </c>
      <c r="AC119">
        <v>0</v>
      </c>
      <c r="AD119">
        <v>549.32000000000005</v>
      </c>
      <c r="AE119">
        <v>0</v>
      </c>
      <c r="AF119">
        <v>0</v>
      </c>
      <c r="AG119">
        <v>0</v>
      </c>
      <c r="AH119">
        <v>549.32000000000005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23.42</v>
      </c>
      <c r="AU119" t="s">
        <v>530</v>
      </c>
      <c r="AV119">
        <v>1</v>
      </c>
      <c r="AW119">
        <v>2</v>
      </c>
      <c r="AX119">
        <v>312663068</v>
      </c>
      <c r="AY119">
        <v>1</v>
      </c>
      <c r="AZ119">
        <v>0</v>
      </c>
      <c r="BA119">
        <v>125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12865.074400000001</v>
      </c>
      <c r="BN119">
        <v>23.42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17753.802672000002</v>
      </c>
      <c r="BU119">
        <v>32.319600000000001</v>
      </c>
      <c r="BV119">
        <v>0</v>
      </c>
      <c r="BW119">
        <v>1</v>
      </c>
      <c r="CU119">
        <f>ROUND(AT119*Source!I176*AH119*AL119,2)</f>
        <v>2508.69</v>
      </c>
      <c r="CV119">
        <f>ROUND(Y119*Source!I176,7)</f>
        <v>6.3023220000000002</v>
      </c>
      <c r="CW119">
        <v>0</v>
      </c>
      <c r="CX119">
        <f>ROUND(Y119*Source!I176,7)</f>
        <v>6.3023220000000002</v>
      </c>
      <c r="CY119">
        <f>AD119</f>
        <v>549.32000000000005</v>
      </c>
      <c r="CZ119">
        <f>AH119</f>
        <v>549.32000000000005</v>
      </c>
      <c r="DA119">
        <f>AL119</f>
        <v>1</v>
      </c>
      <c r="DB119">
        <f>ROUND((ROUND(AT119*CZ119,2)*ROUND((1.2*1.15),7)),6)</f>
        <v>17753.796600000001</v>
      </c>
      <c r="DC119">
        <f>ROUND((ROUND(AT119*AG119,2)*ROUND((1.2*1.15),7)),6)</f>
        <v>0</v>
      </c>
      <c r="DD119" t="s">
        <v>3</v>
      </c>
      <c r="DE119" t="s">
        <v>3</v>
      </c>
      <c r="DF119">
        <f t="shared" si="40"/>
        <v>0</v>
      </c>
      <c r="DG119">
        <f t="shared" si="41"/>
        <v>0</v>
      </c>
      <c r="DH119">
        <f t="shared" si="25"/>
        <v>0</v>
      </c>
      <c r="DI119">
        <f t="shared" si="26"/>
        <v>3461.99</v>
      </c>
      <c r="DJ119">
        <f>DI119</f>
        <v>3461.99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ROW(Source!A176)</f>
        <v>176</v>
      </c>
      <c r="B120">
        <v>312661732</v>
      </c>
      <c r="C120">
        <v>312663051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537</v>
      </c>
      <c r="J120" t="s">
        <v>3</v>
      </c>
      <c r="K120" t="s">
        <v>538</v>
      </c>
      <c r="L120">
        <v>1191</v>
      </c>
      <c r="N120">
        <v>1013</v>
      </c>
      <c r="O120" t="s">
        <v>539</v>
      </c>
      <c r="P120" t="s">
        <v>539</v>
      </c>
      <c r="Q120">
        <v>1</v>
      </c>
      <c r="W120">
        <v>0</v>
      </c>
      <c r="X120">
        <v>-1417349443</v>
      </c>
      <c r="Y120">
        <f t="shared" ref="Y120:Y125" si="42">(AT120*ROUND((1.2*1.25),7))</f>
        <v>37.335000000000001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24.89</v>
      </c>
      <c r="AU120" t="s">
        <v>540</v>
      </c>
      <c r="AV120">
        <v>2</v>
      </c>
      <c r="AW120">
        <v>2</v>
      </c>
      <c r="AX120">
        <v>312663069</v>
      </c>
      <c r="AY120">
        <v>1</v>
      </c>
      <c r="AZ120">
        <v>0</v>
      </c>
      <c r="BA120">
        <v>126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ROUND(Y120*Source!I176,7)</f>
        <v>7.2803250000000004</v>
      </c>
      <c r="CY120">
        <f>AD120</f>
        <v>0</v>
      </c>
      <c r="CZ120">
        <f>AH120</f>
        <v>0</v>
      </c>
      <c r="DA120">
        <f>AL120</f>
        <v>1</v>
      </c>
      <c r="DB120">
        <f t="shared" ref="DB120:DB125" si="43">ROUND((ROUND(AT120*CZ120,2)*ROUND((1.2*1.25),7)),6)</f>
        <v>0</v>
      </c>
      <c r="DC120">
        <f t="shared" ref="DC120:DC125" si="44">ROUND((ROUND(AT120*AG120,2)*ROUND((1.2*1.25),7)),6)</f>
        <v>0</v>
      </c>
      <c r="DD120" t="s">
        <v>3</v>
      </c>
      <c r="DE120" t="s">
        <v>3</v>
      </c>
      <c r="DF120">
        <f t="shared" si="40"/>
        <v>0</v>
      </c>
      <c r="DG120">
        <f t="shared" si="41"/>
        <v>0</v>
      </c>
      <c r="DH120">
        <f t="shared" si="25"/>
        <v>0</v>
      </c>
      <c r="DI120">
        <f t="shared" si="26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ROW(Source!A176)</f>
        <v>176</v>
      </c>
      <c r="B121">
        <v>312661732</v>
      </c>
      <c r="C121">
        <v>312663051</v>
      </c>
      <c r="D121">
        <v>277944622</v>
      </c>
      <c r="E121">
        <v>1</v>
      </c>
      <c r="F121">
        <v>1</v>
      </c>
      <c r="G121">
        <v>1</v>
      </c>
      <c r="H121">
        <v>2</v>
      </c>
      <c r="I121" t="s">
        <v>541</v>
      </c>
      <c r="J121" t="s">
        <v>542</v>
      </c>
      <c r="K121" t="s">
        <v>543</v>
      </c>
      <c r="L121">
        <v>1368</v>
      </c>
      <c r="N121">
        <v>1011</v>
      </c>
      <c r="O121" t="s">
        <v>342</v>
      </c>
      <c r="P121" t="s">
        <v>342</v>
      </c>
      <c r="Q121">
        <v>1</v>
      </c>
      <c r="W121">
        <v>0</v>
      </c>
      <c r="X121">
        <v>-776243211</v>
      </c>
      <c r="Y121">
        <f t="shared" si="42"/>
        <v>1.125</v>
      </c>
      <c r="AA121">
        <v>0</v>
      </c>
      <c r="AB121">
        <v>1472.33</v>
      </c>
      <c r="AC121">
        <v>642.05999999999995</v>
      </c>
      <c r="AD121">
        <v>0</v>
      </c>
      <c r="AE121">
        <v>0</v>
      </c>
      <c r="AF121">
        <v>1472.33</v>
      </c>
      <c r="AG121">
        <v>642.05999999999995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0.75</v>
      </c>
      <c r="AU121" t="s">
        <v>540</v>
      </c>
      <c r="AV121">
        <v>1</v>
      </c>
      <c r="AW121">
        <v>2</v>
      </c>
      <c r="AX121">
        <v>312663070</v>
      </c>
      <c r="AY121">
        <v>1</v>
      </c>
      <c r="AZ121">
        <v>0</v>
      </c>
      <c r="BA121">
        <v>127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1104.2474999999999</v>
      </c>
      <c r="BL121">
        <v>481.54499999999996</v>
      </c>
      <c r="BM121">
        <v>0</v>
      </c>
      <c r="BN121">
        <v>0</v>
      </c>
      <c r="BO121">
        <v>0.75</v>
      </c>
      <c r="BP121">
        <v>1</v>
      </c>
      <c r="BQ121">
        <v>0</v>
      </c>
      <c r="BR121">
        <v>1656.3712499999999</v>
      </c>
      <c r="BS121">
        <v>722.31749999999988</v>
      </c>
      <c r="BT121">
        <v>0</v>
      </c>
      <c r="BU121">
        <v>0</v>
      </c>
      <c r="BV121">
        <v>1.125</v>
      </c>
      <c r="BW121">
        <v>1</v>
      </c>
      <c r="CV121">
        <v>0</v>
      </c>
      <c r="CW121">
        <f>ROUND(Y121*Source!I176*DO121,7)</f>
        <v>0.21937499999999999</v>
      </c>
      <c r="CX121">
        <f>ROUND(Y121*Source!I176,7)</f>
        <v>0.21937499999999999</v>
      </c>
      <c r="CY121">
        <f>AB121</f>
        <v>1472.33</v>
      </c>
      <c r="CZ121">
        <f>AF121</f>
        <v>1472.33</v>
      </c>
      <c r="DA121">
        <f>AJ121</f>
        <v>1</v>
      </c>
      <c r="DB121">
        <f t="shared" si="43"/>
        <v>1656.375</v>
      </c>
      <c r="DC121">
        <f t="shared" si="44"/>
        <v>722.32500000000005</v>
      </c>
      <c r="DD121" t="s">
        <v>3</v>
      </c>
      <c r="DE121" t="s">
        <v>3</v>
      </c>
      <c r="DF121">
        <f t="shared" si="40"/>
        <v>0</v>
      </c>
      <c r="DG121">
        <f t="shared" si="41"/>
        <v>322.99</v>
      </c>
      <c r="DH121">
        <f t="shared" si="25"/>
        <v>140.85</v>
      </c>
      <c r="DI121">
        <f t="shared" si="26"/>
        <v>0</v>
      </c>
      <c r="DJ121">
        <f>DG121+DH121</f>
        <v>463.84000000000003</v>
      </c>
      <c r="DK121">
        <v>1</v>
      </c>
      <c r="DL121" t="s">
        <v>544</v>
      </c>
      <c r="DM121">
        <v>6</v>
      </c>
      <c r="DN121" t="s">
        <v>539</v>
      </c>
      <c r="DO121">
        <v>1</v>
      </c>
    </row>
    <row r="122" spans="1:119" x14ac:dyDescent="0.2">
      <c r="A122">
        <f>ROW(Source!A176)</f>
        <v>176</v>
      </c>
      <c r="B122">
        <v>312661732</v>
      </c>
      <c r="C122">
        <v>312663051</v>
      </c>
      <c r="D122">
        <v>277944809</v>
      </c>
      <c r="E122">
        <v>1</v>
      </c>
      <c r="F122">
        <v>1</v>
      </c>
      <c r="G122">
        <v>1</v>
      </c>
      <c r="H122">
        <v>2</v>
      </c>
      <c r="I122" t="s">
        <v>545</v>
      </c>
      <c r="J122" t="s">
        <v>546</v>
      </c>
      <c r="K122" t="s">
        <v>547</v>
      </c>
      <c r="L122">
        <v>1368</v>
      </c>
      <c r="N122">
        <v>1011</v>
      </c>
      <c r="O122" t="s">
        <v>342</v>
      </c>
      <c r="P122" t="s">
        <v>342</v>
      </c>
      <c r="Q122">
        <v>1</v>
      </c>
      <c r="W122">
        <v>0</v>
      </c>
      <c r="X122">
        <v>-1432554125</v>
      </c>
      <c r="Y122">
        <f t="shared" si="42"/>
        <v>1.2150000000000001</v>
      </c>
      <c r="AA122">
        <v>0</v>
      </c>
      <c r="AB122">
        <v>15.14</v>
      </c>
      <c r="AC122">
        <v>0</v>
      </c>
      <c r="AD122">
        <v>0</v>
      </c>
      <c r="AE122">
        <v>0</v>
      </c>
      <c r="AF122">
        <v>15.14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0.81</v>
      </c>
      <c r="AU122" t="s">
        <v>540</v>
      </c>
      <c r="AV122">
        <v>1</v>
      </c>
      <c r="AW122">
        <v>2</v>
      </c>
      <c r="AX122">
        <v>312663071</v>
      </c>
      <c r="AY122">
        <v>1</v>
      </c>
      <c r="AZ122">
        <v>0</v>
      </c>
      <c r="BA122">
        <v>128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12.263400000000001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18.395099999999999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ROUND(Y122*Source!I176*DO122,7)</f>
        <v>0</v>
      </c>
      <c r="CX122">
        <f>ROUND(Y122*Source!I176,7)</f>
        <v>0.236925</v>
      </c>
      <c r="CY122">
        <f>AB122</f>
        <v>15.14</v>
      </c>
      <c r="CZ122">
        <f>AF122</f>
        <v>15.14</v>
      </c>
      <c r="DA122">
        <f>AJ122</f>
        <v>1</v>
      </c>
      <c r="DB122">
        <f t="shared" si="43"/>
        <v>18.39</v>
      </c>
      <c r="DC122">
        <f t="shared" si="44"/>
        <v>0</v>
      </c>
      <c r="DD122" t="s">
        <v>3</v>
      </c>
      <c r="DE122" t="s">
        <v>3</v>
      </c>
      <c r="DF122">
        <f t="shared" si="40"/>
        <v>0</v>
      </c>
      <c r="DG122">
        <f t="shared" si="41"/>
        <v>3.59</v>
      </c>
      <c r="DH122">
        <f t="shared" si="25"/>
        <v>0</v>
      </c>
      <c r="DI122">
        <f t="shared" si="26"/>
        <v>0</v>
      </c>
      <c r="DJ122">
        <f>DG122+DH122</f>
        <v>3.59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ROW(Source!A176)</f>
        <v>176</v>
      </c>
      <c r="B123">
        <v>312661732</v>
      </c>
      <c r="C123">
        <v>312663051</v>
      </c>
      <c r="D123">
        <v>277944868</v>
      </c>
      <c r="E123">
        <v>1</v>
      </c>
      <c r="F123">
        <v>1</v>
      </c>
      <c r="G123">
        <v>1</v>
      </c>
      <c r="H123">
        <v>2</v>
      </c>
      <c r="I123" t="s">
        <v>548</v>
      </c>
      <c r="J123" t="s">
        <v>549</v>
      </c>
      <c r="K123" t="s">
        <v>550</v>
      </c>
      <c r="L123">
        <v>1368</v>
      </c>
      <c r="N123">
        <v>1011</v>
      </c>
      <c r="O123" t="s">
        <v>342</v>
      </c>
      <c r="P123" t="s">
        <v>342</v>
      </c>
      <c r="Q123">
        <v>1</v>
      </c>
      <c r="W123">
        <v>0</v>
      </c>
      <c r="X123">
        <v>412917512</v>
      </c>
      <c r="Y123">
        <f t="shared" si="42"/>
        <v>34.11</v>
      </c>
      <c r="AA123">
        <v>0</v>
      </c>
      <c r="AB123">
        <v>436.88</v>
      </c>
      <c r="AC123">
        <v>477.98</v>
      </c>
      <c r="AD123">
        <v>0</v>
      </c>
      <c r="AE123">
        <v>0</v>
      </c>
      <c r="AF123">
        <v>346.73</v>
      </c>
      <c r="AG123">
        <v>477.98</v>
      </c>
      <c r="AH123">
        <v>0</v>
      </c>
      <c r="AI123">
        <v>1</v>
      </c>
      <c r="AJ123">
        <v>1.26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22.74</v>
      </c>
      <c r="AU123" t="s">
        <v>540</v>
      </c>
      <c r="AV123">
        <v>1</v>
      </c>
      <c r="AW123">
        <v>2</v>
      </c>
      <c r="AX123">
        <v>312663072</v>
      </c>
      <c r="AY123">
        <v>1</v>
      </c>
      <c r="AZ123">
        <v>0</v>
      </c>
      <c r="BA123">
        <v>129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7884.6401999999998</v>
      </c>
      <c r="BL123">
        <v>10869.2652</v>
      </c>
      <c r="BM123">
        <v>0</v>
      </c>
      <c r="BN123">
        <v>0</v>
      </c>
      <c r="BO123">
        <v>22.74</v>
      </c>
      <c r="BP123">
        <v>1</v>
      </c>
      <c r="BQ123">
        <v>0</v>
      </c>
      <c r="BR123">
        <v>11826.960300000001</v>
      </c>
      <c r="BS123">
        <v>16303.897800000001</v>
      </c>
      <c r="BT123">
        <v>0</v>
      </c>
      <c r="BU123">
        <v>0</v>
      </c>
      <c r="BV123">
        <v>34.11</v>
      </c>
      <c r="BW123">
        <v>1</v>
      </c>
      <c r="CV123">
        <v>0</v>
      </c>
      <c r="CW123">
        <f>ROUND(Y123*Source!I176*DO123,7)</f>
        <v>6.6514499999999996</v>
      </c>
      <c r="CX123">
        <f>ROUND(Y123*Source!I176,7)</f>
        <v>6.6514499999999996</v>
      </c>
      <c r="CY123">
        <f>AB123</f>
        <v>436.88</v>
      </c>
      <c r="CZ123">
        <f>AF123</f>
        <v>346.73</v>
      </c>
      <c r="DA123">
        <f>AJ123</f>
        <v>1.26</v>
      </c>
      <c r="DB123">
        <f t="shared" si="43"/>
        <v>11826.96</v>
      </c>
      <c r="DC123">
        <f t="shared" si="44"/>
        <v>16303.905000000001</v>
      </c>
      <c r="DD123" t="s">
        <v>3</v>
      </c>
      <c r="DE123" t="s">
        <v>3</v>
      </c>
      <c r="DF123">
        <f t="shared" si="40"/>
        <v>0</v>
      </c>
      <c r="DG123">
        <f>ROUND(ROUND(AF123*AJ123,2)*CX123,2)</f>
        <v>2905.89</v>
      </c>
      <c r="DH123">
        <f t="shared" si="25"/>
        <v>3179.26</v>
      </c>
      <c r="DI123">
        <f t="shared" si="26"/>
        <v>0</v>
      </c>
      <c r="DJ123">
        <f>DG123+DH123</f>
        <v>6085.15</v>
      </c>
      <c r="DK123">
        <v>1</v>
      </c>
      <c r="DL123" t="s">
        <v>551</v>
      </c>
      <c r="DM123">
        <v>4</v>
      </c>
      <c r="DN123" t="s">
        <v>539</v>
      </c>
      <c r="DO123">
        <v>1</v>
      </c>
    </row>
    <row r="124" spans="1:119" x14ac:dyDescent="0.2">
      <c r="A124">
        <f>ROW(Source!A176)</f>
        <v>176</v>
      </c>
      <c r="B124">
        <v>312661732</v>
      </c>
      <c r="C124">
        <v>312663051</v>
      </c>
      <c r="D124">
        <v>277945805</v>
      </c>
      <c r="E124">
        <v>1</v>
      </c>
      <c r="F124">
        <v>1</v>
      </c>
      <c r="G124">
        <v>1</v>
      </c>
      <c r="H124">
        <v>2</v>
      </c>
      <c r="I124" t="s">
        <v>552</v>
      </c>
      <c r="J124" t="s">
        <v>553</v>
      </c>
      <c r="K124" t="s">
        <v>554</v>
      </c>
      <c r="L124">
        <v>1368</v>
      </c>
      <c r="N124">
        <v>1011</v>
      </c>
      <c r="O124" t="s">
        <v>342</v>
      </c>
      <c r="P124" t="s">
        <v>342</v>
      </c>
      <c r="Q124">
        <v>1</v>
      </c>
      <c r="W124">
        <v>0</v>
      </c>
      <c r="X124">
        <v>721652621</v>
      </c>
      <c r="Y124">
        <f t="shared" si="42"/>
        <v>0.88500000000000001</v>
      </c>
      <c r="AA124">
        <v>0</v>
      </c>
      <c r="AB124">
        <v>544.70000000000005</v>
      </c>
      <c r="AC124">
        <v>477.98</v>
      </c>
      <c r="AD124">
        <v>0</v>
      </c>
      <c r="AE124">
        <v>0</v>
      </c>
      <c r="AF124">
        <v>544.70000000000005</v>
      </c>
      <c r="AG124">
        <v>477.98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0.59</v>
      </c>
      <c r="AU124" t="s">
        <v>540</v>
      </c>
      <c r="AV124">
        <v>1</v>
      </c>
      <c r="AW124">
        <v>2</v>
      </c>
      <c r="AX124">
        <v>312663073</v>
      </c>
      <c r="AY124">
        <v>1</v>
      </c>
      <c r="AZ124">
        <v>0</v>
      </c>
      <c r="BA124">
        <v>130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321.37299999999999</v>
      </c>
      <c r="BL124">
        <v>282.00819999999999</v>
      </c>
      <c r="BM124">
        <v>0</v>
      </c>
      <c r="BN124">
        <v>0</v>
      </c>
      <c r="BO124">
        <v>0.59</v>
      </c>
      <c r="BP124">
        <v>1</v>
      </c>
      <c r="BQ124">
        <v>0</v>
      </c>
      <c r="BR124">
        <v>482.05950000000007</v>
      </c>
      <c r="BS124">
        <v>423.01230000000004</v>
      </c>
      <c r="BT124">
        <v>0</v>
      </c>
      <c r="BU124">
        <v>0</v>
      </c>
      <c r="BV124">
        <v>0.88500000000000001</v>
      </c>
      <c r="BW124">
        <v>1</v>
      </c>
      <c r="CV124">
        <v>0</v>
      </c>
      <c r="CW124">
        <f>ROUND(Y124*Source!I176*DO124,7)</f>
        <v>0.17257500000000001</v>
      </c>
      <c r="CX124">
        <f>ROUND(Y124*Source!I176,7)</f>
        <v>0.17257500000000001</v>
      </c>
      <c r="CY124">
        <f>AB124</f>
        <v>544.70000000000005</v>
      </c>
      <c r="CZ124">
        <f>AF124</f>
        <v>544.70000000000005</v>
      </c>
      <c r="DA124">
        <f>AJ124</f>
        <v>1</v>
      </c>
      <c r="DB124">
        <f t="shared" si="43"/>
        <v>482.05500000000001</v>
      </c>
      <c r="DC124">
        <f t="shared" si="44"/>
        <v>423.01499999999999</v>
      </c>
      <c r="DD124" t="s">
        <v>3</v>
      </c>
      <c r="DE124" t="s">
        <v>3</v>
      </c>
      <c r="DF124">
        <f t="shared" si="40"/>
        <v>0</v>
      </c>
      <c r="DG124">
        <f t="shared" ref="DG124:DG132" si="45">ROUND(ROUND(AF124,2)*CX124,2)</f>
        <v>94</v>
      </c>
      <c r="DH124">
        <f t="shared" si="25"/>
        <v>82.49</v>
      </c>
      <c r="DI124">
        <f t="shared" si="26"/>
        <v>0</v>
      </c>
      <c r="DJ124">
        <f>DG124+DH124</f>
        <v>176.49</v>
      </c>
      <c r="DK124">
        <v>1</v>
      </c>
      <c r="DL124" t="s">
        <v>551</v>
      </c>
      <c r="DM124">
        <v>4</v>
      </c>
      <c r="DN124" t="s">
        <v>539</v>
      </c>
      <c r="DO124">
        <v>1</v>
      </c>
    </row>
    <row r="125" spans="1:119" x14ac:dyDescent="0.2">
      <c r="A125">
        <f>ROW(Source!A176)</f>
        <v>176</v>
      </c>
      <c r="B125">
        <v>312661732</v>
      </c>
      <c r="C125">
        <v>312663051</v>
      </c>
      <c r="D125">
        <v>277946074</v>
      </c>
      <c r="E125">
        <v>1</v>
      </c>
      <c r="F125">
        <v>1</v>
      </c>
      <c r="G125">
        <v>1</v>
      </c>
      <c r="H125">
        <v>2</v>
      </c>
      <c r="I125" t="s">
        <v>555</v>
      </c>
      <c r="J125" t="s">
        <v>556</v>
      </c>
      <c r="K125" t="s">
        <v>557</v>
      </c>
      <c r="L125">
        <v>1368</v>
      </c>
      <c r="N125">
        <v>1011</v>
      </c>
      <c r="O125" t="s">
        <v>342</v>
      </c>
      <c r="P125" t="s">
        <v>342</v>
      </c>
      <c r="Q125">
        <v>1</v>
      </c>
      <c r="W125">
        <v>0</v>
      </c>
      <c r="X125">
        <v>1125415823</v>
      </c>
      <c r="Y125">
        <f t="shared" si="42"/>
        <v>1.2150000000000001</v>
      </c>
      <c r="AA125">
        <v>0</v>
      </c>
      <c r="AB125">
        <v>160.38</v>
      </c>
      <c r="AC125">
        <v>477.98</v>
      </c>
      <c r="AD125">
        <v>0</v>
      </c>
      <c r="AE125">
        <v>0</v>
      </c>
      <c r="AF125">
        <v>160.38</v>
      </c>
      <c r="AG125">
        <v>477.98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0.81</v>
      </c>
      <c r="AU125" t="s">
        <v>540</v>
      </c>
      <c r="AV125">
        <v>1</v>
      </c>
      <c r="AW125">
        <v>2</v>
      </c>
      <c r="AX125">
        <v>312663074</v>
      </c>
      <c r="AY125">
        <v>1</v>
      </c>
      <c r="AZ125">
        <v>0</v>
      </c>
      <c r="BA125">
        <v>131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129.90780000000001</v>
      </c>
      <c r="BL125">
        <v>387.16380000000004</v>
      </c>
      <c r="BM125">
        <v>0</v>
      </c>
      <c r="BN125">
        <v>0</v>
      </c>
      <c r="BO125">
        <v>0.81</v>
      </c>
      <c r="BP125">
        <v>1</v>
      </c>
      <c r="BQ125">
        <v>0</v>
      </c>
      <c r="BR125">
        <v>194.86169999999998</v>
      </c>
      <c r="BS125">
        <v>580.74569999999994</v>
      </c>
      <c r="BT125">
        <v>0</v>
      </c>
      <c r="BU125">
        <v>0</v>
      </c>
      <c r="BV125">
        <v>1.2149999999999999</v>
      </c>
      <c r="BW125">
        <v>1</v>
      </c>
      <c r="CV125">
        <v>0</v>
      </c>
      <c r="CW125">
        <f>ROUND(Y125*Source!I176*DO125,7)</f>
        <v>0.236925</v>
      </c>
      <c r="CX125">
        <f>ROUND(Y125*Source!I176,7)</f>
        <v>0.236925</v>
      </c>
      <c r="CY125">
        <f>AB125</f>
        <v>160.38</v>
      </c>
      <c r="CZ125">
        <f>AF125</f>
        <v>160.38</v>
      </c>
      <c r="DA125">
        <f>AJ125</f>
        <v>1</v>
      </c>
      <c r="DB125">
        <f t="shared" si="43"/>
        <v>194.86500000000001</v>
      </c>
      <c r="DC125">
        <f t="shared" si="44"/>
        <v>580.74</v>
      </c>
      <c r="DD125" t="s">
        <v>3</v>
      </c>
      <c r="DE125" t="s">
        <v>3</v>
      </c>
      <c r="DF125">
        <f t="shared" si="40"/>
        <v>0</v>
      </c>
      <c r="DG125">
        <f t="shared" si="45"/>
        <v>38</v>
      </c>
      <c r="DH125">
        <f t="shared" si="25"/>
        <v>113.25</v>
      </c>
      <c r="DI125">
        <f t="shared" si="26"/>
        <v>0</v>
      </c>
      <c r="DJ125">
        <f>DG125+DH125</f>
        <v>151.25</v>
      </c>
      <c r="DK125">
        <v>1</v>
      </c>
      <c r="DL125" t="s">
        <v>551</v>
      </c>
      <c r="DM125">
        <v>4</v>
      </c>
      <c r="DN125" t="s">
        <v>539</v>
      </c>
      <c r="DO125">
        <v>1</v>
      </c>
    </row>
    <row r="126" spans="1:119" x14ac:dyDescent="0.2">
      <c r="A126">
        <f>ROW(Source!A176)</f>
        <v>176</v>
      </c>
      <c r="B126">
        <v>312661732</v>
      </c>
      <c r="C126">
        <v>312663051</v>
      </c>
      <c r="D126">
        <v>277565240</v>
      </c>
      <c r="E126">
        <v>109</v>
      </c>
      <c r="F126">
        <v>1</v>
      </c>
      <c r="G126">
        <v>1</v>
      </c>
      <c r="H126">
        <v>3</v>
      </c>
      <c r="I126" t="s">
        <v>34</v>
      </c>
      <c r="J126" t="s">
        <v>3</v>
      </c>
      <c r="K126" t="s">
        <v>35</v>
      </c>
      <c r="L126">
        <v>1371</v>
      </c>
      <c r="N126">
        <v>1013</v>
      </c>
      <c r="O126" t="s">
        <v>36</v>
      </c>
      <c r="P126" t="s">
        <v>36</v>
      </c>
      <c r="Q126">
        <v>1</v>
      </c>
      <c r="W126">
        <v>0</v>
      </c>
      <c r="X126">
        <v>864875641</v>
      </c>
      <c r="Y126">
        <f>(AT126*ROUND(0,7))</f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22</v>
      </c>
      <c r="AV126">
        <v>0</v>
      </c>
      <c r="AW126">
        <v>2</v>
      </c>
      <c r="AX126">
        <v>312663075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ROUND(Y126*Source!I176,7)</f>
        <v>0</v>
      </c>
      <c r="CY126">
        <f>AA126</f>
        <v>0</v>
      </c>
      <c r="CZ126">
        <f>AE126</f>
        <v>0</v>
      </c>
      <c r="DA126">
        <f>AI126</f>
        <v>1</v>
      </c>
      <c r="DB126">
        <f>ROUND((ROUND(AT126*CZ126,2)*ROUND(0,7)),6)</f>
        <v>0</v>
      </c>
      <c r="DC126">
        <f>ROUND((ROUND(AT126*AG126,2)*ROUND(0,7)),6)</f>
        <v>0</v>
      </c>
      <c r="DD126" t="s">
        <v>3</v>
      </c>
      <c r="DE126" t="s">
        <v>3</v>
      </c>
      <c r="DF126">
        <f t="shared" si="40"/>
        <v>0</v>
      </c>
      <c r="DG126">
        <f t="shared" si="45"/>
        <v>0</v>
      </c>
      <c r="DH126">
        <f t="shared" si="25"/>
        <v>0</v>
      </c>
      <c r="DI126">
        <f t="shared" si="26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ROW(Source!A176)</f>
        <v>176</v>
      </c>
      <c r="B127">
        <v>312661732</v>
      </c>
      <c r="C127">
        <v>312663051</v>
      </c>
      <c r="D127">
        <v>277565250</v>
      </c>
      <c r="E127">
        <v>109</v>
      </c>
      <c r="F127">
        <v>1</v>
      </c>
      <c r="G127">
        <v>1</v>
      </c>
      <c r="H127">
        <v>3</v>
      </c>
      <c r="I127" t="s">
        <v>39</v>
      </c>
      <c r="J127" t="s">
        <v>3</v>
      </c>
      <c r="K127" t="s">
        <v>40</v>
      </c>
      <c r="L127">
        <v>1371</v>
      </c>
      <c r="N127">
        <v>1013</v>
      </c>
      <c r="O127" t="s">
        <v>36</v>
      </c>
      <c r="P127" t="s">
        <v>36</v>
      </c>
      <c r="Q127">
        <v>1</v>
      </c>
      <c r="W127">
        <v>0</v>
      </c>
      <c r="X127">
        <v>-1890832814</v>
      </c>
      <c r="Y127">
        <f>(AT127*ROUND(0,7))</f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22</v>
      </c>
      <c r="AV127">
        <v>0</v>
      </c>
      <c r="AW127">
        <v>2</v>
      </c>
      <c r="AX127">
        <v>312663076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ROUND(Y127*Source!I176,7)</f>
        <v>0</v>
      </c>
      <c r="CY127">
        <f>AA127</f>
        <v>0</v>
      </c>
      <c r="CZ127">
        <f>AE127</f>
        <v>0</v>
      </c>
      <c r="DA127">
        <f>AI127</f>
        <v>1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 t="shared" si="40"/>
        <v>0</v>
      </c>
      <c r="DG127">
        <f t="shared" si="45"/>
        <v>0</v>
      </c>
      <c r="DH127">
        <f t="shared" si="25"/>
        <v>0</v>
      </c>
      <c r="DI127">
        <f t="shared" si="26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ROW(Source!A176)</f>
        <v>176</v>
      </c>
      <c r="B128">
        <v>312661732</v>
      </c>
      <c r="C128">
        <v>312663051</v>
      </c>
      <c r="D128">
        <v>277565414</v>
      </c>
      <c r="E128">
        <v>109</v>
      </c>
      <c r="F128">
        <v>1</v>
      </c>
      <c r="G128">
        <v>1</v>
      </c>
      <c r="H128">
        <v>3</v>
      </c>
      <c r="I128" t="s">
        <v>42</v>
      </c>
      <c r="J128" t="s">
        <v>3</v>
      </c>
      <c r="K128" t="s">
        <v>43</v>
      </c>
      <c r="L128">
        <v>1477</v>
      </c>
      <c r="N128">
        <v>1013</v>
      </c>
      <c r="O128" t="s">
        <v>20</v>
      </c>
      <c r="P128" t="s">
        <v>26</v>
      </c>
      <c r="Q128">
        <v>1</v>
      </c>
      <c r="W128">
        <v>0</v>
      </c>
      <c r="X128">
        <v>164804165</v>
      </c>
      <c r="Y128">
        <f>(AT128*ROUND(0,7))</f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22</v>
      </c>
      <c r="AV128">
        <v>0</v>
      </c>
      <c r="AW128">
        <v>2</v>
      </c>
      <c r="AX128">
        <v>312663077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ROUND(Y128*Source!I176,7)</f>
        <v>0</v>
      </c>
      <c r="CY128">
        <f>AA128</f>
        <v>0</v>
      </c>
      <c r="CZ128">
        <f>AE128</f>
        <v>0</v>
      </c>
      <c r="DA128">
        <f>AI128</f>
        <v>1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 t="shared" si="40"/>
        <v>0</v>
      </c>
      <c r="DG128">
        <f t="shared" si="45"/>
        <v>0</v>
      </c>
      <c r="DH128">
        <f t="shared" si="25"/>
        <v>0</v>
      </c>
      <c r="DI128">
        <f t="shared" si="26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ROW(Source!A180)</f>
        <v>180</v>
      </c>
      <c r="B129">
        <v>312661732</v>
      </c>
      <c r="C129">
        <v>312671246</v>
      </c>
      <c r="D129">
        <v>277560448</v>
      </c>
      <c r="E129">
        <v>109</v>
      </c>
      <c r="F129">
        <v>1</v>
      </c>
      <c r="G129">
        <v>1</v>
      </c>
      <c r="H129">
        <v>1</v>
      </c>
      <c r="I129" t="s">
        <v>531</v>
      </c>
      <c r="J129" t="s">
        <v>3</v>
      </c>
      <c r="K129" t="s">
        <v>532</v>
      </c>
      <c r="L129">
        <v>1369</v>
      </c>
      <c r="N129">
        <v>1013</v>
      </c>
      <c r="O129" t="s">
        <v>529</v>
      </c>
      <c r="P129" t="s">
        <v>529</v>
      </c>
      <c r="Q129">
        <v>1</v>
      </c>
      <c r="W129">
        <v>0</v>
      </c>
      <c r="X129">
        <v>-587036825</v>
      </c>
      <c r="Y129">
        <f>(AT129*ROUND(1.2,7))</f>
        <v>1.0920000000000001</v>
      </c>
      <c r="AA129">
        <v>0</v>
      </c>
      <c r="AB129">
        <v>0</v>
      </c>
      <c r="AC129">
        <v>0</v>
      </c>
      <c r="AD129">
        <v>424.47</v>
      </c>
      <c r="AE129">
        <v>0</v>
      </c>
      <c r="AF129">
        <v>0</v>
      </c>
      <c r="AG129">
        <v>0</v>
      </c>
      <c r="AH129">
        <v>424.47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0.91</v>
      </c>
      <c r="AU129" t="s">
        <v>558</v>
      </c>
      <c r="AV129">
        <v>1</v>
      </c>
      <c r="AW129">
        <v>2</v>
      </c>
      <c r="AX129">
        <v>312671254</v>
      </c>
      <c r="AY129">
        <v>1</v>
      </c>
      <c r="AZ129">
        <v>0</v>
      </c>
      <c r="BA129">
        <v>135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386.26770000000005</v>
      </c>
      <c r="BN129">
        <v>0.91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463.52124000000009</v>
      </c>
      <c r="BU129">
        <v>1.0920000000000001</v>
      </c>
      <c r="BV129">
        <v>0</v>
      </c>
      <c r="BW129">
        <v>1</v>
      </c>
      <c r="CU129">
        <f>ROUND(AT129*Source!I180*AH129*AL129,2)</f>
        <v>386.27</v>
      </c>
      <c r="CV129">
        <f>ROUND(Y129*Source!I180,7)</f>
        <v>1.0920000000000001</v>
      </c>
      <c r="CW129">
        <v>0</v>
      </c>
      <c r="CX129">
        <f>ROUND(Y129*Source!I180,7)</f>
        <v>1.0920000000000001</v>
      </c>
      <c r="CY129">
        <f>AD129</f>
        <v>424.47</v>
      </c>
      <c r="CZ129">
        <f>AH129</f>
        <v>424.47</v>
      </c>
      <c r="DA129">
        <f>AL129</f>
        <v>1</v>
      </c>
      <c r="DB129">
        <f>ROUND((ROUND(AT129*CZ129,2)*ROUND(1.2,7)),6)</f>
        <v>463.524</v>
      </c>
      <c r="DC129">
        <f>ROUND((ROUND(AT129*AG129,2)*ROUND(1.2,7)),6)</f>
        <v>0</v>
      </c>
      <c r="DD129" t="s">
        <v>3</v>
      </c>
      <c r="DE129" t="s">
        <v>3</v>
      </c>
      <c r="DF129">
        <f t="shared" si="40"/>
        <v>0</v>
      </c>
      <c r="DG129">
        <f t="shared" si="45"/>
        <v>0</v>
      </c>
      <c r="DH129">
        <f t="shared" ref="DH129:DH192" si="46">ROUND(ROUND(AG129,2)*CX129,2)</f>
        <v>0</v>
      </c>
      <c r="DI129">
        <f t="shared" ref="DI129:DI192" si="47">ROUND(ROUND(AH129,2)*CX129,2)</f>
        <v>463.52</v>
      </c>
      <c r="DJ129">
        <f>DI129</f>
        <v>463.52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ROW(Source!A180)</f>
        <v>180</v>
      </c>
      <c r="B130">
        <v>312661732</v>
      </c>
      <c r="C130">
        <v>312671246</v>
      </c>
      <c r="D130">
        <v>277560452</v>
      </c>
      <c r="E130">
        <v>109</v>
      </c>
      <c r="F130">
        <v>1</v>
      </c>
      <c r="G130">
        <v>1</v>
      </c>
      <c r="H130">
        <v>1</v>
      </c>
      <c r="I130" t="s">
        <v>533</v>
      </c>
      <c r="J130" t="s">
        <v>3</v>
      </c>
      <c r="K130" t="s">
        <v>534</v>
      </c>
      <c r="L130">
        <v>1369</v>
      </c>
      <c r="N130">
        <v>1013</v>
      </c>
      <c r="O130" t="s">
        <v>529</v>
      </c>
      <c r="P130" t="s">
        <v>529</v>
      </c>
      <c r="Q130">
        <v>1</v>
      </c>
      <c r="W130">
        <v>0</v>
      </c>
      <c r="X130">
        <v>-512803540</v>
      </c>
      <c r="Y130">
        <f>(AT130*ROUND(1.2,7))</f>
        <v>0.54</v>
      </c>
      <c r="AA130">
        <v>0</v>
      </c>
      <c r="AB130">
        <v>0</v>
      </c>
      <c r="AC130">
        <v>0</v>
      </c>
      <c r="AD130">
        <v>477.98</v>
      </c>
      <c r="AE130">
        <v>0</v>
      </c>
      <c r="AF130">
        <v>0</v>
      </c>
      <c r="AG130">
        <v>0</v>
      </c>
      <c r="AH130">
        <v>477.98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0.45</v>
      </c>
      <c r="AU130" t="s">
        <v>558</v>
      </c>
      <c r="AV130">
        <v>1</v>
      </c>
      <c r="AW130">
        <v>2</v>
      </c>
      <c r="AX130">
        <v>312671255</v>
      </c>
      <c r="AY130">
        <v>1</v>
      </c>
      <c r="AZ130">
        <v>0</v>
      </c>
      <c r="BA130">
        <v>136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215.09100000000001</v>
      </c>
      <c r="BN130">
        <v>0.45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258.10920000000004</v>
      </c>
      <c r="BU130">
        <v>0.54</v>
      </c>
      <c r="BV130">
        <v>0</v>
      </c>
      <c r="BW130">
        <v>1</v>
      </c>
      <c r="CU130">
        <f>ROUND(AT130*Source!I180*AH130*AL130,2)</f>
        <v>215.09</v>
      </c>
      <c r="CV130">
        <f>ROUND(Y130*Source!I180,7)</f>
        <v>0.54</v>
      </c>
      <c r="CW130">
        <v>0</v>
      </c>
      <c r="CX130">
        <f>ROUND(Y130*Source!I180,7)</f>
        <v>0.54</v>
      </c>
      <c r="CY130">
        <f>AD130</f>
        <v>477.98</v>
      </c>
      <c r="CZ130">
        <f>AH130</f>
        <v>477.98</v>
      </c>
      <c r="DA130">
        <f>AL130</f>
        <v>1</v>
      </c>
      <c r="DB130">
        <f>ROUND((ROUND(AT130*CZ130,2)*ROUND(1.2,7)),6)</f>
        <v>258.108</v>
      </c>
      <c r="DC130">
        <f>ROUND((ROUND(AT130*AG130,2)*ROUND(1.2,7)),6)</f>
        <v>0</v>
      </c>
      <c r="DD130" t="s">
        <v>3</v>
      </c>
      <c r="DE130" t="s">
        <v>3</v>
      </c>
      <c r="DF130">
        <f t="shared" si="40"/>
        <v>0</v>
      </c>
      <c r="DG130">
        <f t="shared" si="45"/>
        <v>0</v>
      </c>
      <c r="DH130">
        <f t="shared" si="46"/>
        <v>0</v>
      </c>
      <c r="DI130">
        <f t="shared" si="47"/>
        <v>258.11</v>
      </c>
      <c r="DJ130">
        <f>DI130</f>
        <v>258.11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ROW(Source!A180)</f>
        <v>180</v>
      </c>
      <c r="B131">
        <v>312661732</v>
      </c>
      <c r="C131">
        <v>312671246</v>
      </c>
      <c r="D131">
        <v>277560455</v>
      </c>
      <c r="E131">
        <v>109</v>
      </c>
      <c r="F131">
        <v>1</v>
      </c>
      <c r="G131">
        <v>1</v>
      </c>
      <c r="H131">
        <v>1</v>
      </c>
      <c r="I131" t="s">
        <v>535</v>
      </c>
      <c r="J131" t="s">
        <v>3</v>
      </c>
      <c r="K131" t="s">
        <v>536</v>
      </c>
      <c r="L131">
        <v>1369</v>
      </c>
      <c r="N131">
        <v>1013</v>
      </c>
      <c r="O131" t="s">
        <v>529</v>
      </c>
      <c r="P131" t="s">
        <v>529</v>
      </c>
      <c r="Q131">
        <v>1</v>
      </c>
      <c r="W131">
        <v>0</v>
      </c>
      <c r="X131">
        <v>1518711480</v>
      </c>
      <c r="Y131">
        <f>(AT131*ROUND(1.2,7))</f>
        <v>0.54</v>
      </c>
      <c r="AA131">
        <v>0</v>
      </c>
      <c r="AB131">
        <v>0</v>
      </c>
      <c r="AC131">
        <v>0</v>
      </c>
      <c r="AD131">
        <v>549.32000000000005</v>
      </c>
      <c r="AE131">
        <v>0</v>
      </c>
      <c r="AF131">
        <v>0</v>
      </c>
      <c r="AG131">
        <v>0</v>
      </c>
      <c r="AH131">
        <v>549.32000000000005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0.45</v>
      </c>
      <c r="AU131" t="s">
        <v>558</v>
      </c>
      <c r="AV131">
        <v>1</v>
      </c>
      <c r="AW131">
        <v>2</v>
      </c>
      <c r="AX131">
        <v>312671256</v>
      </c>
      <c r="AY131">
        <v>1</v>
      </c>
      <c r="AZ131">
        <v>0</v>
      </c>
      <c r="BA131">
        <v>137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247.19400000000002</v>
      </c>
      <c r="BN131">
        <v>0.45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296.63280000000003</v>
      </c>
      <c r="BU131">
        <v>0.54</v>
      </c>
      <c r="BV131">
        <v>0</v>
      </c>
      <c r="BW131">
        <v>1</v>
      </c>
      <c r="CU131">
        <f>ROUND(AT131*Source!I180*AH131*AL131,2)</f>
        <v>247.19</v>
      </c>
      <c r="CV131">
        <f>ROUND(Y131*Source!I180,7)</f>
        <v>0.54</v>
      </c>
      <c r="CW131">
        <v>0</v>
      </c>
      <c r="CX131">
        <f>ROUND(Y131*Source!I180,7)</f>
        <v>0.54</v>
      </c>
      <c r="CY131">
        <f>AD131</f>
        <v>549.32000000000005</v>
      </c>
      <c r="CZ131">
        <f>AH131</f>
        <v>549.32000000000005</v>
      </c>
      <c r="DA131">
        <f>AL131</f>
        <v>1</v>
      </c>
      <c r="DB131">
        <f>ROUND((ROUND(AT131*CZ131,2)*ROUND(1.2,7)),6)</f>
        <v>296.62799999999999</v>
      </c>
      <c r="DC131">
        <f>ROUND((ROUND(AT131*AG131,2)*ROUND(1.2,7)),6)</f>
        <v>0</v>
      </c>
      <c r="DD131" t="s">
        <v>3</v>
      </c>
      <c r="DE131" t="s">
        <v>3</v>
      </c>
      <c r="DF131">
        <f t="shared" si="40"/>
        <v>0</v>
      </c>
      <c r="DG131">
        <f t="shared" si="45"/>
        <v>0</v>
      </c>
      <c r="DH131">
        <f t="shared" si="46"/>
        <v>0</v>
      </c>
      <c r="DI131">
        <f t="shared" si="47"/>
        <v>296.63</v>
      </c>
      <c r="DJ131">
        <f>DI131</f>
        <v>296.63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ROW(Source!A180)</f>
        <v>180</v>
      </c>
      <c r="B132">
        <v>312661732</v>
      </c>
      <c r="C132">
        <v>312671246</v>
      </c>
      <c r="D132">
        <v>75629607</v>
      </c>
      <c r="E132">
        <v>109</v>
      </c>
      <c r="F132">
        <v>1</v>
      </c>
      <c r="G132">
        <v>1</v>
      </c>
      <c r="H132">
        <v>1</v>
      </c>
      <c r="I132" t="s">
        <v>537</v>
      </c>
      <c r="J132" t="s">
        <v>3</v>
      </c>
      <c r="K132" t="s">
        <v>538</v>
      </c>
      <c r="L132">
        <v>1191</v>
      </c>
      <c r="N132">
        <v>1013</v>
      </c>
      <c r="O132" t="s">
        <v>539</v>
      </c>
      <c r="P132" t="s">
        <v>539</v>
      </c>
      <c r="Q132">
        <v>1</v>
      </c>
      <c r="W132">
        <v>0</v>
      </c>
      <c r="X132">
        <v>-1417349443</v>
      </c>
      <c r="Y132">
        <f>(AT132*ROUND(1.2,7))</f>
        <v>0.52800000000000002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0.44</v>
      </c>
      <c r="AU132" t="s">
        <v>558</v>
      </c>
      <c r="AV132">
        <v>2</v>
      </c>
      <c r="AW132">
        <v>2</v>
      </c>
      <c r="AX132">
        <v>312671257</v>
      </c>
      <c r="AY132">
        <v>1</v>
      </c>
      <c r="AZ132">
        <v>0</v>
      </c>
      <c r="BA132">
        <v>138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ROUND(Y132*Source!I180,7)</f>
        <v>0.52800000000000002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ROUND((ROUND(AT132*CZ132,2)*ROUND(1.2,7)),6)</f>
        <v>0</v>
      </c>
      <c r="DC132">
        <f>ROUND((ROUND(AT132*AG132,2)*ROUND(1.2,7)),6)</f>
        <v>0</v>
      </c>
      <c r="DD132" t="s">
        <v>3</v>
      </c>
      <c r="DE132" t="s">
        <v>3</v>
      </c>
      <c r="DF132">
        <f t="shared" si="40"/>
        <v>0</v>
      </c>
      <c r="DG132">
        <f t="shared" si="45"/>
        <v>0</v>
      </c>
      <c r="DH132">
        <f t="shared" si="46"/>
        <v>0</v>
      </c>
      <c r="DI132">
        <f t="shared" si="47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ROW(Source!A180)</f>
        <v>180</v>
      </c>
      <c r="B133">
        <v>312661732</v>
      </c>
      <c r="C133">
        <v>312671246</v>
      </c>
      <c r="D133">
        <v>277944868</v>
      </c>
      <c r="E133">
        <v>1</v>
      </c>
      <c r="F133">
        <v>1</v>
      </c>
      <c r="G133">
        <v>1</v>
      </c>
      <c r="H133">
        <v>2</v>
      </c>
      <c r="I133" t="s">
        <v>548</v>
      </c>
      <c r="J133" t="s">
        <v>549</v>
      </c>
      <c r="K133" t="s">
        <v>550</v>
      </c>
      <c r="L133">
        <v>1368</v>
      </c>
      <c r="N133">
        <v>1011</v>
      </c>
      <c r="O133" t="s">
        <v>342</v>
      </c>
      <c r="P133" t="s">
        <v>342</v>
      </c>
      <c r="Q133">
        <v>1</v>
      </c>
      <c r="W133">
        <v>0</v>
      </c>
      <c r="X133">
        <v>412917512</v>
      </c>
      <c r="Y133">
        <f>(AT133*ROUND(1.2,7))</f>
        <v>0.52800000000000002</v>
      </c>
      <c r="AA133">
        <v>0</v>
      </c>
      <c r="AB133">
        <v>436.88</v>
      </c>
      <c r="AC133">
        <v>477.98</v>
      </c>
      <c r="AD133">
        <v>0</v>
      </c>
      <c r="AE133">
        <v>0</v>
      </c>
      <c r="AF133">
        <v>346.73</v>
      </c>
      <c r="AG133">
        <v>477.98</v>
      </c>
      <c r="AH133">
        <v>0</v>
      </c>
      <c r="AI133">
        <v>1</v>
      </c>
      <c r="AJ133">
        <v>1.26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0.44</v>
      </c>
      <c r="AU133" t="s">
        <v>558</v>
      </c>
      <c r="AV133">
        <v>1</v>
      </c>
      <c r="AW133">
        <v>2</v>
      </c>
      <c r="AX133">
        <v>312671258</v>
      </c>
      <c r="AY133">
        <v>1</v>
      </c>
      <c r="AZ133">
        <v>0</v>
      </c>
      <c r="BA133">
        <v>139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152.56120000000001</v>
      </c>
      <c r="BL133">
        <v>210.31120000000001</v>
      </c>
      <c r="BM133">
        <v>0</v>
      </c>
      <c r="BN133">
        <v>0</v>
      </c>
      <c r="BO133">
        <v>0.44</v>
      </c>
      <c r="BP133">
        <v>1</v>
      </c>
      <c r="BQ133">
        <v>0</v>
      </c>
      <c r="BR133">
        <v>183.07344000000001</v>
      </c>
      <c r="BS133">
        <v>252.37344000000002</v>
      </c>
      <c r="BT133">
        <v>0</v>
      </c>
      <c r="BU133">
        <v>0</v>
      </c>
      <c r="BV133">
        <v>0.52800000000000002</v>
      </c>
      <c r="BW133">
        <v>1</v>
      </c>
      <c r="CV133">
        <v>0</v>
      </c>
      <c r="CW133">
        <f>ROUND(Y133*Source!I180*DO133,7)</f>
        <v>0.52800000000000002</v>
      </c>
      <c r="CX133">
        <f>ROUND(Y133*Source!I180,7)</f>
        <v>0.52800000000000002</v>
      </c>
      <c r="CY133">
        <f>AB133</f>
        <v>436.88</v>
      </c>
      <c r="CZ133">
        <f>AF133</f>
        <v>346.73</v>
      </c>
      <c r="DA133">
        <f>AJ133</f>
        <v>1.26</v>
      </c>
      <c r="DB133">
        <f>ROUND((ROUND(AT133*CZ133,2)*ROUND(1.2,7)),6)</f>
        <v>183.072</v>
      </c>
      <c r="DC133">
        <f>ROUND((ROUND(AT133*AG133,2)*ROUND(1.2,7)),6)</f>
        <v>252.37200000000001</v>
      </c>
      <c r="DD133" t="s">
        <v>3</v>
      </c>
      <c r="DE133" t="s">
        <v>3</v>
      </c>
      <c r="DF133">
        <f t="shared" si="40"/>
        <v>0</v>
      </c>
      <c r="DG133">
        <f>ROUND(ROUND(AF133*AJ133,2)*CX133,2)</f>
        <v>230.67</v>
      </c>
      <c r="DH133">
        <f t="shared" si="46"/>
        <v>252.37</v>
      </c>
      <c r="DI133">
        <f t="shared" si="47"/>
        <v>0</v>
      </c>
      <c r="DJ133">
        <f>DG133+DH133</f>
        <v>483.03999999999996</v>
      </c>
      <c r="DK133">
        <v>1</v>
      </c>
      <c r="DL133" t="s">
        <v>551</v>
      </c>
      <c r="DM133">
        <v>4</v>
      </c>
      <c r="DN133" t="s">
        <v>539</v>
      </c>
      <c r="DO133">
        <v>1</v>
      </c>
    </row>
    <row r="134" spans="1:119" x14ac:dyDescent="0.2">
      <c r="A134">
        <f>ROW(Source!A180)</f>
        <v>180</v>
      </c>
      <c r="B134">
        <v>312661732</v>
      </c>
      <c r="C134">
        <v>312671246</v>
      </c>
      <c r="D134">
        <v>277565240</v>
      </c>
      <c r="E134">
        <v>109</v>
      </c>
      <c r="F134">
        <v>1</v>
      </c>
      <c r="G134">
        <v>1</v>
      </c>
      <c r="H134">
        <v>3</v>
      </c>
      <c r="I134" t="s">
        <v>34</v>
      </c>
      <c r="J134" t="s">
        <v>3</v>
      </c>
      <c r="K134" t="s">
        <v>35</v>
      </c>
      <c r="L134">
        <v>1371</v>
      </c>
      <c r="N134">
        <v>1013</v>
      </c>
      <c r="O134" t="s">
        <v>36</v>
      </c>
      <c r="P134" t="s">
        <v>36</v>
      </c>
      <c r="Q134">
        <v>1</v>
      </c>
      <c r="W134">
        <v>0</v>
      </c>
      <c r="X134">
        <v>864875641</v>
      </c>
      <c r="Y134">
        <f>(AT134*ROUND(0,7))</f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48</v>
      </c>
      <c r="AV134">
        <v>0</v>
      </c>
      <c r="AW134">
        <v>2</v>
      </c>
      <c r="AX134">
        <v>312671259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ROUND(Y134*Source!I180,7)</f>
        <v>0</v>
      </c>
      <c r="CY134">
        <f>AA134</f>
        <v>0</v>
      </c>
      <c r="CZ134">
        <f>AE134</f>
        <v>0</v>
      </c>
      <c r="DA134">
        <f>AI134</f>
        <v>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 t="shared" si="40"/>
        <v>0</v>
      </c>
      <c r="DG134">
        <f>ROUND(ROUND(AF134,2)*CX134,2)</f>
        <v>0</v>
      </c>
      <c r="DH134">
        <f t="shared" si="46"/>
        <v>0</v>
      </c>
      <c r="DI134">
        <f t="shared" si="47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ROW(Source!A180)</f>
        <v>180</v>
      </c>
      <c r="B135">
        <v>312661732</v>
      </c>
      <c r="C135">
        <v>312671246</v>
      </c>
      <c r="D135">
        <v>277565250</v>
      </c>
      <c r="E135">
        <v>109</v>
      </c>
      <c r="F135">
        <v>1</v>
      </c>
      <c r="G135">
        <v>1</v>
      </c>
      <c r="H135">
        <v>3</v>
      </c>
      <c r="I135" t="s">
        <v>39</v>
      </c>
      <c r="J135" t="s">
        <v>3</v>
      </c>
      <c r="K135" t="s">
        <v>40</v>
      </c>
      <c r="L135">
        <v>1371</v>
      </c>
      <c r="N135">
        <v>1013</v>
      </c>
      <c r="O135" t="s">
        <v>36</v>
      </c>
      <c r="P135" t="s">
        <v>36</v>
      </c>
      <c r="Q135">
        <v>1</v>
      </c>
      <c r="W135">
        <v>0</v>
      </c>
      <c r="X135">
        <v>-1890832814</v>
      </c>
      <c r="Y135">
        <f>(AT135*ROUND(0,7))</f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48</v>
      </c>
      <c r="AV135">
        <v>0</v>
      </c>
      <c r="AW135">
        <v>2</v>
      </c>
      <c r="AX135">
        <v>312671260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ROUND(Y135*Source!I180,7)</f>
        <v>0</v>
      </c>
      <c r="CY135">
        <f>AA135</f>
        <v>0</v>
      </c>
      <c r="CZ135">
        <f>AE135</f>
        <v>0</v>
      </c>
      <c r="DA135">
        <f>AI135</f>
        <v>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 t="shared" si="40"/>
        <v>0</v>
      </c>
      <c r="DG135">
        <f>ROUND(ROUND(AF135,2)*CX135,2)</f>
        <v>0</v>
      </c>
      <c r="DH135">
        <f t="shared" si="46"/>
        <v>0</v>
      </c>
      <c r="DI135">
        <f t="shared" si="47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ROW(Source!A183)</f>
        <v>183</v>
      </c>
      <c r="B136">
        <v>312661732</v>
      </c>
      <c r="C136">
        <v>312663081</v>
      </c>
      <c r="D136">
        <v>277560270</v>
      </c>
      <c r="E136">
        <v>109</v>
      </c>
      <c r="F136">
        <v>1</v>
      </c>
      <c r="G136">
        <v>1</v>
      </c>
      <c r="H136">
        <v>1</v>
      </c>
      <c r="I136" t="s">
        <v>599</v>
      </c>
      <c r="J136" t="s">
        <v>3</v>
      </c>
      <c r="K136" t="s">
        <v>600</v>
      </c>
      <c r="L136">
        <v>1191</v>
      </c>
      <c r="N136">
        <v>1013</v>
      </c>
      <c r="O136" t="s">
        <v>539</v>
      </c>
      <c r="P136" t="s">
        <v>539</v>
      </c>
      <c r="Q136">
        <v>1</v>
      </c>
      <c r="W136">
        <v>0</v>
      </c>
      <c r="X136">
        <v>246699258</v>
      </c>
      <c r="Y136">
        <f t="shared" ref="Y136:Y147" si="48">(AT136*ROUND(1.2,7))</f>
        <v>1.524</v>
      </c>
      <c r="AA136">
        <v>0</v>
      </c>
      <c r="AB136">
        <v>0</v>
      </c>
      <c r="AC136">
        <v>0</v>
      </c>
      <c r="AD136">
        <v>417.34</v>
      </c>
      <c r="AE136">
        <v>0</v>
      </c>
      <c r="AF136">
        <v>0</v>
      </c>
      <c r="AG136">
        <v>0</v>
      </c>
      <c r="AH136">
        <v>417.34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1.27</v>
      </c>
      <c r="AU136" t="s">
        <v>558</v>
      </c>
      <c r="AV136">
        <v>1</v>
      </c>
      <c r="AW136">
        <v>2</v>
      </c>
      <c r="AX136">
        <v>312663086</v>
      </c>
      <c r="AY136">
        <v>1</v>
      </c>
      <c r="AZ136">
        <v>0</v>
      </c>
      <c r="BA136">
        <v>142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530.02179999999998</v>
      </c>
      <c r="BN136">
        <v>1.27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636.02616</v>
      </c>
      <c r="BU136">
        <v>1.524</v>
      </c>
      <c r="BV136">
        <v>0</v>
      </c>
      <c r="BW136">
        <v>1</v>
      </c>
      <c r="CU136">
        <f>ROUND(AT136*Source!I183*AH136*AL136,2)</f>
        <v>1590.07</v>
      </c>
      <c r="CV136">
        <f>ROUND(Y136*Source!I183,7)</f>
        <v>4.5720000000000001</v>
      </c>
      <c r="CW136">
        <v>0</v>
      </c>
      <c r="CX136">
        <f>ROUND(Y136*Source!I183,7)</f>
        <v>4.5720000000000001</v>
      </c>
      <c r="CY136">
        <f>AD136</f>
        <v>417.34</v>
      </c>
      <c r="CZ136">
        <f>AH136</f>
        <v>417.34</v>
      </c>
      <c r="DA136">
        <f>AL136</f>
        <v>1</v>
      </c>
      <c r="DB136">
        <f t="shared" ref="DB136:DB147" si="49">ROUND((ROUND(AT136*CZ136,2)*ROUND(1.2,7)),6)</f>
        <v>636.024</v>
      </c>
      <c r="DC136">
        <f t="shared" ref="DC136:DC147" si="50">ROUND((ROUND(AT136*AG136,2)*ROUND(1.2,7)),6)</f>
        <v>0</v>
      </c>
      <c r="DD136" t="s">
        <v>3</v>
      </c>
      <c r="DE136" t="s">
        <v>3</v>
      </c>
      <c r="DF136">
        <f t="shared" si="40"/>
        <v>0</v>
      </c>
      <c r="DG136">
        <f>ROUND(ROUND(AF136,2)*CX136,2)</f>
        <v>0</v>
      </c>
      <c r="DH136">
        <f t="shared" si="46"/>
        <v>0</v>
      </c>
      <c r="DI136">
        <f t="shared" si="47"/>
        <v>1908.08</v>
      </c>
      <c r="DJ136">
        <f>DI136</f>
        <v>1908.08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ROW(Source!A183)</f>
        <v>183</v>
      </c>
      <c r="B137">
        <v>312661732</v>
      </c>
      <c r="C137">
        <v>312663081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537</v>
      </c>
      <c r="J137" t="s">
        <v>3</v>
      </c>
      <c r="K137" t="s">
        <v>538</v>
      </c>
      <c r="L137">
        <v>1191</v>
      </c>
      <c r="N137">
        <v>1013</v>
      </c>
      <c r="O137" t="s">
        <v>539</v>
      </c>
      <c r="P137" t="s">
        <v>539</v>
      </c>
      <c r="Q137">
        <v>1</v>
      </c>
      <c r="W137">
        <v>0</v>
      </c>
      <c r="X137">
        <v>-1417349443</v>
      </c>
      <c r="Y137">
        <f t="shared" si="48"/>
        <v>0.49199999999999994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0.41</v>
      </c>
      <c r="AU137" t="s">
        <v>558</v>
      </c>
      <c r="AV137">
        <v>2</v>
      </c>
      <c r="AW137">
        <v>2</v>
      </c>
      <c r="AX137">
        <v>312663087</v>
      </c>
      <c r="AY137">
        <v>1</v>
      </c>
      <c r="AZ137">
        <v>0</v>
      </c>
      <c r="BA137">
        <v>143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ROUND(Y137*Source!I183,7)</f>
        <v>1.476</v>
      </c>
      <c r="CY137">
        <f>AD137</f>
        <v>0</v>
      </c>
      <c r="CZ137">
        <f>AH137</f>
        <v>0</v>
      </c>
      <c r="DA137">
        <f>AL137</f>
        <v>1</v>
      </c>
      <c r="DB137">
        <f t="shared" si="49"/>
        <v>0</v>
      </c>
      <c r="DC137">
        <f t="shared" si="50"/>
        <v>0</v>
      </c>
      <c r="DD137" t="s">
        <v>3</v>
      </c>
      <c r="DE137" t="s">
        <v>3</v>
      </c>
      <c r="DF137">
        <f t="shared" si="40"/>
        <v>0</v>
      </c>
      <c r="DG137">
        <f>ROUND(ROUND(AF137,2)*CX137,2)</f>
        <v>0</v>
      </c>
      <c r="DH137">
        <f t="shared" si="46"/>
        <v>0</v>
      </c>
      <c r="DI137">
        <f t="shared" si="47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ROW(Source!A183)</f>
        <v>183</v>
      </c>
      <c r="B138">
        <v>312661732</v>
      </c>
      <c r="C138">
        <v>312663081</v>
      </c>
      <c r="D138">
        <v>277944868</v>
      </c>
      <c r="E138">
        <v>1</v>
      </c>
      <c r="F138">
        <v>1</v>
      </c>
      <c r="G138">
        <v>1</v>
      </c>
      <c r="H138">
        <v>2</v>
      </c>
      <c r="I138" t="s">
        <v>548</v>
      </c>
      <c r="J138" t="s">
        <v>549</v>
      </c>
      <c r="K138" t="s">
        <v>550</v>
      </c>
      <c r="L138">
        <v>1368</v>
      </c>
      <c r="N138">
        <v>1011</v>
      </c>
      <c r="O138" t="s">
        <v>342</v>
      </c>
      <c r="P138" t="s">
        <v>342</v>
      </c>
      <c r="Q138">
        <v>1</v>
      </c>
      <c r="W138">
        <v>0</v>
      </c>
      <c r="X138">
        <v>412917512</v>
      </c>
      <c r="Y138">
        <f t="shared" si="48"/>
        <v>0.42</v>
      </c>
      <c r="AA138">
        <v>0</v>
      </c>
      <c r="AB138">
        <v>436.88</v>
      </c>
      <c r="AC138">
        <v>477.98</v>
      </c>
      <c r="AD138">
        <v>0</v>
      </c>
      <c r="AE138">
        <v>0</v>
      </c>
      <c r="AF138">
        <v>346.73</v>
      </c>
      <c r="AG138">
        <v>477.98</v>
      </c>
      <c r="AH138">
        <v>0</v>
      </c>
      <c r="AI138">
        <v>1</v>
      </c>
      <c r="AJ138">
        <v>1.26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0.35</v>
      </c>
      <c r="AU138" t="s">
        <v>558</v>
      </c>
      <c r="AV138">
        <v>1</v>
      </c>
      <c r="AW138">
        <v>2</v>
      </c>
      <c r="AX138">
        <v>312663088</v>
      </c>
      <c r="AY138">
        <v>1</v>
      </c>
      <c r="AZ138">
        <v>0</v>
      </c>
      <c r="BA138">
        <v>144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121.35549999999999</v>
      </c>
      <c r="BL138">
        <v>167.29300000000001</v>
      </c>
      <c r="BM138">
        <v>0</v>
      </c>
      <c r="BN138">
        <v>0</v>
      </c>
      <c r="BO138">
        <v>0.35</v>
      </c>
      <c r="BP138">
        <v>1</v>
      </c>
      <c r="BQ138">
        <v>0</v>
      </c>
      <c r="BR138">
        <v>145.6266</v>
      </c>
      <c r="BS138">
        <v>200.7516</v>
      </c>
      <c r="BT138">
        <v>0</v>
      </c>
      <c r="BU138">
        <v>0</v>
      </c>
      <c r="BV138">
        <v>0.42</v>
      </c>
      <c r="BW138">
        <v>1</v>
      </c>
      <c r="CV138">
        <v>0</v>
      </c>
      <c r="CW138">
        <f>ROUND(Y138*Source!I183*DO138,7)</f>
        <v>1.26</v>
      </c>
      <c r="CX138">
        <f>ROUND(Y138*Source!I183,7)</f>
        <v>1.26</v>
      </c>
      <c r="CY138">
        <f>AB138</f>
        <v>436.88</v>
      </c>
      <c r="CZ138">
        <f>AF138</f>
        <v>346.73</v>
      </c>
      <c r="DA138">
        <f>AJ138</f>
        <v>1.26</v>
      </c>
      <c r="DB138">
        <f t="shared" si="49"/>
        <v>145.63200000000001</v>
      </c>
      <c r="DC138">
        <f t="shared" si="50"/>
        <v>200.74799999999999</v>
      </c>
      <c r="DD138" t="s">
        <v>3</v>
      </c>
      <c r="DE138" t="s">
        <v>3</v>
      </c>
      <c r="DF138">
        <f t="shared" si="40"/>
        <v>0</v>
      </c>
      <c r="DG138">
        <f>ROUND(ROUND(AF138*AJ138,2)*CX138,2)</f>
        <v>550.47</v>
      </c>
      <c r="DH138">
        <f t="shared" si="46"/>
        <v>602.25</v>
      </c>
      <c r="DI138">
        <f t="shared" si="47"/>
        <v>0</v>
      </c>
      <c r="DJ138">
        <f>DG138+DH138</f>
        <v>1152.72</v>
      </c>
      <c r="DK138">
        <v>1</v>
      </c>
      <c r="DL138" t="s">
        <v>551</v>
      </c>
      <c r="DM138">
        <v>4</v>
      </c>
      <c r="DN138" t="s">
        <v>539</v>
      </c>
      <c r="DO138">
        <v>1</v>
      </c>
    </row>
    <row r="139" spans="1:119" x14ac:dyDescent="0.2">
      <c r="A139">
        <f>ROW(Source!A183)</f>
        <v>183</v>
      </c>
      <c r="B139">
        <v>312661732</v>
      </c>
      <c r="C139">
        <v>312663081</v>
      </c>
      <c r="D139">
        <v>277945805</v>
      </c>
      <c r="E139">
        <v>1</v>
      </c>
      <c r="F139">
        <v>1</v>
      </c>
      <c r="G139">
        <v>1</v>
      </c>
      <c r="H139">
        <v>2</v>
      </c>
      <c r="I139" t="s">
        <v>552</v>
      </c>
      <c r="J139" t="s">
        <v>553</v>
      </c>
      <c r="K139" t="s">
        <v>554</v>
      </c>
      <c r="L139">
        <v>1368</v>
      </c>
      <c r="N139">
        <v>1011</v>
      </c>
      <c r="O139" t="s">
        <v>342</v>
      </c>
      <c r="P139" t="s">
        <v>342</v>
      </c>
      <c r="Q139">
        <v>1</v>
      </c>
      <c r="W139">
        <v>0</v>
      </c>
      <c r="X139">
        <v>721652621</v>
      </c>
      <c r="Y139">
        <f t="shared" si="48"/>
        <v>7.1999999999999995E-2</v>
      </c>
      <c r="AA139">
        <v>0</v>
      </c>
      <c r="AB139">
        <v>544.70000000000005</v>
      </c>
      <c r="AC139">
        <v>477.98</v>
      </c>
      <c r="AD139">
        <v>0</v>
      </c>
      <c r="AE139">
        <v>0</v>
      </c>
      <c r="AF139">
        <v>544.70000000000005</v>
      </c>
      <c r="AG139">
        <v>477.98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0.06</v>
      </c>
      <c r="AU139" t="s">
        <v>558</v>
      </c>
      <c r="AV139">
        <v>1</v>
      </c>
      <c r="AW139">
        <v>2</v>
      </c>
      <c r="AX139">
        <v>312663089</v>
      </c>
      <c r="AY139">
        <v>1</v>
      </c>
      <c r="AZ139">
        <v>0</v>
      </c>
      <c r="BA139">
        <v>145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32.682000000000002</v>
      </c>
      <c r="BL139">
        <v>28.678799999999999</v>
      </c>
      <c r="BM139">
        <v>0</v>
      </c>
      <c r="BN139">
        <v>0</v>
      </c>
      <c r="BO139">
        <v>0.06</v>
      </c>
      <c r="BP139">
        <v>1</v>
      </c>
      <c r="BQ139">
        <v>0</v>
      </c>
      <c r="BR139">
        <v>39.218400000000003</v>
      </c>
      <c r="BS139">
        <v>34.414560000000002</v>
      </c>
      <c r="BT139">
        <v>0</v>
      </c>
      <c r="BU139">
        <v>0</v>
      </c>
      <c r="BV139">
        <v>7.1999999999999995E-2</v>
      </c>
      <c r="BW139">
        <v>1</v>
      </c>
      <c r="CV139">
        <v>0</v>
      </c>
      <c r="CW139">
        <f>ROUND(Y139*Source!I183*DO139,7)</f>
        <v>0.216</v>
      </c>
      <c r="CX139">
        <f>ROUND(Y139*Source!I183,7)</f>
        <v>0.216</v>
      </c>
      <c r="CY139">
        <f>AB139</f>
        <v>544.70000000000005</v>
      </c>
      <c r="CZ139">
        <f>AF139</f>
        <v>544.70000000000005</v>
      </c>
      <c r="DA139">
        <f>AJ139</f>
        <v>1</v>
      </c>
      <c r="DB139">
        <f t="shared" si="49"/>
        <v>39.216000000000001</v>
      </c>
      <c r="DC139">
        <f t="shared" si="50"/>
        <v>34.415999999999997</v>
      </c>
      <c r="DD139" t="s">
        <v>3</v>
      </c>
      <c r="DE139" t="s">
        <v>3</v>
      </c>
      <c r="DF139">
        <f t="shared" si="40"/>
        <v>0</v>
      </c>
      <c r="DG139">
        <f>ROUND(ROUND(AF139,2)*CX139,2)</f>
        <v>117.66</v>
      </c>
      <c r="DH139">
        <f t="shared" si="46"/>
        <v>103.24</v>
      </c>
      <c r="DI139">
        <f t="shared" si="47"/>
        <v>0</v>
      </c>
      <c r="DJ139">
        <f>DG139+DH139</f>
        <v>220.89999999999998</v>
      </c>
      <c r="DK139">
        <v>1</v>
      </c>
      <c r="DL139" t="s">
        <v>551</v>
      </c>
      <c r="DM139">
        <v>4</v>
      </c>
      <c r="DN139" t="s">
        <v>539</v>
      </c>
      <c r="DO139">
        <v>1</v>
      </c>
    </row>
    <row r="140" spans="1:119" x14ac:dyDescent="0.2">
      <c r="A140">
        <f>ROW(Source!A184)</f>
        <v>184</v>
      </c>
      <c r="B140">
        <v>312661732</v>
      </c>
      <c r="C140">
        <v>312663090</v>
      </c>
      <c r="D140">
        <v>277560259</v>
      </c>
      <c r="E140">
        <v>109</v>
      </c>
      <c r="F140">
        <v>1</v>
      </c>
      <c r="G140">
        <v>1</v>
      </c>
      <c r="H140">
        <v>1</v>
      </c>
      <c r="I140" t="s">
        <v>601</v>
      </c>
      <c r="J140" t="s">
        <v>3</v>
      </c>
      <c r="K140" t="s">
        <v>602</v>
      </c>
      <c r="L140">
        <v>1191</v>
      </c>
      <c r="N140">
        <v>1013</v>
      </c>
      <c r="O140" t="s">
        <v>539</v>
      </c>
      <c r="P140" t="s">
        <v>539</v>
      </c>
      <c r="Q140">
        <v>1</v>
      </c>
      <c r="W140">
        <v>0</v>
      </c>
      <c r="X140">
        <v>1149069633</v>
      </c>
      <c r="Y140">
        <f t="shared" si="48"/>
        <v>0.18</v>
      </c>
      <c r="AA140">
        <v>0</v>
      </c>
      <c r="AB140">
        <v>0</v>
      </c>
      <c r="AC140">
        <v>0</v>
      </c>
      <c r="AD140">
        <v>410.21</v>
      </c>
      <c r="AE140">
        <v>0</v>
      </c>
      <c r="AF140">
        <v>0</v>
      </c>
      <c r="AG140">
        <v>0</v>
      </c>
      <c r="AH140">
        <v>410.21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0.15</v>
      </c>
      <c r="AU140" t="s">
        <v>558</v>
      </c>
      <c r="AV140">
        <v>1</v>
      </c>
      <c r="AW140">
        <v>2</v>
      </c>
      <c r="AX140">
        <v>312663095</v>
      </c>
      <c r="AY140">
        <v>1</v>
      </c>
      <c r="AZ140">
        <v>0</v>
      </c>
      <c r="BA140">
        <v>146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61.531499999999994</v>
      </c>
      <c r="BN140">
        <v>0.15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73.837799999999987</v>
      </c>
      <c r="BU140">
        <v>0.18</v>
      </c>
      <c r="BV140">
        <v>0</v>
      </c>
      <c r="BW140">
        <v>1</v>
      </c>
      <c r="CU140">
        <f>ROUND(AT140*Source!I184*AH140*AL140,2)</f>
        <v>-184.59</v>
      </c>
      <c r="CV140">
        <f>ROUND(Y140*Source!I184,7)</f>
        <v>-0.54</v>
      </c>
      <c r="CW140">
        <v>0</v>
      </c>
      <c r="CX140">
        <f>ROUND(Y140*Source!I184,7)</f>
        <v>-0.54</v>
      </c>
      <c r="CY140">
        <f>AD140</f>
        <v>410.21</v>
      </c>
      <c r="CZ140">
        <f>AH140</f>
        <v>410.21</v>
      </c>
      <c r="DA140">
        <f>AL140</f>
        <v>1</v>
      </c>
      <c r="DB140">
        <f t="shared" si="49"/>
        <v>73.835999999999999</v>
      </c>
      <c r="DC140">
        <f t="shared" si="50"/>
        <v>0</v>
      </c>
      <c r="DD140" t="s">
        <v>3</v>
      </c>
      <c r="DE140" t="s">
        <v>3</v>
      </c>
      <c r="DF140">
        <f t="shared" si="40"/>
        <v>0</v>
      </c>
      <c r="DG140">
        <f>ROUND(ROUND(AF140,2)*CX140,2)</f>
        <v>0</v>
      </c>
      <c r="DH140">
        <f t="shared" si="46"/>
        <v>0</v>
      </c>
      <c r="DI140">
        <f t="shared" si="47"/>
        <v>-221.51</v>
      </c>
      <c r="DJ140">
        <f>DI140</f>
        <v>-221.51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ROW(Source!A184)</f>
        <v>184</v>
      </c>
      <c r="B141">
        <v>312661732</v>
      </c>
      <c r="C141">
        <v>312663090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537</v>
      </c>
      <c r="J141" t="s">
        <v>3</v>
      </c>
      <c r="K141" t="s">
        <v>538</v>
      </c>
      <c r="L141">
        <v>1191</v>
      </c>
      <c r="N141">
        <v>1013</v>
      </c>
      <c r="O141" t="s">
        <v>539</v>
      </c>
      <c r="P141" t="s">
        <v>539</v>
      </c>
      <c r="Q141">
        <v>1</v>
      </c>
      <c r="W141">
        <v>0</v>
      </c>
      <c r="X141">
        <v>-1417349443</v>
      </c>
      <c r="Y141">
        <f t="shared" si="48"/>
        <v>9.6000000000000002E-2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0.08</v>
      </c>
      <c r="AU141" t="s">
        <v>558</v>
      </c>
      <c r="AV141">
        <v>2</v>
      </c>
      <c r="AW141">
        <v>2</v>
      </c>
      <c r="AX141">
        <v>312663096</v>
      </c>
      <c r="AY141">
        <v>1</v>
      </c>
      <c r="AZ141">
        <v>0</v>
      </c>
      <c r="BA141">
        <v>147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ROUND(Y141*Source!I184,7)</f>
        <v>-0.28799999999999998</v>
      </c>
      <c r="CY141">
        <f>AD141</f>
        <v>0</v>
      </c>
      <c r="CZ141">
        <f>AH141</f>
        <v>0</v>
      </c>
      <c r="DA141">
        <f>AL141</f>
        <v>1</v>
      </c>
      <c r="DB141">
        <f t="shared" si="49"/>
        <v>0</v>
      </c>
      <c r="DC141">
        <f t="shared" si="50"/>
        <v>0</v>
      </c>
      <c r="DD141" t="s">
        <v>3</v>
      </c>
      <c r="DE141" t="s">
        <v>3</v>
      </c>
      <c r="DF141">
        <f t="shared" si="40"/>
        <v>0</v>
      </c>
      <c r="DG141">
        <f>ROUND(ROUND(AF141,2)*CX141,2)</f>
        <v>0</v>
      </c>
      <c r="DH141">
        <f t="shared" si="46"/>
        <v>0</v>
      </c>
      <c r="DI141">
        <f t="shared" si="47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ROW(Source!A184)</f>
        <v>184</v>
      </c>
      <c r="B142">
        <v>312661732</v>
      </c>
      <c r="C142">
        <v>312663090</v>
      </c>
      <c r="D142">
        <v>277944868</v>
      </c>
      <c r="E142">
        <v>1</v>
      </c>
      <c r="F142">
        <v>1</v>
      </c>
      <c r="G142">
        <v>1</v>
      </c>
      <c r="H142">
        <v>2</v>
      </c>
      <c r="I142" t="s">
        <v>548</v>
      </c>
      <c r="J142" t="s">
        <v>549</v>
      </c>
      <c r="K142" t="s">
        <v>550</v>
      </c>
      <c r="L142">
        <v>1368</v>
      </c>
      <c r="N142">
        <v>1011</v>
      </c>
      <c r="O142" t="s">
        <v>342</v>
      </c>
      <c r="P142" t="s">
        <v>342</v>
      </c>
      <c r="Q142">
        <v>1</v>
      </c>
      <c r="W142">
        <v>0</v>
      </c>
      <c r="X142">
        <v>412917512</v>
      </c>
      <c r="Y142">
        <f t="shared" si="48"/>
        <v>8.4000000000000005E-2</v>
      </c>
      <c r="AA142">
        <v>0</v>
      </c>
      <c r="AB142">
        <v>436.88</v>
      </c>
      <c r="AC142">
        <v>477.98</v>
      </c>
      <c r="AD142">
        <v>0</v>
      </c>
      <c r="AE142">
        <v>0</v>
      </c>
      <c r="AF142">
        <v>346.73</v>
      </c>
      <c r="AG142">
        <v>477.98</v>
      </c>
      <c r="AH142">
        <v>0</v>
      </c>
      <c r="AI142">
        <v>1</v>
      </c>
      <c r="AJ142">
        <v>1.26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7.0000000000000007E-2</v>
      </c>
      <c r="AU142" t="s">
        <v>558</v>
      </c>
      <c r="AV142">
        <v>1</v>
      </c>
      <c r="AW142">
        <v>2</v>
      </c>
      <c r="AX142">
        <v>312663097</v>
      </c>
      <c r="AY142">
        <v>1</v>
      </c>
      <c r="AZ142">
        <v>0</v>
      </c>
      <c r="BA142">
        <v>148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24.271100000000004</v>
      </c>
      <c r="BL142">
        <v>33.458600000000004</v>
      </c>
      <c r="BM142">
        <v>0</v>
      </c>
      <c r="BN142">
        <v>0</v>
      </c>
      <c r="BO142">
        <v>7.0000000000000007E-2</v>
      </c>
      <c r="BP142">
        <v>1</v>
      </c>
      <c r="BQ142">
        <v>0</v>
      </c>
      <c r="BR142">
        <v>29.125320000000002</v>
      </c>
      <c r="BS142">
        <v>40.150320000000001</v>
      </c>
      <c r="BT142">
        <v>0</v>
      </c>
      <c r="BU142">
        <v>0</v>
      </c>
      <c r="BV142">
        <v>8.4000000000000005E-2</v>
      </c>
      <c r="BW142">
        <v>1</v>
      </c>
      <c r="CV142">
        <v>0</v>
      </c>
      <c r="CW142">
        <f>ROUND(Y142*Source!I184*DO142,7)</f>
        <v>-0.252</v>
      </c>
      <c r="CX142">
        <f>ROUND(Y142*Source!I184,7)</f>
        <v>-0.252</v>
      </c>
      <c r="CY142">
        <f>AB142</f>
        <v>436.88</v>
      </c>
      <c r="CZ142">
        <f>AF142</f>
        <v>346.73</v>
      </c>
      <c r="DA142">
        <f>AJ142</f>
        <v>1.26</v>
      </c>
      <c r="DB142">
        <f t="shared" si="49"/>
        <v>29.123999999999999</v>
      </c>
      <c r="DC142">
        <f t="shared" si="50"/>
        <v>40.152000000000001</v>
      </c>
      <c r="DD142" t="s">
        <v>3</v>
      </c>
      <c r="DE142" t="s">
        <v>3</v>
      </c>
      <c r="DF142">
        <f t="shared" si="40"/>
        <v>0</v>
      </c>
      <c r="DG142">
        <f>ROUND(ROUND(AF142*AJ142,2)*CX142,2)</f>
        <v>-110.09</v>
      </c>
      <c r="DH142">
        <f t="shared" si="46"/>
        <v>-120.45</v>
      </c>
      <c r="DI142">
        <f t="shared" si="47"/>
        <v>0</v>
      </c>
      <c r="DJ142">
        <f>DG142+DH142</f>
        <v>-230.54000000000002</v>
      </c>
      <c r="DK142">
        <v>1</v>
      </c>
      <c r="DL142" t="s">
        <v>551</v>
      </c>
      <c r="DM142">
        <v>4</v>
      </c>
      <c r="DN142" t="s">
        <v>539</v>
      </c>
      <c r="DO142">
        <v>1</v>
      </c>
    </row>
    <row r="143" spans="1:119" x14ac:dyDescent="0.2">
      <c r="A143">
        <f>ROW(Source!A184)</f>
        <v>184</v>
      </c>
      <c r="B143">
        <v>312661732</v>
      </c>
      <c r="C143">
        <v>312663090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552</v>
      </c>
      <c r="J143" t="s">
        <v>553</v>
      </c>
      <c r="K143" t="s">
        <v>554</v>
      </c>
      <c r="L143">
        <v>1368</v>
      </c>
      <c r="N143">
        <v>1011</v>
      </c>
      <c r="O143" t="s">
        <v>342</v>
      </c>
      <c r="P143" t="s">
        <v>342</v>
      </c>
      <c r="Q143">
        <v>1</v>
      </c>
      <c r="W143">
        <v>0</v>
      </c>
      <c r="X143">
        <v>721652621</v>
      </c>
      <c r="Y143">
        <f t="shared" si="48"/>
        <v>1.2E-2</v>
      </c>
      <c r="AA143">
        <v>0</v>
      </c>
      <c r="AB143">
        <v>544.70000000000005</v>
      </c>
      <c r="AC143">
        <v>477.98</v>
      </c>
      <c r="AD143">
        <v>0</v>
      </c>
      <c r="AE143">
        <v>0</v>
      </c>
      <c r="AF143">
        <v>544.70000000000005</v>
      </c>
      <c r="AG143">
        <v>477.98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0.01</v>
      </c>
      <c r="AU143" t="s">
        <v>558</v>
      </c>
      <c r="AV143">
        <v>1</v>
      </c>
      <c r="AW143">
        <v>2</v>
      </c>
      <c r="AX143">
        <v>312663098</v>
      </c>
      <c r="AY143">
        <v>1</v>
      </c>
      <c r="AZ143">
        <v>0</v>
      </c>
      <c r="BA143">
        <v>149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5.447000000000001</v>
      </c>
      <c r="BL143">
        <v>4.7798000000000007</v>
      </c>
      <c r="BM143">
        <v>0</v>
      </c>
      <c r="BN143">
        <v>0</v>
      </c>
      <c r="BO143">
        <v>0.01</v>
      </c>
      <c r="BP143">
        <v>1</v>
      </c>
      <c r="BQ143">
        <v>0</v>
      </c>
      <c r="BR143">
        <v>6.5364000000000004</v>
      </c>
      <c r="BS143">
        <v>5.73576</v>
      </c>
      <c r="BT143">
        <v>0</v>
      </c>
      <c r="BU143">
        <v>0</v>
      </c>
      <c r="BV143">
        <v>1.2E-2</v>
      </c>
      <c r="BW143">
        <v>1</v>
      </c>
      <c r="CV143">
        <v>0</v>
      </c>
      <c r="CW143">
        <f>ROUND(Y143*Source!I184*DO143,7)</f>
        <v>-3.5999999999999997E-2</v>
      </c>
      <c r="CX143">
        <f>ROUND(Y143*Source!I184,7)</f>
        <v>-3.5999999999999997E-2</v>
      </c>
      <c r="CY143">
        <f>AB143</f>
        <v>544.70000000000005</v>
      </c>
      <c r="CZ143">
        <f>AF143</f>
        <v>544.70000000000005</v>
      </c>
      <c r="DA143">
        <f>AJ143</f>
        <v>1</v>
      </c>
      <c r="DB143">
        <f t="shared" si="49"/>
        <v>6.54</v>
      </c>
      <c r="DC143">
        <f t="shared" si="50"/>
        <v>5.7359999999999998</v>
      </c>
      <c r="DD143" t="s">
        <v>3</v>
      </c>
      <c r="DE143" t="s">
        <v>3</v>
      </c>
      <c r="DF143">
        <f t="shared" si="40"/>
        <v>0</v>
      </c>
      <c r="DG143">
        <f>ROUND(ROUND(AF143,2)*CX143,2)</f>
        <v>-19.61</v>
      </c>
      <c r="DH143">
        <f t="shared" si="46"/>
        <v>-17.21</v>
      </c>
      <c r="DI143">
        <f t="shared" si="47"/>
        <v>0</v>
      </c>
      <c r="DJ143">
        <f>DG143+DH143</f>
        <v>-36.82</v>
      </c>
      <c r="DK143">
        <v>1</v>
      </c>
      <c r="DL143" t="s">
        <v>551</v>
      </c>
      <c r="DM143">
        <v>4</v>
      </c>
      <c r="DN143" t="s">
        <v>539</v>
      </c>
      <c r="DO143">
        <v>1</v>
      </c>
    </row>
    <row r="144" spans="1:119" x14ac:dyDescent="0.2">
      <c r="A144">
        <f>ROW(Source!A185)</f>
        <v>185</v>
      </c>
      <c r="B144">
        <v>312661732</v>
      </c>
      <c r="C144">
        <v>312663099</v>
      </c>
      <c r="D144">
        <v>277560259</v>
      </c>
      <c r="E144">
        <v>109</v>
      </c>
      <c r="F144">
        <v>1</v>
      </c>
      <c r="G144">
        <v>1</v>
      </c>
      <c r="H144">
        <v>1</v>
      </c>
      <c r="I144" t="s">
        <v>601</v>
      </c>
      <c r="J144" t="s">
        <v>3</v>
      </c>
      <c r="K144" t="s">
        <v>602</v>
      </c>
      <c r="L144">
        <v>1191</v>
      </c>
      <c r="N144">
        <v>1013</v>
      </c>
      <c r="O144" t="s">
        <v>539</v>
      </c>
      <c r="P144" t="s">
        <v>539</v>
      </c>
      <c r="Q144">
        <v>1</v>
      </c>
      <c r="W144">
        <v>0</v>
      </c>
      <c r="X144">
        <v>1149069633</v>
      </c>
      <c r="Y144">
        <f t="shared" si="48"/>
        <v>0.18</v>
      </c>
      <c r="AA144">
        <v>0</v>
      </c>
      <c r="AB144">
        <v>0</v>
      </c>
      <c r="AC144">
        <v>0</v>
      </c>
      <c r="AD144">
        <v>410.21</v>
      </c>
      <c r="AE144">
        <v>0</v>
      </c>
      <c r="AF144">
        <v>0</v>
      </c>
      <c r="AG144">
        <v>0</v>
      </c>
      <c r="AH144">
        <v>410.21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0.15</v>
      </c>
      <c r="AU144" t="s">
        <v>558</v>
      </c>
      <c r="AV144">
        <v>1</v>
      </c>
      <c r="AW144">
        <v>2</v>
      </c>
      <c r="AX144">
        <v>312663104</v>
      </c>
      <c r="AY144">
        <v>1</v>
      </c>
      <c r="AZ144">
        <v>0</v>
      </c>
      <c r="BA144">
        <v>150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61.531499999999994</v>
      </c>
      <c r="BN144">
        <v>0.15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73.837799999999987</v>
      </c>
      <c r="BU144">
        <v>0.18</v>
      </c>
      <c r="BV144">
        <v>0</v>
      </c>
      <c r="BW144">
        <v>1</v>
      </c>
      <c r="CU144">
        <f>ROUND(AT144*Source!I185*AH144*AL144,2)</f>
        <v>-184.59</v>
      </c>
      <c r="CV144">
        <f>ROUND(Y144*Source!I185,7)</f>
        <v>-0.54</v>
      </c>
      <c r="CW144">
        <v>0</v>
      </c>
      <c r="CX144">
        <f>ROUND(Y144*Source!I185,7)</f>
        <v>-0.54</v>
      </c>
      <c r="CY144">
        <f>AD144</f>
        <v>410.21</v>
      </c>
      <c r="CZ144">
        <f>AH144</f>
        <v>410.21</v>
      </c>
      <c r="DA144">
        <f>AL144</f>
        <v>1</v>
      </c>
      <c r="DB144">
        <f t="shared" si="49"/>
        <v>73.835999999999999</v>
      </c>
      <c r="DC144">
        <f t="shared" si="50"/>
        <v>0</v>
      </c>
      <c r="DD144" t="s">
        <v>3</v>
      </c>
      <c r="DE144" t="s">
        <v>3</v>
      </c>
      <c r="DF144">
        <f t="shared" ref="DF144:DF175" si="51">ROUND(ROUND(AE144,2)*CX144,2)</f>
        <v>0</v>
      </c>
      <c r="DG144">
        <f>ROUND(ROUND(AF144,2)*CX144,2)</f>
        <v>0</v>
      </c>
      <c r="DH144">
        <f t="shared" si="46"/>
        <v>0</v>
      </c>
      <c r="DI144">
        <f t="shared" si="47"/>
        <v>-221.51</v>
      </c>
      <c r="DJ144">
        <f>DI144</f>
        <v>-221.51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ROW(Source!A185)</f>
        <v>185</v>
      </c>
      <c r="B145">
        <v>312661732</v>
      </c>
      <c r="C145">
        <v>312663099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537</v>
      </c>
      <c r="J145" t="s">
        <v>3</v>
      </c>
      <c r="K145" t="s">
        <v>538</v>
      </c>
      <c r="L145">
        <v>1191</v>
      </c>
      <c r="N145">
        <v>1013</v>
      </c>
      <c r="O145" t="s">
        <v>539</v>
      </c>
      <c r="P145" t="s">
        <v>539</v>
      </c>
      <c r="Q145">
        <v>1</v>
      </c>
      <c r="W145">
        <v>0</v>
      </c>
      <c r="X145">
        <v>-1417349443</v>
      </c>
      <c r="Y145">
        <f t="shared" si="48"/>
        <v>9.6000000000000002E-2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0.08</v>
      </c>
      <c r="AU145" t="s">
        <v>558</v>
      </c>
      <c r="AV145">
        <v>2</v>
      </c>
      <c r="AW145">
        <v>2</v>
      </c>
      <c r="AX145">
        <v>312663105</v>
      </c>
      <c r="AY145">
        <v>1</v>
      </c>
      <c r="AZ145">
        <v>0</v>
      </c>
      <c r="BA145">
        <v>151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ROUND(Y145*Source!I185,7)</f>
        <v>-0.28799999999999998</v>
      </c>
      <c r="CY145">
        <f>AD145</f>
        <v>0</v>
      </c>
      <c r="CZ145">
        <f>AH145</f>
        <v>0</v>
      </c>
      <c r="DA145">
        <f>AL145</f>
        <v>1</v>
      </c>
      <c r="DB145">
        <f t="shared" si="49"/>
        <v>0</v>
      </c>
      <c r="DC145">
        <f t="shared" si="50"/>
        <v>0</v>
      </c>
      <c r="DD145" t="s">
        <v>3</v>
      </c>
      <c r="DE145" t="s">
        <v>3</v>
      </c>
      <c r="DF145">
        <f t="shared" si="51"/>
        <v>0</v>
      </c>
      <c r="DG145">
        <f>ROUND(ROUND(AF145,2)*CX145,2)</f>
        <v>0</v>
      </c>
      <c r="DH145">
        <f t="shared" si="46"/>
        <v>0</v>
      </c>
      <c r="DI145">
        <f t="shared" si="47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ROW(Source!A185)</f>
        <v>185</v>
      </c>
      <c r="B146">
        <v>312661732</v>
      </c>
      <c r="C146">
        <v>312663099</v>
      </c>
      <c r="D146">
        <v>277944868</v>
      </c>
      <c r="E146">
        <v>1</v>
      </c>
      <c r="F146">
        <v>1</v>
      </c>
      <c r="G146">
        <v>1</v>
      </c>
      <c r="H146">
        <v>2</v>
      </c>
      <c r="I146" t="s">
        <v>548</v>
      </c>
      <c r="J146" t="s">
        <v>549</v>
      </c>
      <c r="K146" t="s">
        <v>550</v>
      </c>
      <c r="L146">
        <v>1368</v>
      </c>
      <c r="N146">
        <v>1011</v>
      </c>
      <c r="O146" t="s">
        <v>342</v>
      </c>
      <c r="P146" t="s">
        <v>342</v>
      </c>
      <c r="Q146">
        <v>1</v>
      </c>
      <c r="W146">
        <v>0</v>
      </c>
      <c r="X146">
        <v>412917512</v>
      </c>
      <c r="Y146">
        <f t="shared" si="48"/>
        <v>8.4000000000000005E-2</v>
      </c>
      <c r="AA146">
        <v>0</v>
      </c>
      <c r="AB146">
        <v>436.88</v>
      </c>
      <c r="AC146">
        <v>477.98</v>
      </c>
      <c r="AD146">
        <v>0</v>
      </c>
      <c r="AE146">
        <v>0</v>
      </c>
      <c r="AF146">
        <v>346.73</v>
      </c>
      <c r="AG146">
        <v>477.98</v>
      </c>
      <c r="AH146">
        <v>0</v>
      </c>
      <c r="AI146">
        <v>1</v>
      </c>
      <c r="AJ146">
        <v>1.26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7.0000000000000007E-2</v>
      </c>
      <c r="AU146" t="s">
        <v>558</v>
      </c>
      <c r="AV146">
        <v>1</v>
      </c>
      <c r="AW146">
        <v>2</v>
      </c>
      <c r="AX146">
        <v>312663106</v>
      </c>
      <c r="AY146">
        <v>1</v>
      </c>
      <c r="AZ146">
        <v>0</v>
      </c>
      <c r="BA146">
        <v>152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24.271100000000004</v>
      </c>
      <c r="BL146">
        <v>33.458600000000004</v>
      </c>
      <c r="BM146">
        <v>0</v>
      </c>
      <c r="BN146">
        <v>0</v>
      </c>
      <c r="BO146">
        <v>7.0000000000000007E-2</v>
      </c>
      <c r="BP146">
        <v>1</v>
      </c>
      <c r="BQ146">
        <v>0</v>
      </c>
      <c r="BR146">
        <v>29.125320000000002</v>
      </c>
      <c r="BS146">
        <v>40.150320000000001</v>
      </c>
      <c r="BT146">
        <v>0</v>
      </c>
      <c r="BU146">
        <v>0</v>
      </c>
      <c r="BV146">
        <v>8.4000000000000005E-2</v>
      </c>
      <c r="BW146">
        <v>1</v>
      </c>
      <c r="CV146">
        <v>0</v>
      </c>
      <c r="CW146">
        <f>ROUND(Y146*Source!I185*DO146,7)</f>
        <v>-0.252</v>
      </c>
      <c r="CX146">
        <f>ROUND(Y146*Source!I185,7)</f>
        <v>-0.252</v>
      </c>
      <c r="CY146">
        <f>AB146</f>
        <v>436.88</v>
      </c>
      <c r="CZ146">
        <f>AF146</f>
        <v>346.73</v>
      </c>
      <c r="DA146">
        <f>AJ146</f>
        <v>1.26</v>
      </c>
      <c r="DB146">
        <f t="shared" si="49"/>
        <v>29.123999999999999</v>
      </c>
      <c r="DC146">
        <f t="shared" si="50"/>
        <v>40.152000000000001</v>
      </c>
      <c r="DD146" t="s">
        <v>3</v>
      </c>
      <c r="DE146" t="s">
        <v>3</v>
      </c>
      <c r="DF146">
        <f t="shared" si="51"/>
        <v>0</v>
      </c>
      <c r="DG146">
        <f>ROUND(ROUND(AF146*AJ146,2)*CX146,2)</f>
        <v>-110.09</v>
      </c>
      <c r="DH146">
        <f t="shared" si="46"/>
        <v>-120.45</v>
      </c>
      <c r="DI146">
        <f t="shared" si="47"/>
        <v>0</v>
      </c>
      <c r="DJ146">
        <f>DG146+DH146</f>
        <v>-230.54000000000002</v>
      </c>
      <c r="DK146">
        <v>1</v>
      </c>
      <c r="DL146" t="s">
        <v>551</v>
      </c>
      <c r="DM146">
        <v>4</v>
      </c>
      <c r="DN146" t="s">
        <v>539</v>
      </c>
      <c r="DO146">
        <v>1</v>
      </c>
    </row>
    <row r="147" spans="1:119" x14ac:dyDescent="0.2">
      <c r="A147">
        <f>ROW(Source!A185)</f>
        <v>185</v>
      </c>
      <c r="B147">
        <v>312661732</v>
      </c>
      <c r="C147">
        <v>312663099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552</v>
      </c>
      <c r="J147" t="s">
        <v>553</v>
      </c>
      <c r="K147" t="s">
        <v>554</v>
      </c>
      <c r="L147">
        <v>1368</v>
      </c>
      <c r="N147">
        <v>1011</v>
      </c>
      <c r="O147" t="s">
        <v>342</v>
      </c>
      <c r="P147" t="s">
        <v>342</v>
      </c>
      <c r="Q147">
        <v>1</v>
      </c>
      <c r="W147">
        <v>0</v>
      </c>
      <c r="X147">
        <v>721652621</v>
      </c>
      <c r="Y147">
        <f t="shared" si="48"/>
        <v>1.2E-2</v>
      </c>
      <c r="AA147">
        <v>0</v>
      </c>
      <c r="AB147">
        <v>544.70000000000005</v>
      </c>
      <c r="AC147">
        <v>477.98</v>
      </c>
      <c r="AD147">
        <v>0</v>
      </c>
      <c r="AE147">
        <v>0</v>
      </c>
      <c r="AF147">
        <v>544.70000000000005</v>
      </c>
      <c r="AG147">
        <v>477.98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558</v>
      </c>
      <c r="AV147">
        <v>1</v>
      </c>
      <c r="AW147">
        <v>2</v>
      </c>
      <c r="AX147">
        <v>312663107</v>
      </c>
      <c r="AY147">
        <v>1</v>
      </c>
      <c r="AZ147">
        <v>0</v>
      </c>
      <c r="BA147">
        <v>153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5.447000000000001</v>
      </c>
      <c r="BL147">
        <v>4.7798000000000007</v>
      </c>
      <c r="BM147">
        <v>0</v>
      </c>
      <c r="BN147">
        <v>0</v>
      </c>
      <c r="BO147">
        <v>0.01</v>
      </c>
      <c r="BP147">
        <v>1</v>
      </c>
      <c r="BQ147">
        <v>0</v>
      </c>
      <c r="BR147">
        <v>6.5364000000000004</v>
      </c>
      <c r="BS147">
        <v>5.73576</v>
      </c>
      <c r="BT147">
        <v>0</v>
      </c>
      <c r="BU147">
        <v>0</v>
      </c>
      <c r="BV147">
        <v>1.2E-2</v>
      </c>
      <c r="BW147">
        <v>1</v>
      </c>
      <c r="CV147">
        <v>0</v>
      </c>
      <c r="CW147">
        <f>ROUND(Y147*Source!I185*DO147,7)</f>
        <v>-3.5999999999999997E-2</v>
      </c>
      <c r="CX147">
        <f>ROUND(Y147*Source!I185,7)</f>
        <v>-3.5999999999999997E-2</v>
      </c>
      <c r="CY147">
        <f>AB147</f>
        <v>544.70000000000005</v>
      </c>
      <c r="CZ147">
        <f>AF147</f>
        <v>544.70000000000005</v>
      </c>
      <c r="DA147">
        <f>AJ147</f>
        <v>1</v>
      </c>
      <c r="DB147">
        <f t="shared" si="49"/>
        <v>6.54</v>
      </c>
      <c r="DC147">
        <f t="shared" si="50"/>
        <v>5.7359999999999998</v>
      </c>
      <c r="DD147" t="s">
        <v>3</v>
      </c>
      <c r="DE147" t="s">
        <v>3</v>
      </c>
      <c r="DF147">
        <f t="shared" si="51"/>
        <v>0</v>
      </c>
      <c r="DG147">
        <f t="shared" ref="DG147:DG154" si="52">ROUND(ROUND(AF147,2)*CX147,2)</f>
        <v>-19.61</v>
      </c>
      <c r="DH147">
        <f t="shared" si="46"/>
        <v>-17.21</v>
      </c>
      <c r="DI147">
        <f t="shared" si="47"/>
        <v>0</v>
      </c>
      <c r="DJ147">
        <f>DG147+DH147</f>
        <v>-36.82</v>
      </c>
      <c r="DK147">
        <v>1</v>
      </c>
      <c r="DL147" t="s">
        <v>551</v>
      </c>
      <c r="DM147">
        <v>4</v>
      </c>
      <c r="DN147" t="s">
        <v>539</v>
      </c>
      <c r="DO147">
        <v>1</v>
      </c>
    </row>
    <row r="148" spans="1:119" x14ac:dyDescent="0.2">
      <c r="A148">
        <f>ROW(Source!A186)</f>
        <v>186</v>
      </c>
      <c r="B148">
        <v>312661732</v>
      </c>
      <c r="C148">
        <v>312663108</v>
      </c>
      <c r="D148">
        <v>277560446</v>
      </c>
      <c r="E148">
        <v>109</v>
      </c>
      <c r="F148">
        <v>1</v>
      </c>
      <c r="G148">
        <v>1</v>
      </c>
      <c r="H148">
        <v>1</v>
      </c>
      <c r="I148" t="s">
        <v>527</v>
      </c>
      <c r="J148" t="s">
        <v>3</v>
      </c>
      <c r="K148" t="s">
        <v>528</v>
      </c>
      <c r="L148">
        <v>1369</v>
      </c>
      <c r="N148">
        <v>1013</v>
      </c>
      <c r="O148" t="s">
        <v>529</v>
      </c>
      <c r="P148" t="s">
        <v>529</v>
      </c>
      <c r="Q148">
        <v>1</v>
      </c>
      <c r="W148">
        <v>0</v>
      </c>
      <c r="X148">
        <v>-236928766</v>
      </c>
      <c r="Y148">
        <f>(AT148*ROUND((1.2*1.15),7))</f>
        <v>1.3661999999999999</v>
      </c>
      <c r="AA148">
        <v>0</v>
      </c>
      <c r="AB148">
        <v>0</v>
      </c>
      <c r="AC148">
        <v>0</v>
      </c>
      <c r="AD148">
        <v>388.8</v>
      </c>
      <c r="AE148">
        <v>0</v>
      </c>
      <c r="AF148">
        <v>0</v>
      </c>
      <c r="AG148">
        <v>0</v>
      </c>
      <c r="AH148">
        <v>388.8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0.99</v>
      </c>
      <c r="AU148" t="s">
        <v>530</v>
      </c>
      <c r="AV148">
        <v>1</v>
      </c>
      <c r="AW148">
        <v>2</v>
      </c>
      <c r="AX148">
        <v>312663122</v>
      </c>
      <c r="AY148">
        <v>1</v>
      </c>
      <c r="AZ148">
        <v>0</v>
      </c>
      <c r="BA148">
        <v>154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384.91200000000003</v>
      </c>
      <c r="BN148">
        <v>0.99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531.17855999999995</v>
      </c>
      <c r="BU148">
        <v>1.3661999999999999</v>
      </c>
      <c r="BV148">
        <v>0</v>
      </c>
      <c r="BW148">
        <v>1</v>
      </c>
      <c r="CU148">
        <f>ROUND(AT148*Source!I186*AH148*AL148,2)</f>
        <v>23.09</v>
      </c>
      <c r="CV148">
        <f>ROUND(Y148*Source!I186,7)</f>
        <v>8.1972000000000003E-2</v>
      </c>
      <c r="CW148">
        <v>0</v>
      </c>
      <c r="CX148">
        <f>ROUND(Y148*Source!I186,7)</f>
        <v>8.1972000000000003E-2</v>
      </c>
      <c r="CY148">
        <f>AD148</f>
        <v>388.8</v>
      </c>
      <c r="CZ148">
        <f>AH148</f>
        <v>388.8</v>
      </c>
      <c r="DA148">
        <f>AL148</f>
        <v>1</v>
      </c>
      <c r="DB148">
        <f>ROUND((ROUND(AT148*CZ148,2)*ROUND((1.2*1.15),7)),6)</f>
        <v>531.17579999999998</v>
      </c>
      <c r="DC148">
        <f>ROUND((ROUND(AT148*AG148,2)*ROUND((1.2*1.15),7)),6)</f>
        <v>0</v>
      </c>
      <c r="DD148" t="s">
        <v>3</v>
      </c>
      <c r="DE148" t="s">
        <v>3</v>
      </c>
      <c r="DF148">
        <f t="shared" si="51"/>
        <v>0</v>
      </c>
      <c r="DG148">
        <f t="shared" si="52"/>
        <v>0</v>
      </c>
      <c r="DH148">
        <f t="shared" si="46"/>
        <v>0</v>
      </c>
      <c r="DI148">
        <f t="shared" si="47"/>
        <v>31.87</v>
      </c>
      <c r="DJ148">
        <f>DI148</f>
        <v>31.87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ROW(Source!A186)</f>
        <v>186</v>
      </c>
      <c r="B149">
        <v>312661732</v>
      </c>
      <c r="C149">
        <v>312663108</v>
      </c>
      <c r="D149">
        <v>277560448</v>
      </c>
      <c r="E149">
        <v>109</v>
      </c>
      <c r="F149">
        <v>1</v>
      </c>
      <c r="G149">
        <v>1</v>
      </c>
      <c r="H149">
        <v>1</v>
      </c>
      <c r="I149" t="s">
        <v>531</v>
      </c>
      <c r="J149" t="s">
        <v>3</v>
      </c>
      <c r="K149" t="s">
        <v>532</v>
      </c>
      <c r="L149">
        <v>1369</v>
      </c>
      <c r="N149">
        <v>1013</v>
      </c>
      <c r="O149" t="s">
        <v>529</v>
      </c>
      <c r="P149" t="s">
        <v>529</v>
      </c>
      <c r="Q149">
        <v>1</v>
      </c>
      <c r="W149">
        <v>0</v>
      </c>
      <c r="X149">
        <v>-587036825</v>
      </c>
      <c r="Y149">
        <f>(AT149*ROUND((1.2*1.15),7))</f>
        <v>65.260199999999998</v>
      </c>
      <c r="AA149">
        <v>0</v>
      </c>
      <c r="AB149">
        <v>0</v>
      </c>
      <c r="AC149">
        <v>0</v>
      </c>
      <c r="AD149">
        <v>424.47</v>
      </c>
      <c r="AE149">
        <v>0</v>
      </c>
      <c r="AF149">
        <v>0</v>
      </c>
      <c r="AG149">
        <v>0</v>
      </c>
      <c r="AH149">
        <v>424.47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47.29</v>
      </c>
      <c r="AU149" t="s">
        <v>530</v>
      </c>
      <c r="AV149">
        <v>1</v>
      </c>
      <c r="AW149">
        <v>2</v>
      </c>
      <c r="AX149">
        <v>312663123</v>
      </c>
      <c r="AY149">
        <v>1</v>
      </c>
      <c r="AZ149">
        <v>0</v>
      </c>
      <c r="BA149">
        <v>155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20073.186300000001</v>
      </c>
      <c r="BN149">
        <v>47.29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27700.997094000002</v>
      </c>
      <c r="BU149">
        <v>65.260199999999998</v>
      </c>
      <c r="BV149">
        <v>0</v>
      </c>
      <c r="BW149">
        <v>1</v>
      </c>
      <c r="CU149">
        <f>ROUND(AT149*Source!I186*AH149*AL149,2)</f>
        <v>1204.3900000000001</v>
      </c>
      <c r="CV149">
        <f>ROUND(Y149*Source!I186,7)</f>
        <v>3.9156119999999999</v>
      </c>
      <c r="CW149">
        <v>0</v>
      </c>
      <c r="CX149">
        <f>ROUND(Y149*Source!I186,7)</f>
        <v>3.9156119999999999</v>
      </c>
      <c r="CY149">
        <f>AD149</f>
        <v>424.47</v>
      </c>
      <c r="CZ149">
        <f>AH149</f>
        <v>424.47</v>
      </c>
      <c r="DA149">
        <f>AL149</f>
        <v>1</v>
      </c>
      <c r="DB149">
        <f>ROUND((ROUND(AT149*CZ149,2)*ROUND((1.2*1.15),7)),6)</f>
        <v>27701.002199999999</v>
      </c>
      <c r="DC149">
        <f>ROUND((ROUND(AT149*AG149,2)*ROUND((1.2*1.15),7)),6)</f>
        <v>0</v>
      </c>
      <c r="DD149" t="s">
        <v>3</v>
      </c>
      <c r="DE149" t="s">
        <v>3</v>
      </c>
      <c r="DF149">
        <f t="shared" si="51"/>
        <v>0</v>
      </c>
      <c r="DG149">
        <f t="shared" si="52"/>
        <v>0</v>
      </c>
      <c r="DH149">
        <f t="shared" si="46"/>
        <v>0</v>
      </c>
      <c r="DI149">
        <f t="shared" si="47"/>
        <v>1662.06</v>
      </c>
      <c r="DJ149">
        <f>DI149</f>
        <v>1662.06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ROW(Source!A186)</f>
        <v>186</v>
      </c>
      <c r="B150">
        <v>312661732</v>
      </c>
      <c r="C150">
        <v>312663108</v>
      </c>
      <c r="D150">
        <v>277560452</v>
      </c>
      <c r="E150">
        <v>109</v>
      </c>
      <c r="F150">
        <v>1</v>
      </c>
      <c r="G150">
        <v>1</v>
      </c>
      <c r="H150">
        <v>1</v>
      </c>
      <c r="I150" t="s">
        <v>533</v>
      </c>
      <c r="J150" t="s">
        <v>3</v>
      </c>
      <c r="K150" t="s">
        <v>534</v>
      </c>
      <c r="L150">
        <v>1369</v>
      </c>
      <c r="N150">
        <v>1013</v>
      </c>
      <c r="O150" t="s">
        <v>529</v>
      </c>
      <c r="P150" t="s">
        <v>529</v>
      </c>
      <c r="Q150">
        <v>1</v>
      </c>
      <c r="W150">
        <v>0</v>
      </c>
      <c r="X150">
        <v>-512803540</v>
      </c>
      <c r="Y150">
        <f>(AT150*ROUND((1.2*1.15),7))</f>
        <v>32.319600000000001</v>
      </c>
      <c r="AA150">
        <v>0</v>
      </c>
      <c r="AB150">
        <v>0</v>
      </c>
      <c r="AC150">
        <v>0</v>
      </c>
      <c r="AD150">
        <v>477.98</v>
      </c>
      <c r="AE150">
        <v>0</v>
      </c>
      <c r="AF150">
        <v>0</v>
      </c>
      <c r="AG150">
        <v>0</v>
      </c>
      <c r="AH150">
        <v>477.98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23.42</v>
      </c>
      <c r="AU150" t="s">
        <v>530</v>
      </c>
      <c r="AV150">
        <v>1</v>
      </c>
      <c r="AW150">
        <v>2</v>
      </c>
      <c r="AX150">
        <v>312663124</v>
      </c>
      <c r="AY150">
        <v>1</v>
      </c>
      <c r="AZ150">
        <v>0</v>
      </c>
      <c r="BA150">
        <v>156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11194.2916</v>
      </c>
      <c r="BN150">
        <v>23.42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15448.122408000001</v>
      </c>
      <c r="BU150">
        <v>32.319600000000001</v>
      </c>
      <c r="BV150">
        <v>0</v>
      </c>
      <c r="BW150">
        <v>1</v>
      </c>
      <c r="CU150">
        <f>ROUND(AT150*Source!I186*AH150*AL150,2)</f>
        <v>671.66</v>
      </c>
      <c r="CV150">
        <f>ROUND(Y150*Source!I186,7)</f>
        <v>1.939176</v>
      </c>
      <c r="CW150">
        <v>0</v>
      </c>
      <c r="CX150">
        <f>ROUND(Y150*Source!I186,7)</f>
        <v>1.939176</v>
      </c>
      <c r="CY150">
        <f>AD150</f>
        <v>477.98</v>
      </c>
      <c r="CZ150">
        <f>AH150</f>
        <v>477.98</v>
      </c>
      <c r="DA150">
        <f>AL150</f>
        <v>1</v>
      </c>
      <c r="DB150">
        <f>ROUND((ROUND(AT150*CZ150,2)*ROUND((1.2*1.15),7)),6)</f>
        <v>15448.120199999999</v>
      </c>
      <c r="DC150">
        <f>ROUND((ROUND(AT150*AG150,2)*ROUND((1.2*1.15),7)),6)</f>
        <v>0</v>
      </c>
      <c r="DD150" t="s">
        <v>3</v>
      </c>
      <c r="DE150" t="s">
        <v>3</v>
      </c>
      <c r="DF150">
        <f t="shared" si="51"/>
        <v>0</v>
      </c>
      <c r="DG150">
        <f t="shared" si="52"/>
        <v>0</v>
      </c>
      <c r="DH150">
        <f t="shared" si="46"/>
        <v>0</v>
      </c>
      <c r="DI150">
        <f t="shared" si="47"/>
        <v>926.89</v>
      </c>
      <c r="DJ150">
        <f>DI150</f>
        <v>926.89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ROW(Source!A186)</f>
        <v>186</v>
      </c>
      <c r="B151">
        <v>312661732</v>
      </c>
      <c r="C151">
        <v>312663108</v>
      </c>
      <c r="D151">
        <v>277560455</v>
      </c>
      <c r="E151">
        <v>109</v>
      </c>
      <c r="F151">
        <v>1</v>
      </c>
      <c r="G151">
        <v>1</v>
      </c>
      <c r="H151">
        <v>1</v>
      </c>
      <c r="I151" t="s">
        <v>535</v>
      </c>
      <c r="J151" t="s">
        <v>3</v>
      </c>
      <c r="K151" t="s">
        <v>536</v>
      </c>
      <c r="L151">
        <v>1369</v>
      </c>
      <c r="N151">
        <v>1013</v>
      </c>
      <c r="O151" t="s">
        <v>529</v>
      </c>
      <c r="P151" t="s">
        <v>529</v>
      </c>
      <c r="Q151">
        <v>1</v>
      </c>
      <c r="W151">
        <v>0</v>
      </c>
      <c r="X151">
        <v>1518711480</v>
      </c>
      <c r="Y151">
        <f>(AT151*ROUND((1.2*1.15),7))</f>
        <v>32.319600000000001</v>
      </c>
      <c r="AA151">
        <v>0</v>
      </c>
      <c r="AB151">
        <v>0</v>
      </c>
      <c r="AC151">
        <v>0</v>
      </c>
      <c r="AD151">
        <v>549.32000000000005</v>
      </c>
      <c r="AE151">
        <v>0</v>
      </c>
      <c r="AF151">
        <v>0</v>
      </c>
      <c r="AG151">
        <v>0</v>
      </c>
      <c r="AH151">
        <v>549.32000000000005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23.42</v>
      </c>
      <c r="AU151" t="s">
        <v>530</v>
      </c>
      <c r="AV151">
        <v>1</v>
      </c>
      <c r="AW151">
        <v>2</v>
      </c>
      <c r="AX151">
        <v>312663125</v>
      </c>
      <c r="AY151">
        <v>1</v>
      </c>
      <c r="AZ151">
        <v>0</v>
      </c>
      <c r="BA151">
        <v>157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12865.074400000001</v>
      </c>
      <c r="BN151">
        <v>23.42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17753.802672000002</v>
      </c>
      <c r="BU151">
        <v>32.319600000000001</v>
      </c>
      <c r="BV151">
        <v>0</v>
      </c>
      <c r="BW151">
        <v>1</v>
      </c>
      <c r="CU151">
        <f>ROUND(AT151*Source!I186*AH151*AL151,2)</f>
        <v>771.9</v>
      </c>
      <c r="CV151">
        <f>ROUND(Y151*Source!I186,7)</f>
        <v>1.939176</v>
      </c>
      <c r="CW151">
        <v>0</v>
      </c>
      <c r="CX151">
        <f>ROUND(Y151*Source!I186,7)</f>
        <v>1.939176</v>
      </c>
      <c r="CY151">
        <f>AD151</f>
        <v>549.32000000000005</v>
      </c>
      <c r="CZ151">
        <f>AH151</f>
        <v>549.32000000000005</v>
      </c>
      <c r="DA151">
        <f>AL151</f>
        <v>1</v>
      </c>
      <c r="DB151">
        <f>ROUND((ROUND(AT151*CZ151,2)*ROUND((1.2*1.15),7)),6)</f>
        <v>17753.796600000001</v>
      </c>
      <c r="DC151">
        <f>ROUND((ROUND(AT151*AG151,2)*ROUND((1.2*1.15),7)),6)</f>
        <v>0</v>
      </c>
      <c r="DD151" t="s">
        <v>3</v>
      </c>
      <c r="DE151" t="s">
        <v>3</v>
      </c>
      <c r="DF151">
        <f t="shared" si="51"/>
        <v>0</v>
      </c>
      <c r="DG151">
        <f t="shared" si="52"/>
        <v>0</v>
      </c>
      <c r="DH151">
        <f t="shared" si="46"/>
        <v>0</v>
      </c>
      <c r="DI151">
        <f t="shared" si="47"/>
        <v>1065.23</v>
      </c>
      <c r="DJ151">
        <f>DI151</f>
        <v>1065.23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ROW(Source!A186)</f>
        <v>186</v>
      </c>
      <c r="B152">
        <v>312661732</v>
      </c>
      <c r="C152">
        <v>312663108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537</v>
      </c>
      <c r="J152" t="s">
        <v>3</v>
      </c>
      <c r="K152" t="s">
        <v>538</v>
      </c>
      <c r="L152">
        <v>1191</v>
      </c>
      <c r="N152">
        <v>1013</v>
      </c>
      <c r="O152" t="s">
        <v>539</v>
      </c>
      <c r="P152" t="s">
        <v>539</v>
      </c>
      <c r="Q152">
        <v>1</v>
      </c>
      <c r="W152">
        <v>0</v>
      </c>
      <c r="X152">
        <v>-1417349443</v>
      </c>
      <c r="Y152">
        <f t="shared" ref="Y152:Y157" si="53">(AT152*ROUND((1.2*1.25),7))</f>
        <v>37.335000000000001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24.89</v>
      </c>
      <c r="AU152" t="s">
        <v>540</v>
      </c>
      <c r="AV152">
        <v>2</v>
      </c>
      <c r="AW152">
        <v>2</v>
      </c>
      <c r="AX152">
        <v>312663126</v>
      </c>
      <c r="AY152">
        <v>1</v>
      </c>
      <c r="AZ152">
        <v>0</v>
      </c>
      <c r="BA152">
        <v>158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ROUND(Y152*Source!I186,7)</f>
        <v>2.2401</v>
      </c>
      <c r="CY152">
        <f>AD152</f>
        <v>0</v>
      </c>
      <c r="CZ152">
        <f>AH152</f>
        <v>0</v>
      </c>
      <c r="DA152">
        <f>AL152</f>
        <v>1</v>
      </c>
      <c r="DB152">
        <f t="shared" ref="DB152:DB157" si="54">ROUND((ROUND(AT152*CZ152,2)*ROUND((1.2*1.25),7)),6)</f>
        <v>0</v>
      </c>
      <c r="DC152">
        <f t="shared" ref="DC152:DC157" si="55">ROUND((ROUND(AT152*AG152,2)*ROUND((1.2*1.25),7)),6)</f>
        <v>0</v>
      </c>
      <c r="DD152" t="s">
        <v>3</v>
      </c>
      <c r="DE152" t="s">
        <v>3</v>
      </c>
      <c r="DF152">
        <f t="shared" si="51"/>
        <v>0</v>
      </c>
      <c r="DG152">
        <f t="shared" si="52"/>
        <v>0</v>
      </c>
      <c r="DH152">
        <f t="shared" si="46"/>
        <v>0</v>
      </c>
      <c r="DI152">
        <f t="shared" si="47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ROW(Source!A186)</f>
        <v>186</v>
      </c>
      <c r="B153">
        <v>312661732</v>
      </c>
      <c r="C153">
        <v>312663108</v>
      </c>
      <c r="D153">
        <v>277944622</v>
      </c>
      <c r="E153">
        <v>1</v>
      </c>
      <c r="F153">
        <v>1</v>
      </c>
      <c r="G153">
        <v>1</v>
      </c>
      <c r="H153">
        <v>2</v>
      </c>
      <c r="I153" t="s">
        <v>541</v>
      </c>
      <c r="J153" t="s">
        <v>542</v>
      </c>
      <c r="K153" t="s">
        <v>543</v>
      </c>
      <c r="L153">
        <v>1368</v>
      </c>
      <c r="N153">
        <v>1011</v>
      </c>
      <c r="O153" t="s">
        <v>342</v>
      </c>
      <c r="P153" t="s">
        <v>342</v>
      </c>
      <c r="Q153">
        <v>1</v>
      </c>
      <c r="W153">
        <v>0</v>
      </c>
      <c r="X153">
        <v>-776243211</v>
      </c>
      <c r="Y153">
        <f t="shared" si="53"/>
        <v>1.125</v>
      </c>
      <c r="AA153">
        <v>0</v>
      </c>
      <c r="AB153">
        <v>1472.33</v>
      </c>
      <c r="AC153">
        <v>642.05999999999995</v>
      </c>
      <c r="AD153">
        <v>0</v>
      </c>
      <c r="AE153">
        <v>0</v>
      </c>
      <c r="AF153">
        <v>1472.33</v>
      </c>
      <c r="AG153">
        <v>642.05999999999995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0.75</v>
      </c>
      <c r="AU153" t="s">
        <v>540</v>
      </c>
      <c r="AV153">
        <v>1</v>
      </c>
      <c r="AW153">
        <v>2</v>
      </c>
      <c r="AX153">
        <v>312663127</v>
      </c>
      <c r="AY153">
        <v>1</v>
      </c>
      <c r="AZ153">
        <v>0</v>
      </c>
      <c r="BA153">
        <v>159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1104.2474999999999</v>
      </c>
      <c r="BL153">
        <v>481.54499999999996</v>
      </c>
      <c r="BM153">
        <v>0</v>
      </c>
      <c r="BN153">
        <v>0</v>
      </c>
      <c r="BO153">
        <v>0.75</v>
      </c>
      <c r="BP153">
        <v>1</v>
      </c>
      <c r="BQ153">
        <v>0</v>
      </c>
      <c r="BR153">
        <v>1656.3712499999999</v>
      </c>
      <c r="BS153">
        <v>722.31749999999988</v>
      </c>
      <c r="BT153">
        <v>0</v>
      </c>
      <c r="BU153">
        <v>0</v>
      </c>
      <c r="BV153">
        <v>1.125</v>
      </c>
      <c r="BW153">
        <v>1</v>
      </c>
      <c r="CV153">
        <v>0</v>
      </c>
      <c r="CW153">
        <f>ROUND(Y153*Source!I186*DO153,7)</f>
        <v>6.7500000000000004E-2</v>
      </c>
      <c r="CX153">
        <f>ROUND(Y153*Source!I186,7)</f>
        <v>6.7500000000000004E-2</v>
      </c>
      <c r="CY153">
        <f>AB153</f>
        <v>1472.33</v>
      </c>
      <c r="CZ153">
        <f>AF153</f>
        <v>1472.33</v>
      </c>
      <c r="DA153">
        <f>AJ153</f>
        <v>1</v>
      </c>
      <c r="DB153">
        <f t="shared" si="54"/>
        <v>1656.375</v>
      </c>
      <c r="DC153">
        <f t="shared" si="55"/>
        <v>722.32500000000005</v>
      </c>
      <c r="DD153" t="s">
        <v>3</v>
      </c>
      <c r="DE153" t="s">
        <v>3</v>
      </c>
      <c r="DF153">
        <f t="shared" si="51"/>
        <v>0</v>
      </c>
      <c r="DG153">
        <f t="shared" si="52"/>
        <v>99.38</v>
      </c>
      <c r="DH153">
        <f t="shared" si="46"/>
        <v>43.34</v>
      </c>
      <c r="DI153">
        <f t="shared" si="47"/>
        <v>0</v>
      </c>
      <c r="DJ153">
        <f>DG153+DH153</f>
        <v>142.72</v>
      </c>
      <c r="DK153">
        <v>1</v>
      </c>
      <c r="DL153" t="s">
        <v>544</v>
      </c>
      <c r="DM153">
        <v>6</v>
      </c>
      <c r="DN153" t="s">
        <v>539</v>
      </c>
      <c r="DO153">
        <v>1</v>
      </c>
    </row>
    <row r="154" spans="1:119" x14ac:dyDescent="0.2">
      <c r="A154">
        <f>ROW(Source!A186)</f>
        <v>186</v>
      </c>
      <c r="B154">
        <v>312661732</v>
      </c>
      <c r="C154">
        <v>312663108</v>
      </c>
      <c r="D154">
        <v>277944809</v>
      </c>
      <c r="E154">
        <v>1</v>
      </c>
      <c r="F154">
        <v>1</v>
      </c>
      <c r="G154">
        <v>1</v>
      </c>
      <c r="H154">
        <v>2</v>
      </c>
      <c r="I154" t="s">
        <v>545</v>
      </c>
      <c r="J154" t="s">
        <v>546</v>
      </c>
      <c r="K154" t="s">
        <v>547</v>
      </c>
      <c r="L154">
        <v>1368</v>
      </c>
      <c r="N154">
        <v>1011</v>
      </c>
      <c r="O154" t="s">
        <v>342</v>
      </c>
      <c r="P154" t="s">
        <v>342</v>
      </c>
      <c r="Q154">
        <v>1</v>
      </c>
      <c r="W154">
        <v>0</v>
      </c>
      <c r="X154">
        <v>-1432554125</v>
      </c>
      <c r="Y154">
        <f t="shared" si="53"/>
        <v>1.2150000000000001</v>
      </c>
      <c r="AA154">
        <v>0</v>
      </c>
      <c r="AB154">
        <v>15.14</v>
      </c>
      <c r="AC154">
        <v>0</v>
      </c>
      <c r="AD154">
        <v>0</v>
      </c>
      <c r="AE154">
        <v>0</v>
      </c>
      <c r="AF154">
        <v>15.14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0.81</v>
      </c>
      <c r="AU154" t="s">
        <v>540</v>
      </c>
      <c r="AV154">
        <v>1</v>
      </c>
      <c r="AW154">
        <v>2</v>
      </c>
      <c r="AX154">
        <v>312663128</v>
      </c>
      <c r="AY154">
        <v>1</v>
      </c>
      <c r="AZ154">
        <v>0</v>
      </c>
      <c r="BA154">
        <v>160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12.263400000000001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18.395099999999999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ROUND(Y154*Source!I186*DO154,7)</f>
        <v>0</v>
      </c>
      <c r="CX154">
        <f>ROUND(Y154*Source!I186,7)</f>
        <v>7.2900000000000006E-2</v>
      </c>
      <c r="CY154">
        <f>AB154</f>
        <v>15.14</v>
      </c>
      <c r="CZ154">
        <f>AF154</f>
        <v>15.14</v>
      </c>
      <c r="DA154">
        <f>AJ154</f>
        <v>1</v>
      </c>
      <c r="DB154">
        <f t="shared" si="54"/>
        <v>18.39</v>
      </c>
      <c r="DC154">
        <f t="shared" si="55"/>
        <v>0</v>
      </c>
      <c r="DD154" t="s">
        <v>3</v>
      </c>
      <c r="DE154" t="s">
        <v>3</v>
      </c>
      <c r="DF154">
        <f t="shared" si="51"/>
        <v>0</v>
      </c>
      <c r="DG154">
        <f t="shared" si="52"/>
        <v>1.1000000000000001</v>
      </c>
      <c r="DH154">
        <f t="shared" si="46"/>
        <v>0</v>
      </c>
      <c r="DI154">
        <f t="shared" si="47"/>
        <v>0</v>
      </c>
      <c r="DJ154">
        <f>DG154+DH154</f>
        <v>1.1000000000000001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ROW(Source!A186)</f>
        <v>186</v>
      </c>
      <c r="B155">
        <v>312661732</v>
      </c>
      <c r="C155">
        <v>312663108</v>
      </c>
      <c r="D155">
        <v>277944868</v>
      </c>
      <c r="E155">
        <v>1</v>
      </c>
      <c r="F155">
        <v>1</v>
      </c>
      <c r="G155">
        <v>1</v>
      </c>
      <c r="H155">
        <v>2</v>
      </c>
      <c r="I155" t="s">
        <v>548</v>
      </c>
      <c r="J155" t="s">
        <v>549</v>
      </c>
      <c r="K155" t="s">
        <v>550</v>
      </c>
      <c r="L155">
        <v>1368</v>
      </c>
      <c r="N155">
        <v>1011</v>
      </c>
      <c r="O155" t="s">
        <v>342</v>
      </c>
      <c r="P155" t="s">
        <v>342</v>
      </c>
      <c r="Q155">
        <v>1</v>
      </c>
      <c r="W155">
        <v>0</v>
      </c>
      <c r="X155">
        <v>412917512</v>
      </c>
      <c r="Y155">
        <f t="shared" si="53"/>
        <v>34.11</v>
      </c>
      <c r="AA155">
        <v>0</v>
      </c>
      <c r="AB155">
        <v>436.88</v>
      </c>
      <c r="AC155">
        <v>477.98</v>
      </c>
      <c r="AD155">
        <v>0</v>
      </c>
      <c r="AE155">
        <v>0</v>
      </c>
      <c r="AF155">
        <v>346.73</v>
      </c>
      <c r="AG155">
        <v>477.98</v>
      </c>
      <c r="AH155">
        <v>0</v>
      </c>
      <c r="AI155">
        <v>1</v>
      </c>
      <c r="AJ155">
        <v>1.26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22.74</v>
      </c>
      <c r="AU155" t="s">
        <v>540</v>
      </c>
      <c r="AV155">
        <v>1</v>
      </c>
      <c r="AW155">
        <v>2</v>
      </c>
      <c r="AX155">
        <v>312663129</v>
      </c>
      <c r="AY155">
        <v>1</v>
      </c>
      <c r="AZ155">
        <v>0</v>
      </c>
      <c r="BA155">
        <v>161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7884.6401999999998</v>
      </c>
      <c r="BL155">
        <v>10869.2652</v>
      </c>
      <c r="BM155">
        <v>0</v>
      </c>
      <c r="BN155">
        <v>0</v>
      </c>
      <c r="BO155">
        <v>22.74</v>
      </c>
      <c r="BP155">
        <v>1</v>
      </c>
      <c r="BQ155">
        <v>0</v>
      </c>
      <c r="BR155">
        <v>11826.960300000001</v>
      </c>
      <c r="BS155">
        <v>16303.897800000001</v>
      </c>
      <c r="BT155">
        <v>0</v>
      </c>
      <c r="BU155">
        <v>0</v>
      </c>
      <c r="BV155">
        <v>34.11</v>
      </c>
      <c r="BW155">
        <v>1</v>
      </c>
      <c r="CV155">
        <v>0</v>
      </c>
      <c r="CW155">
        <f>ROUND(Y155*Source!I186*DO155,7)</f>
        <v>2.0466000000000002</v>
      </c>
      <c r="CX155">
        <f>ROUND(Y155*Source!I186,7)</f>
        <v>2.0466000000000002</v>
      </c>
      <c r="CY155">
        <f>AB155</f>
        <v>436.88</v>
      </c>
      <c r="CZ155">
        <f>AF155</f>
        <v>346.73</v>
      </c>
      <c r="DA155">
        <f>AJ155</f>
        <v>1.26</v>
      </c>
      <c r="DB155">
        <f t="shared" si="54"/>
        <v>11826.96</v>
      </c>
      <c r="DC155">
        <f t="shared" si="55"/>
        <v>16303.905000000001</v>
      </c>
      <c r="DD155" t="s">
        <v>3</v>
      </c>
      <c r="DE155" t="s">
        <v>3</v>
      </c>
      <c r="DF155">
        <f t="shared" si="51"/>
        <v>0</v>
      </c>
      <c r="DG155">
        <f>ROUND(ROUND(AF155*AJ155,2)*CX155,2)</f>
        <v>894.12</v>
      </c>
      <c r="DH155">
        <f t="shared" si="46"/>
        <v>978.23</v>
      </c>
      <c r="DI155">
        <f t="shared" si="47"/>
        <v>0</v>
      </c>
      <c r="DJ155">
        <f>DG155+DH155</f>
        <v>1872.35</v>
      </c>
      <c r="DK155">
        <v>1</v>
      </c>
      <c r="DL155" t="s">
        <v>551</v>
      </c>
      <c r="DM155">
        <v>4</v>
      </c>
      <c r="DN155" t="s">
        <v>539</v>
      </c>
      <c r="DO155">
        <v>1</v>
      </c>
    </row>
    <row r="156" spans="1:119" x14ac:dyDescent="0.2">
      <c r="A156">
        <f>ROW(Source!A186)</f>
        <v>186</v>
      </c>
      <c r="B156">
        <v>312661732</v>
      </c>
      <c r="C156">
        <v>312663108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552</v>
      </c>
      <c r="J156" t="s">
        <v>553</v>
      </c>
      <c r="K156" t="s">
        <v>554</v>
      </c>
      <c r="L156">
        <v>1368</v>
      </c>
      <c r="N156">
        <v>1011</v>
      </c>
      <c r="O156" t="s">
        <v>342</v>
      </c>
      <c r="P156" t="s">
        <v>342</v>
      </c>
      <c r="Q156">
        <v>1</v>
      </c>
      <c r="W156">
        <v>0</v>
      </c>
      <c r="X156">
        <v>721652621</v>
      </c>
      <c r="Y156">
        <f t="shared" si="53"/>
        <v>0.88500000000000001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0.59</v>
      </c>
      <c r="AU156" t="s">
        <v>540</v>
      </c>
      <c r="AV156">
        <v>1</v>
      </c>
      <c r="AW156">
        <v>2</v>
      </c>
      <c r="AX156">
        <v>312663130</v>
      </c>
      <c r="AY156">
        <v>1</v>
      </c>
      <c r="AZ156">
        <v>0</v>
      </c>
      <c r="BA156">
        <v>162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321.37299999999999</v>
      </c>
      <c r="BL156">
        <v>282.00819999999999</v>
      </c>
      <c r="BM156">
        <v>0</v>
      </c>
      <c r="BN156">
        <v>0</v>
      </c>
      <c r="BO156">
        <v>0.59</v>
      </c>
      <c r="BP156">
        <v>1</v>
      </c>
      <c r="BQ156">
        <v>0</v>
      </c>
      <c r="BR156">
        <v>482.05950000000007</v>
      </c>
      <c r="BS156">
        <v>423.01230000000004</v>
      </c>
      <c r="BT156">
        <v>0</v>
      </c>
      <c r="BU156">
        <v>0</v>
      </c>
      <c r="BV156">
        <v>0.88500000000000001</v>
      </c>
      <c r="BW156">
        <v>1</v>
      </c>
      <c r="CV156">
        <v>0</v>
      </c>
      <c r="CW156">
        <f>ROUND(Y156*Source!I186*DO156,7)</f>
        <v>5.3100000000000001E-2</v>
      </c>
      <c r="CX156">
        <f>ROUND(Y156*Source!I186,7)</f>
        <v>5.3100000000000001E-2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 t="shared" si="54"/>
        <v>482.05500000000001</v>
      </c>
      <c r="DC156">
        <f t="shared" si="55"/>
        <v>423.01499999999999</v>
      </c>
      <c r="DD156" t="s">
        <v>3</v>
      </c>
      <c r="DE156" t="s">
        <v>3</v>
      </c>
      <c r="DF156">
        <f t="shared" si="51"/>
        <v>0</v>
      </c>
      <c r="DG156">
        <f t="shared" ref="DG156:DG162" si="56">ROUND(ROUND(AF156,2)*CX156,2)</f>
        <v>28.92</v>
      </c>
      <c r="DH156">
        <f t="shared" si="46"/>
        <v>25.38</v>
      </c>
      <c r="DI156">
        <f t="shared" si="47"/>
        <v>0</v>
      </c>
      <c r="DJ156">
        <f>DG156+DH156</f>
        <v>54.3</v>
      </c>
      <c r="DK156">
        <v>1</v>
      </c>
      <c r="DL156" t="s">
        <v>551</v>
      </c>
      <c r="DM156">
        <v>4</v>
      </c>
      <c r="DN156" t="s">
        <v>539</v>
      </c>
      <c r="DO156">
        <v>1</v>
      </c>
    </row>
    <row r="157" spans="1:119" x14ac:dyDescent="0.2">
      <c r="A157">
        <f>ROW(Source!A186)</f>
        <v>186</v>
      </c>
      <c r="B157">
        <v>312661732</v>
      </c>
      <c r="C157">
        <v>312663108</v>
      </c>
      <c r="D157">
        <v>277946074</v>
      </c>
      <c r="E157">
        <v>1</v>
      </c>
      <c r="F157">
        <v>1</v>
      </c>
      <c r="G157">
        <v>1</v>
      </c>
      <c r="H157">
        <v>2</v>
      </c>
      <c r="I157" t="s">
        <v>555</v>
      </c>
      <c r="J157" t="s">
        <v>556</v>
      </c>
      <c r="K157" t="s">
        <v>557</v>
      </c>
      <c r="L157">
        <v>1368</v>
      </c>
      <c r="N157">
        <v>1011</v>
      </c>
      <c r="O157" t="s">
        <v>342</v>
      </c>
      <c r="P157" t="s">
        <v>342</v>
      </c>
      <c r="Q157">
        <v>1</v>
      </c>
      <c r="W157">
        <v>0</v>
      </c>
      <c r="X157">
        <v>1125415823</v>
      </c>
      <c r="Y157">
        <f t="shared" si="53"/>
        <v>1.2150000000000001</v>
      </c>
      <c r="AA157">
        <v>0</v>
      </c>
      <c r="AB157">
        <v>160.38</v>
      </c>
      <c r="AC157">
        <v>477.98</v>
      </c>
      <c r="AD157">
        <v>0</v>
      </c>
      <c r="AE157">
        <v>0</v>
      </c>
      <c r="AF157">
        <v>160.38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0.81</v>
      </c>
      <c r="AU157" t="s">
        <v>540</v>
      </c>
      <c r="AV157">
        <v>1</v>
      </c>
      <c r="AW157">
        <v>2</v>
      </c>
      <c r="AX157">
        <v>312663131</v>
      </c>
      <c r="AY157">
        <v>1</v>
      </c>
      <c r="AZ157">
        <v>0</v>
      </c>
      <c r="BA157">
        <v>163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129.90780000000001</v>
      </c>
      <c r="BL157">
        <v>387.16380000000004</v>
      </c>
      <c r="BM157">
        <v>0</v>
      </c>
      <c r="BN157">
        <v>0</v>
      </c>
      <c r="BO157">
        <v>0.81</v>
      </c>
      <c r="BP157">
        <v>1</v>
      </c>
      <c r="BQ157">
        <v>0</v>
      </c>
      <c r="BR157">
        <v>194.86169999999998</v>
      </c>
      <c r="BS157">
        <v>580.74569999999994</v>
      </c>
      <c r="BT157">
        <v>0</v>
      </c>
      <c r="BU157">
        <v>0</v>
      </c>
      <c r="BV157">
        <v>1.2149999999999999</v>
      </c>
      <c r="BW157">
        <v>1</v>
      </c>
      <c r="CV157">
        <v>0</v>
      </c>
      <c r="CW157">
        <f>ROUND(Y157*Source!I186*DO157,7)</f>
        <v>7.2900000000000006E-2</v>
      </c>
      <c r="CX157">
        <f>ROUND(Y157*Source!I186,7)</f>
        <v>7.2900000000000006E-2</v>
      </c>
      <c r="CY157">
        <f>AB157</f>
        <v>160.38</v>
      </c>
      <c r="CZ157">
        <f>AF157</f>
        <v>160.38</v>
      </c>
      <c r="DA157">
        <f>AJ157</f>
        <v>1</v>
      </c>
      <c r="DB157">
        <f t="shared" si="54"/>
        <v>194.86500000000001</v>
      </c>
      <c r="DC157">
        <f t="shared" si="55"/>
        <v>580.74</v>
      </c>
      <c r="DD157" t="s">
        <v>3</v>
      </c>
      <c r="DE157" t="s">
        <v>3</v>
      </c>
      <c r="DF157">
        <f t="shared" si="51"/>
        <v>0</v>
      </c>
      <c r="DG157">
        <f t="shared" si="56"/>
        <v>11.69</v>
      </c>
      <c r="DH157">
        <f t="shared" si="46"/>
        <v>34.840000000000003</v>
      </c>
      <c r="DI157">
        <f t="shared" si="47"/>
        <v>0</v>
      </c>
      <c r="DJ157">
        <f>DG157+DH157</f>
        <v>46.53</v>
      </c>
      <c r="DK157">
        <v>1</v>
      </c>
      <c r="DL157" t="s">
        <v>551</v>
      </c>
      <c r="DM157">
        <v>4</v>
      </c>
      <c r="DN157" t="s">
        <v>539</v>
      </c>
      <c r="DO157">
        <v>1</v>
      </c>
    </row>
    <row r="158" spans="1:119" x14ac:dyDescent="0.2">
      <c r="A158">
        <f>ROW(Source!A186)</f>
        <v>186</v>
      </c>
      <c r="B158">
        <v>312661732</v>
      </c>
      <c r="C158">
        <v>312663108</v>
      </c>
      <c r="D158">
        <v>277565240</v>
      </c>
      <c r="E158">
        <v>109</v>
      </c>
      <c r="F158">
        <v>1</v>
      </c>
      <c r="G158">
        <v>1</v>
      </c>
      <c r="H158">
        <v>3</v>
      </c>
      <c r="I158" t="s">
        <v>34</v>
      </c>
      <c r="J158" t="s">
        <v>3</v>
      </c>
      <c r="K158" t="s">
        <v>35</v>
      </c>
      <c r="L158">
        <v>1371</v>
      </c>
      <c r="N158">
        <v>1013</v>
      </c>
      <c r="O158" t="s">
        <v>36</v>
      </c>
      <c r="P158" t="s">
        <v>36</v>
      </c>
      <c r="Q158">
        <v>1</v>
      </c>
      <c r="W158">
        <v>0</v>
      </c>
      <c r="X158">
        <v>864875641</v>
      </c>
      <c r="Y158">
        <f>(AT158*ROUND(0,7))</f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</v>
      </c>
      <c r="AU158" t="s">
        <v>22</v>
      </c>
      <c r="AV158">
        <v>0</v>
      </c>
      <c r="AW158">
        <v>2</v>
      </c>
      <c r="AX158">
        <v>312663132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ROUND(Y158*Source!I186,7)</f>
        <v>0</v>
      </c>
      <c r="CY158">
        <f>AA158</f>
        <v>0</v>
      </c>
      <c r="CZ158">
        <f>AE158</f>
        <v>0</v>
      </c>
      <c r="DA158">
        <f>AI158</f>
        <v>1</v>
      </c>
      <c r="DB158">
        <f>ROUND((ROUND(AT158*CZ158,2)*ROUND(0,7)),6)</f>
        <v>0</v>
      </c>
      <c r="DC158">
        <f>ROUND((ROUND(AT158*AG158,2)*ROUND(0,7)),6)</f>
        <v>0</v>
      </c>
      <c r="DD158" t="s">
        <v>3</v>
      </c>
      <c r="DE158" t="s">
        <v>3</v>
      </c>
      <c r="DF158">
        <f t="shared" si="51"/>
        <v>0</v>
      </c>
      <c r="DG158">
        <f t="shared" si="56"/>
        <v>0</v>
      </c>
      <c r="DH158">
        <f t="shared" si="46"/>
        <v>0</v>
      </c>
      <c r="DI158">
        <f t="shared" si="47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ROW(Source!A186)</f>
        <v>186</v>
      </c>
      <c r="B159">
        <v>312661732</v>
      </c>
      <c r="C159">
        <v>312663108</v>
      </c>
      <c r="D159">
        <v>277565250</v>
      </c>
      <c r="E159">
        <v>109</v>
      </c>
      <c r="F159">
        <v>1</v>
      </c>
      <c r="G159">
        <v>1</v>
      </c>
      <c r="H159">
        <v>3</v>
      </c>
      <c r="I159" t="s">
        <v>39</v>
      </c>
      <c r="J159" t="s">
        <v>3</v>
      </c>
      <c r="K159" t="s">
        <v>40</v>
      </c>
      <c r="L159">
        <v>1371</v>
      </c>
      <c r="N159">
        <v>1013</v>
      </c>
      <c r="O159" t="s">
        <v>36</v>
      </c>
      <c r="P159" t="s">
        <v>36</v>
      </c>
      <c r="Q159">
        <v>1</v>
      </c>
      <c r="W159">
        <v>0</v>
      </c>
      <c r="X159">
        <v>-1890832814</v>
      </c>
      <c r="Y159">
        <f>(AT159*ROUND(0,7))</f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</v>
      </c>
      <c r="AU159" t="s">
        <v>22</v>
      </c>
      <c r="AV159">
        <v>0</v>
      </c>
      <c r="AW159">
        <v>2</v>
      </c>
      <c r="AX159">
        <v>312663133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ROUND(Y159*Source!I186,7)</f>
        <v>0</v>
      </c>
      <c r="CY159">
        <f>AA159</f>
        <v>0</v>
      </c>
      <c r="CZ159">
        <f>AE159</f>
        <v>0</v>
      </c>
      <c r="DA159">
        <f>AI159</f>
        <v>1</v>
      </c>
      <c r="DB159">
        <f>ROUND((ROUND(AT159*CZ159,2)*ROUND(0,7)),6)</f>
        <v>0</v>
      </c>
      <c r="DC159">
        <f>ROUND((ROUND(AT159*AG159,2)*ROUND(0,7)),6)</f>
        <v>0</v>
      </c>
      <c r="DD159" t="s">
        <v>3</v>
      </c>
      <c r="DE159" t="s">
        <v>3</v>
      </c>
      <c r="DF159">
        <f t="shared" si="51"/>
        <v>0</v>
      </c>
      <c r="DG159">
        <f t="shared" si="56"/>
        <v>0</v>
      </c>
      <c r="DH159">
        <f t="shared" si="46"/>
        <v>0</v>
      </c>
      <c r="DI159">
        <f t="shared" si="47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ROW(Source!A186)</f>
        <v>186</v>
      </c>
      <c r="B160">
        <v>312661732</v>
      </c>
      <c r="C160">
        <v>312663108</v>
      </c>
      <c r="D160">
        <v>277565414</v>
      </c>
      <c r="E160">
        <v>109</v>
      </c>
      <c r="F160">
        <v>1</v>
      </c>
      <c r="G160">
        <v>1</v>
      </c>
      <c r="H160">
        <v>3</v>
      </c>
      <c r="I160" t="s">
        <v>42</v>
      </c>
      <c r="J160" t="s">
        <v>3</v>
      </c>
      <c r="K160" t="s">
        <v>43</v>
      </c>
      <c r="L160">
        <v>1477</v>
      </c>
      <c r="N160">
        <v>1013</v>
      </c>
      <c r="O160" t="s">
        <v>20</v>
      </c>
      <c r="P160" t="s">
        <v>26</v>
      </c>
      <c r="Q160">
        <v>1</v>
      </c>
      <c r="W160">
        <v>0</v>
      </c>
      <c r="X160">
        <v>164804165</v>
      </c>
      <c r="Y160">
        <f>(AT160*ROUND(0,7))</f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22</v>
      </c>
      <c r="AV160">
        <v>0</v>
      </c>
      <c r="AW160">
        <v>2</v>
      </c>
      <c r="AX160">
        <v>312663134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ROUND(Y160*Source!I186,7)</f>
        <v>0</v>
      </c>
      <c r="CY160">
        <f>AA160</f>
        <v>0</v>
      </c>
      <c r="CZ160">
        <f>AE160</f>
        <v>0</v>
      </c>
      <c r="DA160">
        <f>AI160</f>
        <v>1</v>
      </c>
      <c r="DB160">
        <f>ROUND((ROUND(AT160*CZ160,2)*ROUND(0,7)),6)</f>
        <v>0</v>
      </c>
      <c r="DC160">
        <f>ROUND((ROUND(AT160*AG160,2)*ROUND(0,7)),6)</f>
        <v>0</v>
      </c>
      <c r="DD160" t="s">
        <v>3</v>
      </c>
      <c r="DE160" t="s">
        <v>3</v>
      </c>
      <c r="DF160">
        <f t="shared" si="51"/>
        <v>0</v>
      </c>
      <c r="DG160">
        <f t="shared" si="56"/>
        <v>0</v>
      </c>
      <c r="DH160">
        <f t="shared" si="46"/>
        <v>0</v>
      </c>
      <c r="DI160">
        <f t="shared" si="47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ROW(Source!A225)</f>
        <v>225</v>
      </c>
      <c r="B161">
        <v>312661732</v>
      </c>
      <c r="C161">
        <v>312663138</v>
      </c>
      <c r="D161">
        <v>277560270</v>
      </c>
      <c r="E161">
        <v>109</v>
      </c>
      <c r="F161">
        <v>1</v>
      </c>
      <c r="G161">
        <v>1</v>
      </c>
      <c r="H161">
        <v>1</v>
      </c>
      <c r="I161" t="s">
        <v>599</v>
      </c>
      <c r="J161" t="s">
        <v>3</v>
      </c>
      <c r="K161" t="s">
        <v>600</v>
      </c>
      <c r="L161">
        <v>1191</v>
      </c>
      <c r="N161">
        <v>1013</v>
      </c>
      <c r="O161" t="s">
        <v>539</v>
      </c>
      <c r="P161" t="s">
        <v>539</v>
      </c>
      <c r="Q161">
        <v>1</v>
      </c>
      <c r="W161">
        <v>0</v>
      </c>
      <c r="X161">
        <v>246699258</v>
      </c>
      <c r="Y161">
        <f t="shared" ref="Y161:Y172" si="57">(AT161*ROUND(1.2,7))</f>
        <v>1.524</v>
      </c>
      <c r="AA161">
        <v>0</v>
      </c>
      <c r="AB161">
        <v>0</v>
      </c>
      <c r="AC161">
        <v>0</v>
      </c>
      <c r="AD161">
        <v>417.34</v>
      </c>
      <c r="AE161">
        <v>0</v>
      </c>
      <c r="AF161">
        <v>0</v>
      </c>
      <c r="AG161">
        <v>0</v>
      </c>
      <c r="AH161">
        <v>417.34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1.27</v>
      </c>
      <c r="AU161" t="s">
        <v>558</v>
      </c>
      <c r="AV161">
        <v>1</v>
      </c>
      <c r="AW161">
        <v>2</v>
      </c>
      <c r="AX161">
        <v>312663143</v>
      </c>
      <c r="AY161">
        <v>1</v>
      </c>
      <c r="AZ161">
        <v>0</v>
      </c>
      <c r="BA161">
        <v>167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530.02179999999998</v>
      </c>
      <c r="BN161">
        <v>1.27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636.02616</v>
      </c>
      <c r="BU161">
        <v>1.524</v>
      </c>
      <c r="BV161">
        <v>0</v>
      </c>
      <c r="BW161">
        <v>1</v>
      </c>
      <c r="CU161">
        <f>ROUND(AT161*Source!I225*AH161*AL161,2)</f>
        <v>530.02</v>
      </c>
      <c r="CV161">
        <f>ROUND(Y161*Source!I225,7)</f>
        <v>1.524</v>
      </c>
      <c r="CW161">
        <v>0</v>
      </c>
      <c r="CX161">
        <f>ROUND(Y161*Source!I225,7)</f>
        <v>1.524</v>
      </c>
      <c r="CY161">
        <f>AD161</f>
        <v>417.34</v>
      </c>
      <c r="CZ161">
        <f>AH161</f>
        <v>417.34</v>
      </c>
      <c r="DA161">
        <f>AL161</f>
        <v>1</v>
      </c>
      <c r="DB161">
        <f t="shared" ref="DB161:DB172" si="58">ROUND((ROUND(AT161*CZ161,2)*ROUND(1.2,7)),6)</f>
        <v>636.024</v>
      </c>
      <c r="DC161">
        <f t="shared" ref="DC161:DC172" si="59">ROUND((ROUND(AT161*AG161,2)*ROUND(1.2,7)),6)</f>
        <v>0</v>
      </c>
      <c r="DD161" t="s">
        <v>3</v>
      </c>
      <c r="DE161" t="s">
        <v>3</v>
      </c>
      <c r="DF161">
        <f t="shared" si="51"/>
        <v>0</v>
      </c>
      <c r="DG161">
        <f t="shared" si="56"/>
        <v>0</v>
      </c>
      <c r="DH161">
        <f t="shared" si="46"/>
        <v>0</v>
      </c>
      <c r="DI161">
        <f t="shared" si="47"/>
        <v>636.03</v>
      </c>
      <c r="DJ161">
        <f>DI161</f>
        <v>636.03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ROW(Source!A225)</f>
        <v>225</v>
      </c>
      <c r="B162">
        <v>312661732</v>
      </c>
      <c r="C162">
        <v>312663138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537</v>
      </c>
      <c r="J162" t="s">
        <v>3</v>
      </c>
      <c r="K162" t="s">
        <v>538</v>
      </c>
      <c r="L162">
        <v>1191</v>
      </c>
      <c r="N162">
        <v>1013</v>
      </c>
      <c r="O162" t="s">
        <v>539</v>
      </c>
      <c r="P162" t="s">
        <v>539</v>
      </c>
      <c r="Q162">
        <v>1</v>
      </c>
      <c r="W162">
        <v>0</v>
      </c>
      <c r="X162">
        <v>-1417349443</v>
      </c>
      <c r="Y162">
        <f t="shared" si="57"/>
        <v>0.49199999999999994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0.41</v>
      </c>
      <c r="AU162" t="s">
        <v>558</v>
      </c>
      <c r="AV162">
        <v>2</v>
      </c>
      <c r="AW162">
        <v>2</v>
      </c>
      <c r="AX162">
        <v>312663144</v>
      </c>
      <c r="AY162">
        <v>1</v>
      </c>
      <c r="AZ162">
        <v>0</v>
      </c>
      <c r="BA162">
        <v>168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ROUND(Y162*Source!I225,7)</f>
        <v>0.49199999999999999</v>
      </c>
      <c r="CY162">
        <f>AD162</f>
        <v>0</v>
      </c>
      <c r="CZ162">
        <f>AH162</f>
        <v>0</v>
      </c>
      <c r="DA162">
        <f>AL162</f>
        <v>1</v>
      </c>
      <c r="DB162">
        <f t="shared" si="58"/>
        <v>0</v>
      </c>
      <c r="DC162">
        <f t="shared" si="59"/>
        <v>0</v>
      </c>
      <c r="DD162" t="s">
        <v>3</v>
      </c>
      <c r="DE162" t="s">
        <v>3</v>
      </c>
      <c r="DF162">
        <f t="shared" si="51"/>
        <v>0</v>
      </c>
      <c r="DG162">
        <f t="shared" si="56"/>
        <v>0</v>
      </c>
      <c r="DH162">
        <f t="shared" si="46"/>
        <v>0</v>
      </c>
      <c r="DI162">
        <f t="shared" si="47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ROW(Source!A225)</f>
        <v>225</v>
      </c>
      <c r="B163">
        <v>312661732</v>
      </c>
      <c r="C163">
        <v>312663138</v>
      </c>
      <c r="D163">
        <v>277944868</v>
      </c>
      <c r="E163">
        <v>1</v>
      </c>
      <c r="F163">
        <v>1</v>
      </c>
      <c r="G163">
        <v>1</v>
      </c>
      <c r="H163">
        <v>2</v>
      </c>
      <c r="I163" t="s">
        <v>548</v>
      </c>
      <c r="J163" t="s">
        <v>549</v>
      </c>
      <c r="K163" t="s">
        <v>550</v>
      </c>
      <c r="L163">
        <v>1368</v>
      </c>
      <c r="N163">
        <v>1011</v>
      </c>
      <c r="O163" t="s">
        <v>342</v>
      </c>
      <c r="P163" t="s">
        <v>342</v>
      </c>
      <c r="Q163">
        <v>1</v>
      </c>
      <c r="W163">
        <v>0</v>
      </c>
      <c r="X163">
        <v>412917512</v>
      </c>
      <c r="Y163">
        <f t="shared" si="57"/>
        <v>0.42</v>
      </c>
      <c r="AA163">
        <v>0</v>
      </c>
      <c r="AB163">
        <v>436.88</v>
      </c>
      <c r="AC163">
        <v>477.98</v>
      </c>
      <c r="AD163">
        <v>0</v>
      </c>
      <c r="AE163">
        <v>0</v>
      </c>
      <c r="AF163">
        <v>346.73</v>
      </c>
      <c r="AG163">
        <v>477.98</v>
      </c>
      <c r="AH163">
        <v>0</v>
      </c>
      <c r="AI163">
        <v>1</v>
      </c>
      <c r="AJ163">
        <v>1.26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0.35</v>
      </c>
      <c r="AU163" t="s">
        <v>558</v>
      </c>
      <c r="AV163">
        <v>1</v>
      </c>
      <c r="AW163">
        <v>2</v>
      </c>
      <c r="AX163">
        <v>312663145</v>
      </c>
      <c r="AY163">
        <v>1</v>
      </c>
      <c r="AZ163">
        <v>0</v>
      </c>
      <c r="BA163">
        <v>169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121.35549999999999</v>
      </c>
      <c r="BL163">
        <v>167.29300000000001</v>
      </c>
      <c r="BM163">
        <v>0</v>
      </c>
      <c r="BN163">
        <v>0</v>
      </c>
      <c r="BO163">
        <v>0.35</v>
      </c>
      <c r="BP163">
        <v>1</v>
      </c>
      <c r="BQ163">
        <v>0</v>
      </c>
      <c r="BR163">
        <v>145.6266</v>
      </c>
      <c r="BS163">
        <v>200.7516</v>
      </c>
      <c r="BT163">
        <v>0</v>
      </c>
      <c r="BU163">
        <v>0</v>
      </c>
      <c r="BV163">
        <v>0.42</v>
      </c>
      <c r="BW163">
        <v>1</v>
      </c>
      <c r="CV163">
        <v>0</v>
      </c>
      <c r="CW163">
        <f>ROUND(Y163*Source!I225*DO163,7)</f>
        <v>0.42</v>
      </c>
      <c r="CX163">
        <f>ROUND(Y163*Source!I225,7)</f>
        <v>0.42</v>
      </c>
      <c r="CY163">
        <f>AB163</f>
        <v>436.88</v>
      </c>
      <c r="CZ163">
        <f>AF163</f>
        <v>346.73</v>
      </c>
      <c r="DA163">
        <f>AJ163</f>
        <v>1.26</v>
      </c>
      <c r="DB163">
        <f t="shared" si="58"/>
        <v>145.63200000000001</v>
      </c>
      <c r="DC163">
        <f t="shared" si="59"/>
        <v>200.74799999999999</v>
      </c>
      <c r="DD163" t="s">
        <v>3</v>
      </c>
      <c r="DE163" t="s">
        <v>3</v>
      </c>
      <c r="DF163">
        <f t="shared" si="51"/>
        <v>0</v>
      </c>
      <c r="DG163">
        <f>ROUND(ROUND(AF163*AJ163,2)*CX163,2)</f>
        <v>183.49</v>
      </c>
      <c r="DH163">
        <f t="shared" si="46"/>
        <v>200.75</v>
      </c>
      <c r="DI163">
        <f t="shared" si="47"/>
        <v>0</v>
      </c>
      <c r="DJ163">
        <f>DG163+DH163</f>
        <v>384.24</v>
      </c>
      <c r="DK163">
        <v>1</v>
      </c>
      <c r="DL163" t="s">
        <v>551</v>
      </c>
      <c r="DM163">
        <v>4</v>
      </c>
      <c r="DN163" t="s">
        <v>539</v>
      </c>
      <c r="DO163">
        <v>1</v>
      </c>
    </row>
    <row r="164" spans="1:119" x14ac:dyDescent="0.2">
      <c r="A164">
        <f>ROW(Source!A225)</f>
        <v>225</v>
      </c>
      <c r="B164">
        <v>312661732</v>
      </c>
      <c r="C164">
        <v>312663138</v>
      </c>
      <c r="D164">
        <v>277945805</v>
      </c>
      <c r="E164">
        <v>1</v>
      </c>
      <c r="F164">
        <v>1</v>
      </c>
      <c r="G164">
        <v>1</v>
      </c>
      <c r="H164">
        <v>2</v>
      </c>
      <c r="I164" t="s">
        <v>552</v>
      </c>
      <c r="J164" t="s">
        <v>553</v>
      </c>
      <c r="K164" t="s">
        <v>554</v>
      </c>
      <c r="L164">
        <v>1368</v>
      </c>
      <c r="N164">
        <v>1011</v>
      </c>
      <c r="O164" t="s">
        <v>342</v>
      </c>
      <c r="P164" t="s">
        <v>342</v>
      </c>
      <c r="Q164">
        <v>1</v>
      </c>
      <c r="W164">
        <v>0</v>
      </c>
      <c r="X164">
        <v>721652621</v>
      </c>
      <c r="Y164">
        <f t="shared" si="57"/>
        <v>7.1999999999999995E-2</v>
      </c>
      <c r="AA164">
        <v>0</v>
      </c>
      <c r="AB164">
        <v>544.70000000000005</v>
      </c>
      <c r="AC164">
        <v>477.98</v>
      </c>
      <c r="AD164">
        <v>0</v>
      </c>
      <c r="AE164">
        <v>0</v>
      </c>
      <c r="AF164">
        <v>544.70000000000005</v>
      </c>
      <c r="AG164">
        <v>477.98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558</v>
      </c>
      <c r="AV164">
        <v>1</v>
      </c>
      <c r="AW164">
        <v>2</v>
      </c>
      <c r="AX164">
        <v>312663146</v>
      </c>
      <c r="AY164">
        <v>1</v>
      </c>
      <c r="AZ164">
        <v>0</v>
      </c>
      <c r="BA164">
        <v>170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32.682000000000002</v>
      </c>
      <c r="BL164">
        <v>28.678799999999999</v>
      </c>
      <c r="BM164">
        <v>0</v>
      </c>
      <c r="BN164">
        <v>0</v>
      </c>
      <c r="BO164">
        <v>0.06</v>
      </c>
      <c r="BP164">
        <v>1</v>
      </c>
      <c r="BQ164">
        <v>0</v>
      </c>
      <c r="BR164">
        <v>39.218400000000003</v>
      </c>
      <c r="BS164">
        <v>34.414560000000002</v>
      </c>
      <c r="BT164">
        <v>0</v>
      </c>
      <c r="BU164">
        <v>0</v>
      </c>
      <c r="BV164">
        <v>7.1999999999999995E-2</v>
      </c>
      <c r="BW164">
        <v>1</v>
      </c>
      <c r="CV164">
        <v>0</v>
      </c>
      <c r="CW164">
        <f>ROUND(Y164*Source!I225*DO164,7)</f>
        <v>7.1999999999999995E-2</v>
      </c>
      <c r="CX164">
        <f>ROUND(Y164*Source!I225,7)</f>
        <v>7.1999999999999995E-2</v>
      </c>
      <c r="CY164">
        <f>AB164</f>
        <v>544.70000000000005</v>
      </c>
      <c r="CZ164">
        <f>AF164</f>
        <v>544.70000000000005</v>
      </c>
      <c r="DA164">
        <f>AJ164</f>
        <v>1</v>
      </c>
      <c r="DB164">
        <f t="shared" si="58"/>
        <v>39.216000000000001</v>
      </c>
      <c r="DC164">
        <f t="shared" si="59"/>
        <v>34.415999999999997</v>
      </c>
      <c r="DD164" t="s">
        <v>3</v>
      </c>
      <c r="DE164" t="s">
        <v>3</v>
      </c>
      <c r="DF164">
        <f t="shared" si="51"/>
        <v>0</v>
      </c>
      <c r="DG164">
        <f>ROUND(ROUND(AF164,2)*CX164,2)</f>
        <v>39.22</v>
      </c>
      <c r="DH164">
        <f t="shared" si="46"/>
        <v>34.409999999999997</v>
      </c>
      <c r="DI164">
        <f t="shared" si="47"/>
        <v>0</v>
      </c>
      <c r="DJ164">
        <f>DG164+DH164</f>
        <v>73.63</v>
      </c>
      <c r="DK164">
        <v>1</v>
      </c>
      <c r="DL164" t="s">
        <v>551</v>
      </c>
      <c r="DM164">
        <v>4</v>
      </c>
      <c r="DN164" t="s">
        <v>539</v>
      </c>
      <c r="DO164">
        <v>1</v>
      </c>
    </row>
    <row r="165" spans="1:119" x14ac:dyDescent="0.2">
      <c r="A165">
        <f>ROW(Source!A226)</f>
        <v>226</v>
      </c>
      <c r="B165">
        <v>312661732</v>
      </c>
      <c r="C165">
        <v>312663147</v>
      </c>
      <c r="D165">
        <v>277560259</v>
      </c>
      <c r="E165">
        <v>109</v>
      </c>
      <c r="F165">
        <v>1</v>
      </c>
      <c r="G165">
        <v>1</v>
      </c>
      <c r="H165">
        <v>1</v>
      </c>
      <c r="I165" t="s">
        <v>601</v>
      </c>
      <c r="J165" t="s">
        <v>3</v>
      </c>
      <c r="K165" t="s">
        <v>602</v>
      </c>
      <c r="L165">
        <v>1191</v>
      </c>
      <c r="N165">
        <v>1013</v>
      </c>
      <c r="O165" t="s">
        <v>539</v>
      </c>
      <c r="P165" t="s">
        <v>539</v>
      </c>
      <c r="Q165">
        <v>1</v>
      </c>
      <c r="W165">
        <v>0</v>
      </c>
      <c r="X165">
        <v>1149069633</v>
      </c>
      <c r="Y165">
        <f t="shared" si="57"/>
        <v>0.18</v>
      </c>
      <c r="AA165">
        <v>0</v>
      </c>
      <c r="AB165">
        <v>0</v>
      </c>
      <c r="AC165">
        <v>0</v>
      </c>
      <c r="AD165">
        <v>410.21</v>
      </c>
      <c r="AE165">
        <v>0</v>
      </c>
      <c r="AF165">
        <v>0</v>
      </c>
      <c r="AG165">
        <v>0</v>
      </c>
      <c r="AH165">
        <v>410.21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0.15</v>
      </c>
      <c r="AU165" t="s">
        <v>558</v>
      </c>
      <c r="AV165">
        <v>1</v>
      </c>
      <c r="AW165">
        <v>2</v>
      </c>
      <c r="AX165">
        <v>312663152</v>
      </c>
      <c r="AY165">
        <v>1</v>
      </c>
      <c r="AZ165">
        <v>0</v>
      </c>
      <c r="BA165">
        <v>171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61.531499999999994</v>
      </c>
      <c r="BN165">
        <v>0.15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73.837799999999987</v>
      </c>
      <c r="BU165">
        <v>0.18</v>
      </c>
      <c r="BV165">
        <v>0</v>
      </c>
      <c r="BW165">
        <v>1</v>
      </c>
      <c r="CU165">
        <f>ROUND(AT165*Source!I226*AH165*AL165,2)</f>
        <v>-61.53</v>
      </c>
      <c r="CV165">
        <f>ROUND(Y165*Source!I226,7)</f>
        <v>-0.18</v>
      </c>
      <c r="CW165">
        <v>0</v>
      </c>
      <c r="CX165">
        <f>ROUND(Y165*Source!I226,7)</f>
        <v>-0.18</v>
      </c>
      <c r="CY165">
        <f>AD165</f>
        <v>410.21</v>
      </c>
      <c r="CZ165">
        <f>AH165</f>
        <v>410.21</v>
      </c>
      <c r="DA165">
        <f>AL165</f>
        <v>1</v>
      </c>
      <c r="DB165">
        <f t="shared" si="58"/>
        <v>73.835999999999999</v>
      </c>
      <c r="DC165">
        <f t="shared" si="59"/>
        <v>0</v>
      </c>
      <c r="DD165" t="s">
        <v>3</v>
      </c>
      <c r="DE165" t="s">
        <v>3</v>
      </c>
      <c r="DF165">
        <f t="shared" si="51"/>
        <v>0</v>
      </c>
      <c r="DG165">
        <f>ROUND(ROUND(AF165,2)*CX165,2)</f>
        <v>0</v>
      </c>
      <c r="DH165">
        <f t="shared" si="46"/>
        <v>0</v>
      </c>
      <c r="DI165">
        <f t="shared" si="47"/>
        <v>-73.84</v>
      </c>
      <c r="DJ165">
        <f>DI165</f>
        <v>-73.84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ROW(Source!A226)</f>
        <v>226</v>
      </c>
      <c r="B166">
        <v>312661732</v>
      </c>
      <c r="C166">
        <v>312663147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537</v>
      </c>
      <c r="J166" t="s">
        <v>3</v>
      </c>
      <c r="K166" t="s">
        <v>538</v>
      </c>
      <c r="L166">
        <v>1191</v>
      </c>
      <c r="N166">
        <v>1013</v>
      </c>
      <c r="O166" t="s">
        <v>539</v>
      </c>
      <c r="P166" t="s">
        <v>539</v>
      </c>
      <c r="Q166">
        <v>1</v>
      </c>
      <c r="W166">
        <v>0</v>
      </c>
      <c r="X166">
        <v>-1417349443</v>
      </c>
      <c r="Y166">
        <f t="shared" si="57"/>
        <v>9.6000000000000002E-2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558</v>
      </c>
      <c r="AV166">
        <v>2</v>
      </c>
      <c r="AW166">
        <v>2</v>
      </c>
      <c r="AX166">
        <v>312663153</v>
      </c>
      <c r="AY166">
        <v>1</v>
      </c>
      <c r="AZ166">
        <v>0</v>
      </c>
      <c r="BA166">
        <v>172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ROUND(Y166*Source!I226,7)</f>
        <v>-9.6000000000000002E-2</v>
      </c>
      <c r="CY166">
        <f>AD166</f>
        <v>0</v>
      </c>
      <c r="CZ166">
        <f>AH166</f>
        <v>0</v>
      </c>
      <c r="DA166">
        <f>AL166</f>
        <v>1</v>
      </c>
      <c r="DB166">
        <f t="shared" si="58"/>
        <v>0</v>
      </c>
      <c r="DC166">
        <f t="shared" si="59"/>
        <v>0</v>
      </c>
      <c r="DD166" t="s">
        <v>3</v>
      </c>
      <c r="DE166" t="s">
        <v>3</v>
      </c>
      <c r="DF166">
        <f t="shared" si="51"/>
        <v>0</v>
      </c>
      <c r="DG166">
        <f>ROUND(ROUND(AF166,2)*CX166,2)</f>
        <v>0</v>
      </c>
      <c r="DH166">
        <f t="shared" si="46"/>
        <v>0</v>
      </c>
      <c r="DI166">
        <f t="shared" si="47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ROW(Source!A226)</f>
        <v>226</v>
      </c>
      <c r="B167">
        <v>312661732</v>
      </c>
      <c r="C167">
        <v>312663147</v>
      </c>
      <c r="D167">
        <v>277944868</v>
      </c>
      <c r="E167">
        <v>1</v>
      </c>
      <c r="F167">
        <v>1</v>
      </c>
      <c r="G167">
        <v>1</v>
      </c>
      <c r="H167">
        <v>2</v>
      </c>
      <c r="I167" t="s">
        <v>548</v>
      </c>
      <c r="J167" t="s">
        <v>549</v>
      </c>
      <c r="K167" t="s">
        <v>550</v>
      </c>
      <c r="L167">
        <v>1368</v>
      </c>
      <c r="N167">
        <v>1011</v>
      </c>
      <c r="O167" t="s">
        <v>342</v>
      </c>
      <c r="P167" t="s">
        <v>342</v>
      </c>
      <c r="Q167">
        <v>1</v>
      </c>
      <c r="W167">
        <v>0</v>
      </c>
      <c r="X167">
        <v>412917512</v>
      </c>
      <c r="Y167">
        <f t="shared" si="57"/>
        <v>8.4000000000000005E-2</v>
      </c>
      <c r="AA167">
        <v>0</v>
      </c>
      <c r="AB167">
        <v>436.88</v>
      </c>
      <c r="AC167">
        <v>477.98</v>
      </c>
      <c r="AD167">
        <v>0</v>
      </c>
      <c r="AE167">
        <v>0</v>
      </c>
      <c r="AF167">
        <v>346.73</v>
      </c>
      <c r="AG167">
        <v>477.98</v>
      </c>
      <c r="AH167">
        <v>0</v>
      </c>
      <c r="AI167">
        <v>1</v>
      </c>
      <c r="AJ167">
        <v>1.26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7.0000000000000007E-2</v>
      </c>
      <c r="AU167" t="s">
        <v>558</v>
      </c>
      <c r="AV167">
        <v>1</v>
      </c>
      <c r="AW167">
        <v>2</v>
      </c>
      <c r="AX167">
        <v>312663154</v>
      </c>
      <c r="AY167">
        <v>1</v>
      </c>
      <c r="AZ167">
        <v>0</v>
      </c>
      <c r="BA167">
        <v>173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24.271100000000004</v>
      </c>
      <c r="BL167">
        <v>33.458600000000004</v>
      </c>
      <c r="BM167">
        <v>0</v>
      </c>
      <c r="BN167">
        <v>0</v>
      </c>
      <c r="BO167">
        <v>7.0000000000000007E-2</v>
      </c>
      <c r="BP167">
        <v>1</v>
      </c>
      <c r="BQ167">
        <v>0</v>
      </c>
      <c r="BR167">
        <v>29.125320000000002</v>
      </c>
      <c r="BS167">
        <v>40.150320000000001</v>
      </c>
      <c r="BT167">
        <v>0</v>
      </c>
      <c r="BU167">
        <v>0</v>
      </c>
      <c r="BV167">
        <v>8.4000000000000005E-2</v>
      </c>
      <c r="BW167">
        <v>1</v>
      </c>
      <c r="CV167">
        <v>0</v>
      </c>
      <c r="CW167">
        <f>ROUND(Y167*Source!I226*DO167,7)</f>
        <v>-8.4000000000000005E-2</v>
      </c>
      <c r="CX167">
        <f>ROUND(Y167*Source!I226,7)</f>
        <v>-8.4000000000000005E-2</v>
      </c>
      <c r="CY167">
        <f>AB167</f>
        <v>436.88</v>
      </c>
      <c r="CZ167">
        <f>AF167</f>
        <v>346.73</v>
      </c>
      <c r="DA167">
        <f>AJ167</f>
        <v>1.26</v>
      </c>
      <c r="DB167">
        <f t="shared" si="58"/>
        <v>29.123999999999999</v>
      </c>
      <c r="DC167">
        <f t="shared" si="59"/>
        <v>40.152000000000001</v>
      </c>
      <c r="DD167" t="s">
        <v>3</v>
      </c>
      <c r="DE167" t="s">
        <v>3</v>
      </c>
      <c r="DF167">
        <f t="shared" si="51"/>
        <v>0</v>
      </c>
      <c r="DG167">
        <f>ROUND(ROUND(AF167*AJ167,2)*CX167,2)</f>
        <v>-36.700000000000003</v>
      </c>
      <c r="DH167">
        <f t="shared" si="46"/>
        <v>-40.15</v>
      </c>
      <c r="DI167">
        <f t="shared" si="47"/>
        <v>0</v>
      </c>
      <c r="DJ167">
        <f>DG167+DH167</f>
        <v>-76.849999999999994</v>
      </c>
      <c r="DK167">
        <v>1</v>
      </c>
      <c r="DL167" t="s">
        <v>551</v>
      </c>
      <c r="DM167">
        <v>4</v>
      </c>
      <c r="DN167" t="s">
        <v>539</v>
      </c>
      <c r="DO167">
        <v>1</v>
      </c>
    </row>
    <row r="168" spans="1:119" x14ac:dyDescent="0.2">
      <c r="A168">
        <f>ROW(Source!A226)</f>
        <v>226</v>
      </c>
      <c r="B168">
        <v>312661732</v>
      </c>
      <c r="C168">
        <v>312663147</v>
      </c>
      <c r="D168">
        <v>277945805</v>
      </c>
      <c r="E168">
        <v>1</v>
      </c>
      <c r="F168">
        <v>1</v>
      </c>
      <c r="G168">
        <v>1</v>
      </c>
      <c r="H168">
        <v>2</v>
      </c>
      <c r="I168" t="s">
        <v>552</v>
      </c>
      <c r="J168" t="s">
        <v>553</v>
      </c>
      <c r="K168" t="s">
        <v>554</v>
      </c>
      <c r="L168">
        <v>1368</v>
      </c>
      <c r="N168">
        <v>1011</v>
      </c>
      <c r="O168" t="s">
        <v>342</v>
      </c>
      <c r="P168" t="s">
        <v>342</v>
      </c>
      <c r="Q168">
        <v>1</v>
      </c>
      <c r="W168">
        <v>0</v>
      </c>
      <c r="X168">
        <v>721652621</v>
      </c>
      <c r="Y168">
        <f t="shared" si="57"/>
        <v>1.2E-2</v>
      </c>
      <c r="AA168">
        <v>0</v>
      </c>
      <c r="AB168">
        <v>544.70000000000005</v>
      </c>
      <c r="AC168">
        <v>477.98</v>
      </c>
      <c r="AD168">
        <v>0</v>
      </c>
      <c r="AE168">
        <v>0</v>
      </c>
      <c r="AF168">
        <v>544.70000000000005</v>
      </c>
      <c r="AG168">
        <v>477.98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0.01</v>
      </c>
      <c r="AU168" t="s">
        <v>558</v>
      </c>
      <c r="AV168">
        <v>1</v>
      </c>
      <c r="AW168">
        <v>2</v>
      </c>
      <c r="AX168">
        <v>312663155</v>
      </c>
      <c r="AY168">
        <v>1</v>
      </c>
      <c r="AZ168">
        <v>0</v>
      </c>
      <c r="BA168">
        <v>174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5.447000000000001</v>
      </c>
      <c r="BL168">
        <v>4.7798000000000007</v>
      </c>
      <c r="BM168">
        <v>0</v>
      </c>
      <c r="BN168">
        <v>0</v>
      </c>
      <c r="BO168">
        <v>0.01</v>
      </c>
      <c r="BP168">
        <v>1</v>
      </c>
      <c r="BQ168">
        <v>0</v>
      </c>
      <c r="BR168">
        <v>6.5364000000000004</v>
      </c>
      <c r="BS168">
        <v>5.73576</v>
      </c>
      <c r="BT168">
        <v>0</v>
      </c>
      <c r="BU168">
        <v>0</v>
      </c>
      <c r="BV168">
        <v>1.2E-2</v>
      </c>
      <c r="BW168">
        <v>1</v>
      </c>
      <c r="CV168">
        <v>0</v>
      </c>
      <c r="CW168">
        <f>ROUND(Y168*Source!I226*DO168,7)</f>
        <v>-1.2E-2</v>
      </c>
      <c r="CX168">
        <f>ROUND(Y168*Source!I226,7)</f>
        <v>-1.2E-2</v>
      </c>
      <c r="CY168">
        <f>AB168</f>
        <v>544.70000000000005</v>
      </c>
      <c r="CZ168">
        <f>AF168</f>
        <v>544.70000000000005</v>
      </c>
      <c r="DA168">
        <f>AJ168</f>
        <v>1</v>
      </c>
      <c r="DB168">
        <f t="shared" si="58"/>
        <v>6.54</v>
      </c>
      <c r="DC168">
        <f t="shared" si="59"/>
        <v>5.7359999999999998</v>
      </c>
      <c r="DD168" t="s">
        <v>3</v>
      </c>
      <c r="DE168" t="s">
        <v>3</v>
      </c>
      <c r="DF168">
        <f t="shared" si="51"/>
        <v>0</v>
      </c>
      <c r="DG168">
        <f>ROUND(ROUND(AF168,2)*CX168,2)</f>
        <v>-6.54</v>
      </c>
      <c r="DH168">
        <f t="shared" si="46"/>
        <v>-5.74</v>
      </c>
      <c r="DI168">
        <f t="shared" si="47"/>
        <v>0</v>
      </c>
      <c r="DJ168">
        <f>DG168+DH168</f>
        <v>-12.280000000000001</v>
      </c>
      <c r="DK168">
        <v>1</v>
      </c>
      <c r="DL168" t="s">
        <v>551</v>
      </c>
      <c r="DM168">
        <v>4</v>
      </c>
      <c r="DN168" t="s">
        <v>539</v>
      </c>
      <c r="DO168">
        <v>1</v>
      </c>
    </row>
    <row r="169" spans="1:119" x14ac:dyDescent="0.2">
      <c r="A169">
        <f>ROW(Source!A227)</f>
        <v>227</v>
      </c>
      <c r="B169">
        <v>312661732</v>
      </c>
      <c r="C169">
        <v>312663156</v>
      </c>
      <c r="D169">
        <v>277560259</v>
      </c>
      <c r="E169">
        <v>109</v>
      </c>
      <c r="F169">
        <v>1</v>
      </c>
      <c r="G169">
        <v>1</v>
      </c>
      <c r="H169">
        <v>1</v>
      </c>
      <c r="I169" t="s">
        <v>601</v>
      </c>
      <c r="J169" t="s">
        <v>3</v>
      </c>
      <c r="K169" t="s">
        <v>602</v>
      </c>
      <c r="L169">
        <v>1191</v>
      </c>
      <c r="N169">
        <v>1013</v>
      </c>
      <c r="O169" t="s">
        <v>539</v>
      </c>
      <c r="P169" t="s">
        <v>539</v>
      </c>
      <c r="Q169">
        <v>1</v>
      </c>
      <c r="W169">
        <v>0</v>
      </c>
      <c r="X169">
        <v>1149069633</v>
      </c>
      <c r="Y169">
        <f t="shared" si="57"/>
        <v>0.18</v>
      </c>
      <c r="AA169">
        <v>0</v>
      </c>
      <c r="AB169">
        <v>0</v>
      </c>
      <c r="AC169">
        <v>0</v>
      </c>
      <c r="AD169">
        <v>410.21</v>
      </c>
      <c r="AE169">
        <v>0</v>
      </c>
      <c r="AF169">
        <v>0</v>
      </c>
      <c r="AG169">
        <v>0</v>
      </c>
      <c r="AH169">
        <v>410.21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0.15</v>
      </c>
      <c r="AU169" t="s">
        <v>558</v>
      </c>
      <c r="AV169">
        <v>1</v>
      </c>
      <c r="AW169">
        <v>2</v>
      </c>
      <c r="AX169">
        <v>312663161</v>
      </c>
      <c r="AY169">
        <v>1</v>
      </c>
      <c r="AZ169">
        <v>0</v>
      </c>
      <c r="BA169">
        <v>175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61.531499999999994</v>
      </c>
      <c r="BN169">
        <v>0.15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73.837799999999987</v>
      </c>
      <c r="BU169">
        <v>0.18</v>
      </c>
      <c r="BV169">
        <v>0</v>
      </c>
      <c r="BW169">
        <v>1</v>
      </c>
      <c r="CU169">
        <f>ROUND(AT169*Source!I227*AH169*AL169,2)</f>
        <v>-61.53</v>
      </c>
      <c r="CV169">
        <f>ROUND(Y169*Source!I227,7)</f>
        <v>-0.18</v>
      </c>
      <c r="CW169">
        <v>0</v>
      </c>
      <c r="CX169">
        <f>ROUND(Y169*Source!I227,7)</f>
        <v>-0.18</v>
      </c>
      <c r="CY169">
        <f>AD169</f>
        <v>410.21</v>
      </c>
      <c r="CZ169">
        <f>AH169</f>
        <v>410.21</v>
      </c>
      <c r="DA169">
        <f>AL169</f>
        <v>1</v>
      </c>
      <c r="DB169">
        <f t="shared" si="58"/>
        <v>73.835999999999999</v>
      </c>
      <c r="DC169">
        <f t="shared" si="59"/>
        <v>0</v>
      </c>
      <c r="DD169" t="s">
        <v>3</v>
      </c>
      <c r="DE169" t="s">
        <v>3</v>
      </c>
      <c r="DF169">
        <f t="shared" si="51"/>
        <v>0</v>
      </c>
      <c r="DG169">
        <f>ROUND(ROUND(AF169,2)*CX169,2)</f>
        <v>0</v>
      </c>
      <c r="DH169">
        <f t="shared" si="46"/>
        <v>0</v>
      </c>
      <c r="DI169">
        <f t="shared" si="47"/>
        <v>-73.84</v>
      </c>
      <c r="DJ169">
        <f>DI169</f>
        <v>-73.84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ROW(Source!A227)</f>
        <v>227</v>
      </c>
      <c r="B170">
        <v>312661732</v>
      </c>
      <c r="C170">
        <v>312663156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537</v>
      </c>
      <c r="J170" t="s">
        <v>3</v>
      </c>
      <c r="K170" t="s">
        <v>538</v>
      </c>
      <c r="L170">
        <v>1191</v>
      </c>
      <c r="N170">
        <v>1013</v>
      </c>
      <c r="O170" t="s">
        <v>539</v>
      </c>
      <c r="P170" t="s">
        <v>539</v>
      </c>
      <c r="Q170">
        <v>1</v>
      </c>
      <c r="W170">
        <v>0</v>
      </c>
      <c r="X170">
        <v>-1417349443</v>
      </c>
      <c r="Y170">
        <f t="shared" si="57"/>
        <v>9.6000000000000002E-2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0.08</v>
      </c>
      <c r="AU170" t="s">
        <v>558</v>
      </c>
      <c r="AV170">
        <v>2</v>
      </c>
      <c r="AW170">
        <v>2</v>
      </c>
      <c r="AX170">
        <v>312663162</v>
      </c>
      <c r="AY170">
        <v>1</v>
      </c>
      <c r="AZ170">
        <v>0</v>
      </c>
      <c r="BA170">
        <v>176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ROUND(Y170*Source!I227,7)</f>
        <v>-9.6000000000000002E-2</v>
      </c>
      <c r="CY170">
        <f>AD170</f>
        <v>0</v>
      </c>
      <c r="CZ170">
        <f>AH170</f>
        <v>0</v>
      </c>
      <c r="DA170">
        <f>AL170</f>
        <v>1</v>
      </c>
      <c r="DB170">
        <f t="shared" si="58"/>
        <v>0</v>
      </c>
      <c r="DC170">
        <f t="shared" si="59"/>
        <v>0</v>
      </c>
      <c r="DD170" t="s">
        <v>3</v>
      </c>
      <c r="DE170" t="s">
        <v>3</v>
      </c>
      <c r="DF170">
        <f t="shared" si="51"/>
        <v>0</v>
      </c>
      <c r="DG170">
        <f>ROUND(ROUND(AF170,2)*CX170,2)</f>
        <v>0</v>
      </c>
      <c r="DH170">
        <f t="shared" si="46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ROW(Source!A227)</f>
        <v>227</v>
      </c>
      <c r="B171">
        <v>312661732</v>
      </c>
      <c r="C171">
        <v>312663156</v>
      </c>
      <c r="D171">
        <v>277944868</v>
      </c>
      <c r="E171">
        <v>1</v>
      </c>
      <c r="F171">
        <v>1</v>
      </c>
      <c r="G171">
        <v>1</v>
      </c>
      <c r="H171">
        <v>2</v>
      </c>
      <c r="I171" t="s">
        <v>548</v>
      </c>
      <c r="J171" t="s">
        <v>549</v>
      </c>
      <c r="K171" t="s">
        <v>550</v>
      </c>
      <c r="L171">
        <v>1368</v>
      </c>
      <c r="N171">
        <v>1011</v>
      </c>
      <c r="O171" t="s">
        <v>342</v>
      </c>
      <c r="P171" t="s">
        <v>342</v>
      </c>
      <c r="Q171">
        <v>1</v>
      </c>
      <c r="W171">
        <v>0</v>
      </c>
      <c r="X171">
        <v>412917512</v>
      </c>
      <c r="Y171">
        <f t="shared" si="57"/>
        <v>8.4000000000000005E-2</v>
      </c>
      <c r="AA171">
        <v>0</v>
      </c>
      <c r="AB171">
        <v>436.88</v>
      </c>
      <c r="AC171">
        <v>477.98</v>
      </c>
      <c r="AD171">
        <v>0</v>
      </c>
      <c r="AE171">
        <v>0</v>
      </c>
      <c r="AF171">
        <v>346.73</v>
      </c>
      <c r="AG171">
        <v>477.98</v>
      </c>
      <c r="AH171">
        <v>0</v>
      </c>
      <c r="AI171">
        <v>1</v>
      </c>
      <c r="AJ171">
        <v>1.26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7.0000000000000007E-2</v>
      </c>
      <c r="AU171" t="s">
        <v>558</v>
      </c>
      <c r="AV171">
        <v>1</v>
      </c>
      <c r="AW171">
        <v>2</v>
      </c>
      <c r="AX171">
        <v>312663163</v>
      </c>
      <c r="AY171">
        <v>1</v>
      </c>
      <c r="AZ171">
        <v>0</v>
      </c>
      <c r="BA171">
        <v>177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24.271100000000004</v>
      </c>
      <c r="BL171">
        <v>33.458600000000004</v>
      </c>
      <c r="BM171">
        <v>0</v>
      </c>
      <c r="BN171">
        <v>0</v>
      </c>
      <c r="BO171">
        <v>7.0000000000000007E-2</v>
      </c>
      <c r="BP171">
        <v>1</v>
      </c>
      <c r="BQ171">
        <v>0</v>
      </c>
      <c r="BR171">
        <v>29.125320000000002</v>
      </c>
      <c r="BS171">
        <v>40.150320000000001</v>
      </c>
      <c r="BT171">
        <v>0</v>
      </c>
      <c r="BU171">
        <v>0</v>
      </c>
      <c r="BV171">
        <v>8.4000000000000005E-2</v>
      </c>
      <c r="BW171">
        <v>1</v>
      </c>
      <c r="CV171">
        <v>0</v>
      </c>
      <c r="CW171">
        <f>ROUND(Y171*Source!I227*DO171,7)</f>
        <v>-8.4000000000000005E-2</v>
      </c>
      <c r="CX171">
        <f>ROUND(Y171*Source!I227,7)</f>
        <v>-8.4000000000000005E-2</v>
      </c>
      <c r="CY171">
        <f>AB171</f>
        <v>436.88</v>
      </c>
      <c r="CZ171">
        <f>AF171</f>
        <v>346.73</v>
      </c>
      <c r="DA171">
        <f>AJ171</f>
        <v>1.26</v>
      </c>
      <c r="DB171">
        <f t="shared" si="58"/>
        <v>29.123999999999999</v>
      </c>
      <c r="DC171">
        <f t="shared" si="59"/>
        <v>40.152000000000001</v>
      </c>
      <c r="DD171" t="s">
        <v>3</v>
      </c>
      <c r="DE171" t="s">
        <v>3</v>
      </c>
      <c r="DF171">
        <f t="shared" si="51"/>
        <v>0</v>
      </c>
      <c r="DG171">
        <f>ROUND(ROUND(AF171*AJ171,2)*CX171,2)</f>
        <v>-36.700000000000003</v>
      </c>
      <c r="DH171">
        <f t="shared" si="46"/>
        <v>-40.15</v>
      </c>
      <c r="DI171">
        <f t="shared" si="47"/>
        <v>0</v>
      </c>
      <c r="DJ171">
        <f>DG171+DH171</f>
        <v>-76.849999999999994</v>
      </c>
      <c r="DK171">
        <v>1</v>
      </c>
      <c r="DL171" t="s">
        <v>551</v>
      </c>
      <c r="DM171">
        <v>4</v>
      </c>
      <c r="DN171" t="s">
        <v>539</v>
      </c>
      <c r="DO171">
        <v>1</v>
      </c>
    </row>
    <row r="172" spans="1:119" x14ac:dyDescent="0.2">
      <c r="A172">
        <f>ROW(Source!A227)</f>
        <v>227</v>
      </c>
      <c r="B172">
        <v>312661732</v>
      </c>
      <c r="C172">
        <v>312663156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552</v>
      </c>
      <c r="J172" t="s">
        <v>553</v>
      </c>
      <c r="K172" t="s">
        <v>554</v>
      </c>
      <c r="L172">
        <v>1368</v>
      </c>
      <c r="N172">
        <v>1011</v>
      </c>
      <c r="O172" t="s">
        <v>342</v>
      </c>
      <c r="P172" t="s">
        <v>342</v>
      </c>
      <c r="Q172">
        <v>1</v>
      </c>
      <c r="W172">
        <v>0</v>
      </c>
      <c r="X172">
        <v>721652621</v>
      </c>
      <c r="Y172">
        <f t="shared" si="57"/>
        <v>1.2E-2</v>
      </c>
      <c r="AA172">
        <v>0</v>
      </c>
      <c r="AB172">
        <v>544.70000000000005</v>
      </c>
      <c r="AC172">
        <v>477.98</v>
      </c>
      <c r="AD172">
        <v>0</v>
      </c>
      <c r="AE172">
        <v>0</v>
      </c>
      <c r="AF172">
        <v>544.70000000000005</v>
      </c>
      <c r="AG172">
        <v>477.98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0.01</v>
      </c>
      <c r="AU172" t="s">
        <v>558</v>
      </c>
      <c r="AV172">
        <v>1</v>
      </c>
      <c r="AW172">
        <v>2</v>
      </c>
      <c r="AX172">
        <v>312663164</v>
      </c>
      <c r="AY172">
        <v>1</v>
      </c>
      <c r="AZ172">
        <v>0</v>
      </c>
      <c r="BA172">
        <v>178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5.447000000000001</v>
      </c>
      <c r="BL172">
        <v>4.7798000000000007</v>
      </c>
      <c r="BM172">
        <v>0</v>
      </c>
      <c r="BN172">
        <v>0</v>
      </c>
      <c r="BO172">
        <v>0.01</v>
      </c>
      <c r="BP172">
        <v>1</v>
      </c>
      <c r="BQ172">
        <v>0</v>
      </c>
      <c r="BR172">
        <v>6.5364000000000004</v>
      </c>
      <c r="BS172">
        <v>5.73576</v>
      </c>
      <c r="BT172">
        <v>0</v>
      </c>
      <c r="BU172">
        <v>0</v>
      </c>
      <c r="BV172">
        <v>1.2E-2</v>
      </c>
      <c r="BW172">
        <v>1</v>
      </c>
      <c r="CV172">
        <v>0</v>
      </c>
      <c r="CW172">
        <f>ROUND(Y172*Source!I227*DO172,7)</f>
        <v>-1.2E-2</v>
      </c>
      <c r="CX172">
        <f>ROUND(Y172*Source!I227,7)</f>
        <v>-1.2E-2</v>
      </c>
      <c r="CY172">
        <f>AB172</f>
        <v>544.70000000000005</v>
      </c>
      <c r="CZ172">
        <f>AF172</f>
        <v>544.70000000000005</v>
      </c>
      <c r="DA172">
        <f>AJ172</f>
        <v>1</v>
      </c>
      <c r="DB172">
        <f t="shared" si="58"/>
        <v>6.54</v>
      </c>
      <c r="DC172">
        <f t="shared" si="59"/>
        <v>5.7359999999999998</v>
      </c>
      <c r="DD172" t="s">
        <v>3</v>
      </c>
      <c r="DE172" t="s">
        <v>3</v>
      </c>
      <c r="DF172">
        <f t="shared" si="51"/>
        <v>0</v>
      </c>
      <c r="DG172">
        <f t="shared" ref="DG172:DG179" si="60">ROUND(ROUND(AF172,2)*CX172,2)</f>
        <v>-6.54</v>
      </c>
      <c r="DH172">
        <f t="shared" si="46"/>
        <v>-5.74</v>
      </c>
      <c r="DI172">
        <f t="shared" si="47"/>
        <v>0</v>
      </c>
      <c r="DJ172">
        <f>DG172+DH172</f>
        <v>-12.280000000000001</v>
      </c>
      <c r="DK172">
        <v>1</v>
      </c>
      <c r="DL172" t="s">
        <v>551</v>
      </c>
      <c r="DM172">
        <v>4</v>
      </c>
      <c r="DN172" t="s">
        <v>539</v>
      </c>
      <c r="DO172">
        <v>1</v>
      </c>
    </row>
    <row r="173" spans="1:119" x14ac:dyDescent="0.2">
      <c r="A173">
        <f>ROW(Source!A228)</f>
        <v>228</v>
      </c>
      <c r="B173">
        <v>312661732</v>
      </c>
      <c r="C173">
        <v>312663165</v>
      </c>
      <c r="D173">
        <v>277560446</v>
      </c>
      <c r="E173">
        <v>109</v>
      </c>
      <c r="F173">
        <v>1</v>
      </c>
      <c r="G173">
        <v>1</v>
      </c>
      <c r="H173">
        <v>1</v>
      </c>
      <c r="I173" t="s">
        <v>527</v>
      </c>
      <c r="J173" t="s">
        <v>3</v>
      </c>
      <c r="K173" t="s">
        <v>528</v>
      </c>
      <c r="L173">
        <v>1369</v>
      </c>
      <c r="N173">
        <v>1013</v>
      </c>
      <c r="O173" t="s">
        <v>529</v>
      </c>
      <c r="P173" t="s">
        <v>529</v>
      </c>
      <c r="Q173">
        <v>1</v>
      </c>
      <c r="W173">
        <v>0</v>
      </c>
      <c r="X173">
        <v>-236928766</v>
      </c>
      <c r="Y173">
        <f>(AT173*ROUND((1.2*1.15),7))</f>
        <v>1.3661999999999999</v>
      </c>
      <c r="AA173">
        <v>0</v>
      </c>
      <c r="AB173">
        <v>0</v>
      </c>
      <c r="AC173">
        <v>0</v>
      </c>
      <c r="AD173">
        <v>388.8</v>
      </c>
      <c r="AE173">
        <v>0</v>
      </c>
      <c r="AF173">
        <v>0</v>
      </c>
      <c r="AG173">
        <v>0</v>
      </c>
      <c r="AH173">
        <v>388.8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0.99</v>
      </c>
      <c r="AU173" t="s">
        <v>530</v>
      </c>
      <c r="AV173">
        <v>1</v>
      </c>
      <c r="AW173">
        <v>2</v>
      </c>
      <c r="AX173">
        <v>312663179</v>
      </c>
      <c r="AY173">
        <v>1</v>
      </c>
      <c r="AZ173">
        <v>0</v>
      </c>
      <c r="BA173">
        <v>179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384.91200000000003</v>
      </c>
      <c r="BN173">
        <v>0.99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531.17855999999995</v>
      </c>
      <c r="BU173">
        <v>1.3661999999999999</v>
      </c>
      <c r="BV173">
        <v>0</v>
      </c>
      <c r="BW173">
        <v>1</v>
      </c>
      <c r="CU173">
        <f>ROUND(AT173*Source!I228*AH173*AL173,2)</f>
        <v>13.47</v>
      </c>
      <c r="CV173">
        <f>ROUND(Y173*Source!I228,7)</f>
        <v>4.7816999999999998E-2</v>
      </c>
      <c r="CW173">
        <v>0</v>
      </c>
      <c r="CX173">
        <f>ROUND(Y173*Source!I228,7)</f>
        <v>4.7816999999999998E-2</v>
      </c>
      <c r="CY173">
        <f>AD173</f>
        <v>388.8</v>
      </c>
      <c r="CZ173">
        <f>AH173</f>
        <v>388.8</v>
      </c>
      <c r="DA173">
        <f>AL173</f>
        <v>1</v>
      </c>
      <c r="DB173">
        <f>ROUND((ROUND(AT173*CZ173,2)*ROUND((1.2*1.15),7)),6)</f>
        <v>531.17579999999998</v>
      </c>
      <c r="DC173">
        <f>ROUND((ROUND(AT173*AG173,2)*ROUND((1.2*1.15),7)),6)</f>
        <v>0</v>
      </c>
      <c r="DD173" t="s">
        <v>3</v>
      </c>
      <c r="DE173" t="s">
        <v>3</v>
      </c>
      <c r="DF173">
        <f t="shared" si="51"/>
        <v>0</v>
      </c>
      <c r="DG173">
        <f t="shared" si="60"/>
        <v>0</v>
      </c>
      <c r="DH173">
        <f t="shared" si="46"/>
        <v>0</v>
      </c>
      <c r="DI173">
        <f t="shared" si="47"/>
        <v>18.59</v>
      </c>
      <c r="DJ173">
        <f>DI173</f>
        <v>18.59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ROW(Source!A228)</f>
        <v>228</v>
      </c>
      <c r="B174">
        <v>312661732</v>
      </c>
      <c r="C174">
        <v>312663165</v>
      </c>
      <c r="D174">
        <v>277560448</v>
      </c>
      <c r="E174">
        <v>109</v>
      </c>
      <c r="F174">
        <v>1</v>
      </c>
      <c r="G174">
        <v>1</v>
      </c>
      <c r="H174">
        <v>1</v>
      </c>
      <c r="I174" t="s">
        <v>531</v>
      </c>
      <c r="J174" t="s">
        <v>3</v>
      </c>
      <c r="K174" t="s">
        <v>532</v>
      </c>
      <c r="L174">
        <v>1369</v>
      </c>
      <c r="N174">
        <v>1013</v>
      </c>
      <c r="O174" t="s">
        <v>529</v>
      </c>
      <c r="P174" t="s">
        <v>529</v>
      </c>
      <c r="Q174">
        <v>1</v>
      </c>
      <c r="W174">
        <v>0</v>
      </c>
      <c r="X174">
        <v>-587036825</v>
      </c>
      <c r="Y174">
        <f>(AT174*ROUND((1.2*1.15),7))</f>
        <v>65.260199999999998</v>
      </c>
      <c r="AA174">
        <v>0</v>
      </c>
      <c r="AB174">
        <v>0</v>
      </c>
      <c r="AC174">
        <v>0</v>
      </c>
      <c r="AD174">
        <v>424.47</v>
      </c>
      <c r="AE174">
        <v>0</v>
      </c>
      <c r="AF174">
        <v>0</v>
      </c>
      <c r="AG174">
        <v>0</v>
      </c>
      <c r="AH174">
        <v>424.47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47.29</v>
      </c>
      <c r="AU174" t="s">
        <v>530</v>
      </c>
      <c r="AV174">
        <v>1</v>
      </c>
      <c r="AW174">
        <v>2</v>
      </c>
      <c r="AX174">
        <v>312663180</v>
      </c>
      <c r="AY174">
        <v>1</v>
      </c>
      <c r="AZ174">
        <v>0</v>
      </c>
      <c r="BA174">
        <v>180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20073.186300000001</v>
      </c>
      <c r="BN174">
        <v>47.29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27700.997094000002</v>
      </c>
      <c r="BU174">
        <v>65.260199999999998</v>
      </c>
      <c r="BV174">
        <v>0</v>
      </c>
      <c r="BW174">
        <v>1</v>
      </c>
      <c r="CU174">
        <f>ROUND(AT174*Source!I228*AH174*AL174,2)</f>
        <v>702.56</v>
      </c>
      <c r="CV174">
        <f>ROUND(Y174*Source!I228,7)</f>
        <v>2.2841070000000001</v>
      </c>
      <c r="CW174">
        <v>0</v>
      </c>
      <c r="CX174">
        <f>ROUND(Y174*Source!I228,7)</f>
        <v>2.2841070000000001</v>
      </c>
      <c r="CY174">
        <f>AD174</f>
        <v>424.47</v>
      </c>
      <c r="CZ174">
        <f>AH174</f>
        <v>424.47</v>
      </c>
      <c r="DA174">
        <f>AL174</f>
        <v>1</v>
      </c>
      <c r="DB174">
        <f>ROUND((ROUND(AT174*CZ174,2)*ROUND((1.2*1.15),7)),6)</f>
        <v>27701.002199999999</v>
      </c>
      <c r="DC174">
        <f>ROUND((ROUND(AT174*AG174,2)*ROUND((1.2*1.15),7)),6)</f>
        <v>0</v>
      </c>
      <c r="DD174" t="s">
        <v>3</v>
      </c>
      <c r="DE174" t="s">
        <v>3</v>
      </c>
      <c r="DF174">
        <f t="shared" si="51"/>
        <v>0</v>
      </c>
      <c r="DG174">
        <f t="shared" si="60"/>
        <v>0</v>
      </c>
      <c r="DH174">
        <f t="shared" si="46"/>
        <v>0</v>
      </c>
      <c r="DI174">
        <f t="shared" si="47"/>
        <v>969.53</v>
      </c>
      <c r="DJ174">
        <f>DI174</f>
        <v>969.53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ROW(Source!A228)</f>
        <v>228</v>
      </c>
      <c r="B175">
        <v>312661732</v>
      </c>
      <c r="C175">
        <v>312663165</v>
      </c>
      <c r="D175">
        <v>277560452</v>
      </c>
      <c r="E175">
        <v>109</v>
      </c>
      <c r="F175">
        <v>1</v>
      </c>
      <c r="G175">
        <v>1</v>
      </c>
      <c r="H175">
        <v>1</v>
      </c>
      <c r="I175" t="s">
        <v>533</v>
      </c>
      <c r="J175" t="s">
        <v>3</v>
      </c>
      <c r="K175" t="s">
        <v>534</v>
      </c>
      <c r="L175">
        <v>1369</v>
      </c>
      <c r="N175">
        <v>1013</v>
      </c>
      <c r="O175" t="s">
        <v>529</v>
      </c>
      <c r="P175" t="s">
        <v>529</v>
      </c>
      <c r="Q175">
        <v>1</v>
      </c>
      <c r="W175">
        <v>0</v>
      </c>
      <c r="X175">
        <v>-512803540</v>
      </c>
      <c r="Y175">
        <f>(AT175*ROUND((1.2*1.15),7))</f>
        <v>32.319600000000001</v>
      </c>
      <c r="AA175">
        <v>0</v>
      </c>
      <c r="AB175">
        <v>0</v>
      </c>
      <c r="AC175">
        <v>0</v>
      </c>
      <c r="AD175">
        <v>477.98</v>
      </c>
      <c r="AE175">
        <v>0</v>
      </c>
      <c r="AF175">
        <v>0</v>
      </c>
      <c r="AG175">
        <v>0</v>
      </c>
      <c r="AH175">
        <v>477.98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23.42</v>
      </c>
      <c r="AU175" t="s">
        <v>530</v>
      </c>
      <c r="AV175">
        <v>1</v>
      </c>
      <c r="AW175">
        <v>2</v>
      </c>
      <c r="AX175">
        <v>312663181</v>
      </c>
      <c r="AY175">
        <v>1</v>
      </c>
      <c r="AZ175">
        <v>0</v>
      </c>
      <c r="BA175">
        <v>181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11194.2916</v>
      </c>
      <c r="BN175">
        <v>23.42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15448.122408000001</v>
      </c>
      <c r="BU175">
        <v>32.319600000000001</v>
      </c>
      <c r="BV175">
        <v>0</v>
      </c>
      <c r="BW175">
        <v>1</v>
      </c>
      <c r="CU175">
        <f>ROUND(AT175*Source!I228*AH175*AL175,2)</f>
        <v>391.8</v>
      </c>
      <c r="CV175">
        <f>ROUND(Y175*Source!I228,7)</f>
        <v>1.131186</v>
      </c>
      <c r="CW175">
        <v>0</v>
      </c>
      <c r="CX175">
        <f>ROUND(Y175*Source!I228,7)</f>
        <v>1.131186</v>
      </c>
      <c r="CY175">
        <f>AD175</f>
        <v>477.98</v>
      </c>
      <c r="CZ175">
        <f>AH175</f>
        <v>477.98</v>
      </c>
      <c r="DA175">
        <f>AL175</f>
        <v>1</v>
      </c>
      <c r="DB175">
        <f>ROUND((ROUND(AT175*CZ175,2)*ROUND((1.2*1.15),7)),6)</f>
        <v>15448.120199999999</v>
      </c>
      <c r="DC175">
        <f>ROUND((ROUND(AT175*AG175,2)*ROUND((1.2*1.15),7)),6)</f>
        <v>0</v>
      </c>
      <c r="DD175" t="s">
        <v>3</v>
      </c>
      <c r="DE175" t="s">
        <v>3</v>
      </c>
      <c r="DF175">
        <f t="shared" si="51"/>
        <v>0</v>
      </c>
      <c r="DG175">
        <f t="shared" si="60"/>
        <v>0</v>
      </c>
      <c r="DH175">
        <f t="shared" si="46"/>
        <v>0</v>
      </c>
      <c r="DI175">
        <f t="shared" si="47"/>
        <v>540.67999999999995</v>
      </c>
      <c r="DJ175">
        <f>DI175</f>
        <v>540.67999999999995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ROW(Source!A228)</f>
        <v>228</v>
      </c>
      <c r="B176">
        <v>312661732</v>
      </c>
      <c r="C176">
        <v>312663165</v>
      </c>
      <c r="D176">
        <v>277560455</v>
      </c>
      <c r="E176">
        <v>109</v>
      </c>
      <c r="F176">
        <v>1</v>
      </c>
      <c r="G176">
        <v>1</v>
      </c>
      <c r="H176">
        <v>1</v>
      </c>
      <c r="I176" t="s">
        <v>535</v>
      </c>
      <c r="J176" t="s">
        <v>3</v>
      </c>
      <c r="K176" t="s">
        <v>536</v>
      </c>
      <c r="L176">
        <v>1369</v>
      </c>
      <c r="N176">
        <v>1013</v>
      </c>
      <c r="O176" t="s">
        <v>529</v>
      </c>
      <c r="P176" t="s">
        <v>529</v>
      </c>
      <c r="Q176">
        <v>1</v>
      </c>
      <c r="W176">
        <v>0</v>
      </c>
      <c r="X176">
        <v>1518711480</v>
      </c>
      <c r="Y176">
        <f>(AT176*ROUND((1.2*1.15),7))</f>
        <v>32.319600000000001</v>
      </c>
      <c r="AA176">
        <v>0</v>
      </c>
      <c r="AB176">
        <v>0</v>
      </c>
      <c r="AC176">
        <v>0</v>
      </c>
      <c r="AD176">
        <v>549.32000000000005</v>
      </c>
      <c r="AE176">
        <v>0</v>
      </c>
      <c r="AF176">
        <v>0</v>
      </c>
      <c r="AG176">
        <v>0</v>
      </c>
      <c r="AH176">
        <v>549.32000000000005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23.42</v>
      </c>
      <c r="AU176" t="s">
        <v>530</v>
      </c>
      <c r="AV176">
        <v>1</v>
      </c>
      <c r="AW176">
        <v>2</v>
      </c>
      <c r="AX176">
        <v>312663182</v>
      </c>
      <c r="AY176">
        <v>1</v>
      </c>
      <c r="AZ176">
        <v>0</v>
      </c>
      <c r="BA176">
        <v>182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12865.074400000001</v>
      </c>
      <c r="BN176">
        <v>23.42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17753.802672000002</v>
      </c>
      <c r="BU176">
        <v>32.319600000000001</v>
      </c>
      <c r="BV176">
        <v>0</v>
      </c>
      <c r="BW176">
        <v>1</v>
      </c>
      <c r="CU176">
        <f>ROUND(AT176*Source!I228*AH176*AL176,2)</f>
        <v>450.28</v>
      </c>
      <c r="CV176">
        <f>ROUND(Y176*Source!I228,7)</f>
        <v>1.131186</v>
      </c>
      <c r="CW176">
        <v>0</v>
      </c>
      <c r="CX176">
        <f>ROUND(Y176*Source!I228,7)</f>
        <v>1.131186</v>
      </c>
      <c r="CY176">
        <f>AD176</f>
        <v>549.32000000000005</v>
      </c>
      <c r="CZ176">
        <f>AH176</f>
        <v>549.32000000000005</v>
      </c>
      <c r="DA176">
        <f>AL176</f>
        <v>1</v>
      </c>
      <c r="DB176">
        <f>ROUND((ROUND(AT176*CZ176,2)*ROUND((1.2*1.15),7)),6)</f>
        <v>17753.796600000001</v>
      </c>
      <c r="DC176">
        <f>ROUND((ROUND(AT176*AG176,2)*ROUND((1.2*1.15),7)),6)</f>
        <v>0</v>
      </c>
      <c r="DD176" t="s">
        <v>3</v>
      </c>
      <c r="DE176" t="s">
        <v>3</v>
      </c>
      <c r="DF176">
        <f t="shared" ref="DF176:DF207" si="61">ROUND(ROUND(AE176,2)*CX176,2)</f>
        <v>0</v>
      </c>
      <c r="DG176">
        <f t="shared" si="60"/>
        <v>0</v>
      </c>
      <c r="DH176">
        <f t="shared" si="46"/>
        <v>0</v>
      </c>
      <c r="DI176">
        <f t="shared" si="47"/>
        <v>621.38</v>
      </c>
      <c r="DJ176">
        <f>DI176</f>
        <v>621.38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ROW(Source!A228)</f>
        <v>228</v>
      </c>
      <c r="B177">
        <v>312661732</v>
      </c>
      <c r="C177">
        <v>312663165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537</v>
      </c>
      <c r="J177" t="s">
        <v>3</v>
      </c>
      <c r="K177" t="s">
        <v>538</v>
      </c>
      <c r="L177">
        <v>1191</v>
      </c>
      <c r="N177">
        <v>1013</v>
      </c>
      <c r="O177" t="s">
        <v>539</v>
      </c>
      <c r="P177" t="s">
        <v>539</v>
      </c>
      <c r="Q177">
        <v>1</v>
      </c>
      <c r="W177">
        <v>0</v>
      </c>
      <c r="X177">
        <v>-1417349443</v>
      </c>
      <c r="Y177">
        <f t="shared" ref="Y177:Y182" si="62">(AT177*ROUND((1.2*1.25),7))</f>
        <v>37.335000000000001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24.89</v>
      </c>
      <c r="AU177" t="s">
        <v>540</v>
      </c>
      <c r="AV177">
        <v>2</v>
      </c>
      <c r="AW177">
        <v>2</v>
      </c>
      <c r="AX177">
        <v>312663183</v>
      </c>
      <c r="AY177">
        <v>1</v>
      </c>
      <c r="AZ177">
        <v>0</v>
      </c>
      <c r="BA177">
        <v>183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ROUND(Y177*Source!I228,7)</f>
        <v>1.3067249999999999</v>
      </c>
      <c r="CY177">
        <f>AD177</f>
        <v>0</v>
      </c>
      <c r="CZ177">
        <f>AH177</f>
        <v>0</v>
      </c>
      <c r="DA177">
        <f>AL177</f>
        <v>1</v>
      </c>
      <c r="DB177">
        <f t="shared" ref="DB177:DB182" si="63">ROUND((ROUND(AT177*CZ177,2)*ROUND((1.2*1.25),7)),6)</f>
        <v>0</v>
      </c>
      <c r="DC177">
        <f t="shared" ref="DC177:DC182" si="64">ROUND((ROUND(AT177*AG177,2)*ROUND((1.2*1.25),7)),6)</f>
        <v>0</v>
      </c>
      <c r="DD177" t="s">
        <v>3</v>
      </c>
      <c r="DE177" t="s">
        <v>3</v>
      </c>
      <c r="DF177">
        <f t="shared" si="61"/>
        <v>0</v>
      </c>
      <c r="DG177">
        <f t="shared" si="60"/>
        <v>0</v>
      </c>
      <c r="DH177">
        <f t="shared" si="46"/>
        <v>0</v>
      </c>
      <c r="DI177">
        <f t="shared" si="47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ROW(Source!A228)</f>
        <v>228</v>
      </c>
      <c r="B178">
        <v>312661732</v>
      </c>
      <c r="C178">
        <v>312663165</v>
      </c>
      <c r="D178">
        <v>277944622</v>
      </c>
      <c r="E178">
        <v>1</v>
      </c>
      <c r="F178">
        <v>1</v>
      </c>
      <c r="G178">
        <v>1</v>
      </c>
      <c r="H178">
        <v>2</v>
      </c>
      <c r="I178" t="s">
        <v>541</v>
      </c>
      <c r="J178" t="s">
        <v>542</v>
      </c>
      <c r="K178" t="s">
        <v>543</v>
      </c>
      <c r="L178">
        <v>1368</v>
      </c>
      <c r="N178">
        <v>1011</v>
      </c>
      <c r="O178" t="s">
        <v>342</v>
      </c>
      <c r="P178" t="s">
        <v>342</v>
      </c>
      <c r="Q178">
        <v>1</v>
      </c>
      <c r="W178">
        <v>0</v>
      </c>
      <c r="X178">
        <v>-776243211</v>
      </c>
      <c r="Y178">
        <f t="shared" si="62"/>
        <v>1.125</v>
      </c>
      <c r="AA178">
        <v>0</v>
      </c>
      <c r="AB178">
        <v>1472.33</v>
      </c>
      <c r="AC178">
        <v>642.05999999999995</v>
      </c>
      <c r="AD178">
        <v>0</v>
      </c>
      <c r="AE178">
        <v>0</v>
      </c>
      <c r="AF178">
        <v>1472.33</v>
      </c>
      <c r="AG178">
        <v>642.05999999999995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0.75</v>
      </c>
      <c r="AU178" t="s">
        <v>540</v>
      </c>
      <c r="AV178">
        <v>1</v>
      </c>
      <c r="AW178">
        <v>2</v>
      </c>
      <c r="AX178">
        <v>312663184</v>
      </c>
      <c r="AY178">
        <v>1</v>
      </c>
      <c r="AZ178">
        <v>0</v>
      </c>
      <c r="BA178">
        <v>184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1104.2474999999999</v>
      </c>
      <c r="BL178">
        <v>481.54499999999996</v>
      </c>
      <c r="BM178">
        <v>0</v>
      </c>
      <c r="BN178">
        <v>0</v>
      </c>
      <c r="BO178">
        <v>0.75</v>
      </c>
      <c r="BP178">
        <v>1</v>
      </c>
      <c r="BQ178">
        <v>0</v>
      </c>
      <c r="BR178">
        <v>1656.3712499999999</v>
      </c>
      <c r="BS178">
        <v>722.31749999999988</v>
      </c>
      <c r="BT178">
        <v>0</v>
      </c>
      <c r="BU178">
        <v>0</v>
      </c>
      <c r="BV178">
        <v>1.125</v>
      </c>
      <c r="BW178">
        <v>1</v>
      </c>
      <c r="CV178">
        <v>0</v>
      </c>
      <c r="CW178">
        <f>ROUND(Y178*Source!I228*DO178,7)</f>
        <v>3.9375E-2</v>
      </c>
      <c r="CX178">
        <f>ROUND(Y178*Source!I228,7)</f>
        <v>3.9375E-2</v>
      </c>
      <c r="CY178">
        <f>AB178</f>
        <v>1472.33</v>
      </c>
      <c r="CZ178">
        <f>AF178</f>
        <v>1472.33</v>
      </c>
      <c r="DA178">
        <f>AJ178</f>
        <v>1</v>
      </c>
      <c r="DB178">
        <f t="shared" si="63"/>
        <v>1656.375</v>
      </c>
      <c r="DC178">
        <f t="shared" si="64"/>
        <v>722.32500000000005</v>
      </c>
      <c r="DD178" t="s">
        <v>3</v>
      </c>
      <c r="DE178" t="s">
        <v>3</v>
      </c>
      <c r="DF178">
        <f t="shared" si="61"/>
        <v>0</v>
      </c>
      <c r="DG178">
        <f t="shared" si="60"/>
        <v>57.97</v>
      </c>
      <c r="DH178">
        <f t="shared" si="46"/>
        <v>25.28</v>
      </c>
      <c r="DI178">
        <f t="shared" si="47"/>
        <v>0</v>
      </c>
      <c r="DJ178">
        <f>DG178+DH178</f>
        <v>83.25</v>
      </c>
      <c r="DK178">
        <v>1</v>
      </c>
      <c r="DL178" t="s">
        <v>544</v>
      </c>
      <c r="DM178">
        <v>6</v>
      </c>
      <c r="DN178" t="s">
        <v>539</v>
      </c>
      <c r="DO178">
        <v>1</v>
      </c>
    </row>
    <row r="179" spans="1:119" x14ac:dyDescent="0.2">
      <c r="A179">
        <f>ROW(Source!A228)</f>
        <v>228</v>
      </c>
      <c r="B179">
        <v>312661732</v>
      </c>
      <c r="C179">
        <v>312663165</v>
      </c>
      <c r="D179">
        <v>277944809</v>
      </c>
      <c r="E179">
        <v>1</v>
      </c>
      <c r="F179">
        <v>1</v>
      </c>
      <c r="G179">
        <v>1</v>
      </c>
      <c r="H179">
        <v>2</v>
      </c>
      <c r="I179" t="s">
        <v>545</v>
      </c>
      <c r="J179" t="s">
        <v>546</v>
      </c>
      <c r="K179" t="s">
        <v>547</v>
      </c>
      <c r="L179">
        <v>1368</v>
      </c>
      <c r="N179">
        <v>1011</v>
      </c>
      <c r="O179" t="s">
        <v>342</v>
      </c>
      <c r="P179" t="s">
        <v>342</v>
      </c>
      <c r="Q179">
        <v>1</v>
      </c>
      <c r="W179">
        <v>0</v>
      </c>
      <c r="X179">
        <v>-1432554125</v>
      </c>
      <c r="Y179">
        <f t="shared" si="62"/>
        <v>1.2150000000000001</v>
      </c>
      <c r="AA179">
        <v>0</v>
      </c>
      <c r="AB179">
        <v>15.14</v>
      </c>
      <c r="AC179">
        <v>0</v>
      </c>
      <c r="AD179">
        <v>0</v>
      </c>
      <c r="AE179">
        <v>0</v>
      </c>
      <c r="AF179">
        <v>15.14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0.81</v>
      </c>
      <c r="AU179" t="s">
        <v>540</v>
      </c>
      <c r="AV179">
        <v>1</v>
      </c>
      <c r="AW179">
        <v>2</v>
      </c>
      <c r="AX179">
        <v>312663185</v>
      </c>
      <c r="AY179">
        <v>1</v>
      </c>
      <c r="AZ179">
        <v>0</v>
      </c>
      <c r="BA179">
        <v>185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12.263400000000001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18.395099999999999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ROUND(Y179*Source!I228*DO179,7)</f>
        <v>0</v>
      </c>
      <c r="CX179">
        <f>ROUND(Y179*Source!I228,7)</f>
        <v>4.2525E-2</v>
      </c>
      <c r="CY179">
        <f>AB179</f>
        <v>15.14</v>
      </c>
      <c r="CZ179">
        <f>AF179</f>
        <v>15.14</v>
      </c>
      <c r="DA179">
        <f>AJ179</f>
        <v>1</v>
      </c>
      <c r="DB179">
        <f t="shared" si="63"/>
        <v>18.39</v>
      </c>
      <c r="DC179">
        <f t="shared" si="64"/>
        <v>0</v>
      </c>
      <c r="DD179" t="s">
        <v>3</v>
      </c>
      <c r="DE179" t="s">
        <v>3</v>
      </c>
      <c r="DF179">
        <f t="shared" si="61"/>
        <v>0</v>
      </c>
      <c r="DG179">
        <f t="shared" si="60"/>
        <v>0.64</v>
      </c>
      <c r="DH179">
        <f t="shared" si="46"/>
        <v>0</v>
      </c>
      <c r="DI179">
        <f t="shared" si="47"/>
        <v>0</v>
      </c>
      <c r="DJ179">
        <f>DG179+DH179</f>
        <v>0.64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ROW(Source!A228)</f>
        <v>228</v>
      </c>
      <c r="B180">
        <v>312661732</v>
      </c>
      <c r="C180">
        <v>312663165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548</v>
      </c>
      <c r="J180" t="s">
        <v>549</v>
      </c>
      <c r="K180" t="s">
        <v>550</v>
      </c>
      <c r="L180">
        <v>1368</v>
      </c>
      <c r="N180">
        <v>1011</v>
      </c>
      <c r="O180" t="s">
        <v>342</v>
      </c>
      <c r="P180" t="s">
        <v>342</v>
      </c>
      <c r="Q180">
        <v>1</v>
      </c>
      <c r="W180">
        <v>0</v>
      </c>
      <c r="X180">
        <v>412917512</v>
      </c>
      <c r="Y180">
        <f t="shared" si="62"/>
        <v>34.11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22.74</v>
      </c>
      <c r="AU180" t="s">
        <v>540</v>
      </c>
      <c r="AV180">
        <v>1</v>
      </c>
      <c r="AW180">
        <v>2</v>
      </c>
      <c r="AX180">
        <v>312663186</v>
      </c>
      <c r="AY180">
        <v>1</v>
      </c>
      <c r="AZ180">
        <v>0</v>
      </c>
      <c r="BA180">
        <v>186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7884.6401999999998</v>
      </c>
      <c r="BL180">
        <v>10869.2652</v>
      </c>
      <c r="BM180">
        <v>0</v>
      </c>
      <c r="BN180">
        <v>0</v>
      </c>
      <c r="BO180">
        <v>22.74</v>
      </c>
      <c r="BP180">
        <v>1</v>
      </c>
      <c r="BQ180">
        <v>0</v>
      </c>
      <c r="BR180">
        <v>11826.960300000001</v>
      </c>
      <c r="BS180">
        <v>16303.897800000001</v>
      </c>
      <c r="BT180">
        <v>0</v>
      </c>
      <c r="BU180">
        <v>0</v>
      </c>
      <c r="BV180">
        <v>34.11</v>
      </c>
      <c r="BW180">
        <v>1</v>
      </c>
      <c r="CV180">
        <v>0</v>
      </c>
      <c r="CW180">
        <f>ROUND(Y180*Source!I228*DO180,7)</f>
        <v>1.1938500000000001</v>
      </c>
      <c r="CX180">
        <f>ROUND(Y180*Source!I228,7)</f>
        <v>1.1938500000000001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63"/>
        <v>11826.96</v>
      </c>
      <c r="DC180">
        <f t="shared" si="64"/>
        <v>16303.905000000001</v>
      </c>
      <c r="DD180" t="s">
        <v>3</v>
      </c>
      <c r="DE180" t="s">
        <v>3</v>
      </c>
      <c r="DF180">
        <f t="shared" si="61"/>
        <v>0</v>
      </c>
      <c r="DG180">
        <f>ROUND(ROUND(AF180*AJ180,2)*CX180,2)</f>
        <v>521.57000000000005</v>
      </c>
      <c r="DH180">
        <f t="shared" si="46"/>
        <v>570.64</v>
      </c>
      <c r="DI180">
        <f t="shared" si="47"/>
        <v>0</v>
      </c>
      <c r="DJ180">
        <f>DG180+DH180</f>
        <v>1092.21</v>
      </c>
      <c r="DK180">
        <v>1</v>
      </c>
      <c r="DL180" t="s">
        <v>551</v>
      </c>
      <c r="DM180">
        <v>4</v>
      </c>
      <c r="DN180" t="s">
        <v>539</v>
      </c>
      <c r="DO180">
        <v>1</v>
      </c>
    </row>
    <row r="181" spans="1:119" x14ac:dyDescent="0.2">
      <c r="A181">
        <f>ROW(Source!A228)</f>
        <v>228</v>
      </c>
      <c r="B181">
        <v>312661732</v>
      </c>
      <c r="C181">
        <v>312663165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552</v>
      </c>
      <c r="J181" t="s">
        <v>553</v>
      </c>
      <c r="K181" t="s">
        <v>554</v>
      </c>
      <c r="L181">
        <v>1368</v>
      </c>
      <c r="N181">
        <v>1011</v>
      </c>
      <c r="O181" t="s">
        <v>342</v>
      </c>
      <c r="P181" t="s">
        <v>342</v>
      </c>
      <c r="Q181">
        <v>1</v>
      </c>
      <c r="W181">
        <v>0</v>
      </c>
      <c r="X181">
        <v>721652621</v>
      </c>
      <c r="Y181">
        <f t="shared" si="62"/>
        <v>0.88500000000000001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0.59</v>
      </c>
      <c r="AU181" t="s">
        <v>540</v>
      </c>
      <c r="AV181">
        <v>1</v>
      </c>
      <c r="AW181">
        <v>2</v>
      </c>
      <c r="AX181">
        <v>312663187</v>
      </c>
      <c r="AY181">
        <v>1</v>
      </c>
      <c r="AZ181">
        <v>0</v>
      </c>
      <c r="BA181">
        <v>187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321.37299999999999</v>
      </c>
      <c r="BL181">
        <v>282.00819999999999</v>
      </c>
      <c r="BM181">
        <v>0</v>
      </c>
      <c r="BN181">
        <v>0</v>
      </c>
      <c r="BO181">
        <v>0.59</v>
      </c>
      <c r="BP181">
        <v>1</v>
      </c>
      <c r="BQ181">
        <v>0</v>
      </c>
      <c r="BR181">
        <v>482.05950000000007</v>
      </c>
      <c r="BS181">
        <v>423.01230000000004</v>
      </c>
      <c r="BT181">
        <v>0</v>
      </c>
      <c r="BU181">
        <v>0</v>
      </c>
      <c r="BV181">
        <v>0.88500000000000001</v>
      </c>
      <c r="BW181">
        <v>1</v>
      </c>
      <c r="CV181">
        <v>0</v>
      </c>
      <c r="CW181">
        <f>ROUND(Y181*Source!I228*DO181,7)</f>
        <v>3.0974999999999999E-2</v>
      </c>
      <c r="CX181">
        <f>ROUND(Y181*Source!I228,7)</f>
        <v>3.0974999999999999E-2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63"/>
        <v>482.05500000000001</v>
      </c>
      <c r="DC181">
        <f t="shared" si="64"/>
        <v>423.01499999999999</v>
      </c>
      <c r="DD181" t="s">
        <v>3</v>
      </c>
      <c r="DE181" t="s">
        <v>3</v>
      </c>
      <c r="DF181">
        <f t="shared" si="61"/>
        <v>0</v>
      </c>
      <c r="DG181">
        <f t="shared" ref="DG181:DG190" si="65">ROUND(ROUND(AF181,2)*CX181,2)</f>
        <v>16.87</v>
      </c>
      <c r="DH181">
        <f t="shared" si="46"/>
        <v>14.81</v>
      </c>
      <c r="DI181">
        <f t="shared" si="47"/>
        <v>0</v>
      </c>
      <c r="DJ181">
        <f>DG181+DH181</f>
        <v>31.68</v>
      </c>
      <c r="DK181">
        <v>1</v>
      </c>
      <c r="DL181" t="s">
        <v>551</v>
      </c>
      <c r="DM181">
        <v>4</v>
      </c>
      <c r="DN181" t="s">
        <v>539</v>
      </c>
      <c r="DO181">
        <v>1</v>
      </c>
    </row>
    <row r="182" spans="1:119" x14ac:dyDescent="0.2">
      <c r="A182">
        <f>ROW(Source!A228)</f>
        <v>228</v>
      </c>
      <c r="B182">
        <v>312661732</v>
      </c>
      <c r="C182">
        <v>312663165</v>
      </c>
      <c r="D182">
        <v>277946074</v>
      </c>
      <c r="E182">
        <v>1</v>
      </c>
      <c r="F182">
        <v>1</v>
      </c>
      <c r="G182">
        <v>1</v>
      </c>
      <c r="H182">
        <v>2</v>
      </c>
      <c r="I182" t="s">
        <v>555</v>
      </c>
      <c r="J182" t="s">
        <v>556</v>
      </c>
      <c r="K182" t="s">
        <v>557</v>
      </c>
      <c r="L182">
        <v>1368</v>
      </c>
      <c r="N182">
        <v>1011</v>
      </c>
      <c r="O182" t="s">
        <v>342</v>
      </c>
      <c r="P182" t="s">
        <v>342</v>
      </c>
      <c r="Q182">
        <v>1</v>
      </c>
      <c r="W182">
        <v>0</v>
      </c>
      <c r="X182">
        <v>1125415823</v>
      </c>
      <c r="Y182">
        <f t="shared" si="62"/>
        <v>1.2150000000000001</v>
      </c>
      <c r="AA182">
        <v>0</v>
      </c>
      <c r="AB182">
        <v>160.38</v>
      </c>
      <c r="AC182">
        <v>477.98</v>
      </c>
      <c r="AD182">
        <v>0</v>
      </c>
      <c r="AE182">
        <v>0</v>
      </c>
      <c r="AF182">
        <v>160.38</v>
      </c>
      <c r="AG182">
        <v>477.98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0.81</v>
      </c>
      <c r="AU182" t="s">
        <v>540</v>
      </c>
      <c r="AV182">
        <v>1</v>
      </c>
      <c r="AW182">
        <v>2</v>
      </c>
      <c r="AX182">
        <v>312663188</v>
      </c>
      <c r="AY182">
        <v>1</v>
      </c>
      <c r="AZ182">
        <v>0</v>
      </c>
      <c r="BA182">
        <v>188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129.90780000000001</v>
      </c>
      <c r="BL182">
        <v>387.16380000000004</v>
      </c>
      <c r="BM182">
        <v>0</v>
      </c>
      <c r="BN182">
        <v>0</v>
      </c>
      <c r="BO182">
        <v>0.81</v>
      </c>
      <c r="BP182">
        <v>1</v>
      </c>
      <c r="BQ182">
        <v>0</v>
      </c>
      <c r="BR182">
        <v>194.86169999999998</v>
      </c>
      <c r="BS182">
        <v>580.74569999999994</v>
      </c>
      <c r="BT182">
        <v>0</v>
      </c>
      <c r="BU182">
        <v>0</v>
      </c>
      <c r="BV182">
        <v>1.2149999999999999</v>
      </c>
      <c r="BW182">
        <v>1</v>
      </c>
      <c r="CV182">
        <v>0</v>
      </c>
      <c r="CW182">
        <f>ROUND(Y182*Source!I228*DO182,7)</f>
        <v>4.2525E-2</v>
      </c>
      <c r="CX182">
        <f>ROUND(Y182*Source!I228,7)</f>
        <v>4.2525E-2</v>
      </c>
      <c r="CY182">
        <f>AB182</f>
        <v>160.38</v>
      </c>
      <c r="CZ182">
        <f>AF182</f>
        <v>160.38</v>
      </c>
      <c r="DA182">
        <f>AJ182</f>
        <v>1</v>
      </c>
      <c r="DB182">
        <f t="shared" si="63"/>
        <v>194.86500000000001</v>
      </c>
      <c r="DC182">
        <f t="shared" si="64"/>
        <v>580.74</v>
      </c>
      <c r="DD182" t="s">
        <v>3</v>
      </c>
      <c r="DE182" t="s">
        <v>3</v>
      </c>
      <c r="DF182">
        <f t="shared" si="61"/>
        <v>0</v>
      </c>
      <c r="DG182">
        <f t="shared" si="65"/>
        <v>6.82</v>
      </c>
      <c r="DH182">
        <f t="shared" si="46"/>
        <v>20.329999999999998</v>
      </c>
      <c r="DI182">
        <f t="shared" si="47"/>
        <v>0</v>
      </c>
      <c r="DJ182">
        <f>DG182+DH182</f>
        <v>27.15</v>
      </c>
      <c r="DK182">
        <v>1</v>
      </c>
      <c r="DL182" t="s">
        <v>551</v>
      </c>
      <c r="DM182">
        <v>4</v>
      </c>
      <c r="DN182" t="s">
        <v>539</v>
      </c>
      <c r="DO182">
        <v>1</v>
      </c>
    </row>
    <row r="183" spans="1:119" x14ac:dyDescent="0.2">
      <c r="A183">
        <f>ROW(Source!A228)</f>
        <v>228</v>
      </c>
      <c r="B183">
        <v>312661732</v>
      </c>
      <c r="C183">
        <v>312663165</v>
      </c>
      <c r="D183">
        <v>277565240</v>
      </c>
      <c r="E183">
        <v>109</v>
      </c>
      <c r="F183">
        <v>1</v>
      </c>
      <c r="G183">
        <v>1</v>
      </c>
      <c r="H183">
        <v>3</v>
      </c>
      <c r="I183" t="s">
        <v>34</v>
      </c>
      <c r="J183" t="s">
        <v>3</v>
      </c>
      <c r="K183" t="s">
        <v>35</v>
      </c>
      <c r="L183">
        <v>1371</v>
      </c>
      <c r="N183">
        <v>1013</v>
      </c>
      <c r="O183" t="s">
        <v>36</v>
      </c>
      <c r="P183" t="s">
        <v>36</v>
      </c>
      <c r="Q183">
        <v>1</v>
      </c>
      <c r="W183">
        <v>0</v>
      </c>
      <c r="X183">
        <v>864875641</v>
      </c>
      <c r="Y183">
        <f>(AT183*ROUND(0,7))</f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48</v>
      </c>
      <c r="AV183">
        <v>0</v>
      </c>
      <c r="AW183">
        <v>2</v>
      </c>
      <c r="AX183">
        <v>312663189</v>
      </c>
      <c r="AY183">
        <v>1</v>
      </c>
      <c r="AZ183">
        <v>0</v>
      </c>
      <c r="BA183">
        <v>189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ROUND(Y183*Source!I228,7)</f>
        <v>0</v>
      </c>
      <c r="CY183">
        <f>AA183</f>
        <v>0</v>
      </c>
      <c r="CZ183">
        <f>AE183</f>
        <v>0</v>
      </c>
      <c r="DA183">
        <f>AI183</f>
        <v>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 t="shared" si="61"/>
        <v>0</v>
      </c>
      <c r="DG183">
        <f t="shared" si="65"/>
        <v>0</v>
      </c>
      <c r="DH183">
        <f t="shared" si="46"/>
        <v>0</v>
      </c>
      <c r="DI183">
        <f t="shared" si="47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ROW(Source!A228)</f>
        <v>228</v>
      </c>
      <c r="B184">
        <v>312661732</v>
      </c>
      <c r="C184">
        <v>312663165</v>
      </c>
      <c r="D184">
        <v>277565250</v>
      </c>
      <c r="E184">
        <v>109</v>
      </c>
      <c r="F184">
        <v>1</v>
      </c>
      <c r="G184">
        <v>1</v>
      </c>
      <c r="H184">
        <v>3</v>
      </c>
      <c r="I184" t="s">
        <v>39</v>
      </c>
      <c r="J184" t="s">
        <v>3</v>
      </c>
      <c r="K184" t="s">
        <v>40</v>
      </c>
      <c r="L184">
        <v>1371</v>
      </c>
      <c r="N184">
        <v>1013</v>
      </c>
      <c r="O184" t="s">
        <v>36</v>
      </c>
      <c r="P184" t="s">
        <v>36</v>
      </c>
      <c r="Q184">
        <v>1</v>
      </c>
      <c r="W184">
        <v>0</v>
      </c>
      <c r="X184">
        <v>-1890832814</v>
      </c>
      <c r="Y184">
        <f>(AT184*ROUND(0,7))</f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48</v>
      </c>
      <c r="AV184">
        <v>0</v>
      </c>
      <c r="AW184">
        <v>2</v>
      </c>
      <c r="AX184">
        <v>312663190</v>
      </c>
      <c r="AY184">
        <v>1</v>
      </c>
      <c r="AZ184">
        <v>0</v>
      </c>
      <c r="BA184">
        <v>190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ROUND(Y184*Source!I228,7)</f>
        <v>0</v>
      </c>
      <c r="CY184">
        <f>AA184</f>
        <v>0</v>
      </c>
      <c r="CZ184">
        <f>AE184</f>
        <v>0</v>
      </c>
      <c r="DA184">
        <f>AI184</f>
        <v>1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 t="shared" si="61"/>
        <v>0</v>
      </c>
      <c r="DG184">
        <f t="shared" si="65"/>
        <v>0</v>
      </c>
      <c r="DH184">
        <f t="shared" si="46"/>
        <v>0</v>
      </c>
      <c r="DI184">
        <f t="shared" si="47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ROW(Source!A228)</f>
        <v>228</v>
      </c>
      <c r="B185">
        <v>312661732</v>
      </c>
      <c r="C185">
        <v>312663165</v>
      </c>
      <c r="D185">
        <v>277565414</v>
      </c>
      <c r="E185">
        <v>109</v>
      </c>
      <c r="F185">
        <v>1</v>
      </c>
      <c r="G185">
        <v>1</v>
      </c>
      <c r="H185">
        <v>3</v>
      </c>
      <c r="I185" t="s">
        <v>42</v>
      </c>
      <c r="J185" t="s">
        <v>3</v>
      </c>
      <c r="K185" t="s">
        <v>43</v>
      </c>
      <c r="L185">
        <v>1477</v>
      </c>
      <c r="N185">
        <v>1013</v>
      </c>
      <c r="O185" t="s">
        <v>20</v>
      </c>
      <c r="P185" t="s">
        <v>26</v>
      </c>
      <c r="Q185">
        <v>1</v>
      </c>
      <c r="W185">
        <v>0</v>
      </c>
      <c r="X185">
        <v>164804165</v>
      </c>
      <c r="Y185">
        <f>(AT185*ROUND(0,7))</f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48</v>
      </c>
      <c r="AV185">
        <v>0</v>
      </c>
      <c r="AW185">
        <v>2</v>
      </c>
      <c r="AX185">
        <v>312663191</v>
      </c>
      <c r="AY185">
        <v>1</v>
      </c>
      <c r="AZ185">
        <v>0</v>
      </c>
      <c r="BA185">
        <v>191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ROUND(Y185*Source!I228,7)</f>
        <v>0</v>
      </c>
      <c r="CY185">
        <f>AA185</f>
        <v>0</v>
      </c>
      <c r="CZ185">
        <f>AE185</f>
        <v>0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61"/>
        <v>0</v>
      </c>
      <c r="DG185">
        <f t="shared" si="65"/>
        <v>0</v>
      </c>
      <c r="DH185">
        <f t="shared" si="46"/>
        <v>0</v>
      </c>
      <c r="DI185">
        <f t="shared" si="47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ROW(Source!A267)</f>
        <v>267</v>
      </c>
      <c r="B186">
        <v>312661732</v>
      </c>
      <c r="C186">
        <v>312663309</v>
      </c>
      <c r="D186">
        <v>277560257</v>
      </c>
      <c r="E186">
        <v>109</v>
      </c>
      <c r="F186">
        <v>1</v>
      </c>
      <c r="G186">
        <v>1</v>
      </c>
      <c r="H186">
        <v>1</v>
      </c>
      <c r="I186" t="s">
        <v>561</v>
      </c>
      <c r="J186" t="s">
        <v>3</v>
      </c>
      <c r="K186" t="s">
        <v>562</v>
      </c>
      <c r="L186">
        <v>1191</v>
      </c>
      <c r="N186">
        <v>1013</v>
      </c>
      <c r="O186" t="s">
        <v>539</v>
      </c>
      <c r="P186" t="s">
        <v>539</v>
      </c>
      <c r="Q186">
        <v>1</v>
      </c>
      <c r="W186">
        <v>0</v>
      </c>
      <c r="X186">
        <v>388411409</v>
      </c>
      <c r="Y186">
        <f t="shared" ref="Y186:Y217" si="66">(AT186*ROUND(1.2,7))</f>
        <v>0.73199999999999998</v>
      </c>
      <c r="AA186">
        <v>0</v>
      </c>
      <c r="AB186">
        <v>0</v>
      </c>
      <c r="AC186">
        <v>0</v>
      </c>
      <c r="AD186">
        <v>406.64</v>
      </c>
      <c r="AE186">
        <v>0</v>
      </c>
      <c r="AF186">
        <v>0</v>
      </c>
      <c r="AG186">
        <v>0</v>
      </c>
      <c r="AH186">
        <v>406.64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0.61</v>
      </c>
      <c r="AU186" t="s">
        <v>558</v>
      </c>
      <c r="AV186">
        <v>1</v>
      </c>
      <c r="AW186">
        <v>2</v>
      </c>
      <c r="AX186">
        <v>312663313</v>
      </c>
      <c r="AY186">
        <v>1</v>
      </c>
      <c r="AZ186">
        <v>0</v>
      </c>
      <c r="BA186">
        <v>192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248.0504</v>
      </c>
      <c r="BN186">
        <v>0.61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297.66048000000001</v>
      </c>
      <c r="BU186">
        <v>0.73199999999999998</v>
      </c>
      <c r="BV186">
        <v>0</v>
      </c>
      <c r="BW186">
        <v>1</v>
      </c>
      <c r="CU186">
        <f>ROUND(AT186*Source!I267*AH186*AL186,2)</f>
        <v>248.05</v>
      </c>
      <c r="CV186">
        <f>ROUND(Y186*Source!I267,7)</f>
        <v>0.73199999999999998</v>
      </c>
      <c r="CW186">
        <v>0</v>
      </c>
      <c r="CX186">
        <f>ROUND(Y186*Source!I267,7)</f>
        <v>0.73199999999999998</v>
      </c>
      <c r="CY186">
        <f>AD186</f>
        <v>406.64</v>
      </c>
      <c r="CZ186">
        <f>AH186</f>
        <v>406.64</v>
      </c>
      <c r="DA186">
        <f>AL186</f>
        <v>1</v>
      </c>
      <c r="DB186">
        <f t="shared" ref="DB186:DB217" si="67">ROUND((ROUND(AT186*CZ186,2)*ROUND(1.2,7)),6)</f>
        <v>297.66000000000003</v>
      </c>
      <c r="DC186">
        <f t="shared" ref="DC186:DC217" si="68">ROUND((ROUND(AT186*AG186,2)*ROUND(1.2,7)),6)</f>
        <v>0</v>
      </c>
      <c r="DD186" t="s">
        <v>3</v>
      </c>
      <c r="DE186" t="s">
        <v>3</v>
      </c>
      <c r="DF186">
        <f t="shared" si="61"/>
        <v>0</v>
      </c>
      <c r="DG186">
        <f t="shared" si="65"/>
        <v>0</v>
      </c>
      <c r="DH186">
        <f t="shared" si="46"/>
        <v>0</v>
      </c>
      <c r="DI186">
        <f t="shared" si="47"/>
        <v>297.66000000000003</v>
      </c>
      <c r="DJ186">
        <f>DI186</f>
        <v>297.66000000000003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ROW(Source!A267)</f>
        <v>267</v>
      </c>
      <c r="B187">
        <v>312661732</v>
      </c>
      <c r="C187">
        <v>312663309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537</v>
      </c>
      <c r="J187" t="s">
        <v>3</v>
      </c>
      <c r="K187" t="s">
        <v>538</v>
      </c>
      <c r="L187">
        <v>1191</v>
      </c>
      <c r="N187">
        <v>1013</v>
      </c>
      <c r="O187" t="s">
        <v>539</v>
      </c>
      <c r="P187" t="s">
        <v>539</v>
      </c>
      <c r="Q187">
        <v>1</v>
      </c>
      <c r="W187">
        <v>0</v>
      </c>
      <c r="X187">
        <v>-1417349443</v>
      </c>
      <c r="Y187">
        <f t="shared" si="66"/>
        <v>3.5999999999999997E-2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558</v>
      </c>
      <c r="AV187">
        <v>2</v>
      </c>
      <c r="AW187">
        <v>2</v>
      </c>
      <c r="AX187">
        <v>312663314</v>
      </c>
      <c r="AY187">
        <v>1</v>
      </c>
      <c r="AZ187">
        <v>0</v>
      </c>
      <c r="BA187">
        <v>193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ROUND(Y187*Source!I267,7)</f>
        <v>3.5999999999999997E-2</v>
      </c>
      <c r="CY187">
        <f>AD187</f>
        <v>0</v>
      </c>
      <c r="CZ187">
        <f>AH187</f>
        <v>0</v>
      </c>
      <c r="DA187">
        <f>AL187</f>
        <v>1</v>
      </c>
      <c r="DB187">
        <f t="shared" si="67"/>
        <v>0</v>
      </c>
      <c r="DC187">
        <f t="shared" si="68"/>
        <v>0</v>
      </c>
      <c r="DD187" t="s">
        <v>3</v>
      </c>
      <c r="DE187" t="s">
        <v>3</v>
      </c>
      <c r="DF187">
        <f t="shared" si="61"/>
        <v>0</v>
      </c>
      <c r="DG187">
        <f t="shared" si="65"/>
        <v>0</v>
      </c>
      <c r="DH187">
        <f t="shared" si="46"/>
        <v>0</v>
      </c>
      <c r="DI187">
        <f t="shared" si="47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ROW(Source!A267)</f>
        <v>267</v>
      </c>
      <c r="B188">
        <v>312661732</v>
      </c>
      <c r="C188">
        <v>312663309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552</v>
      </c>
      <c r="J188" t="s">
        <v>553</v>
      </c>
      <c r="K188" t="s">
        <v>554</v>
      </c>
      <c r="L188">
        <v>1368</v>
      </c>
      <c r="N188">
        <v>1011</v>
      </c>
      <c r="O188" t="s">
        <v>342</v>
      </c>
      <c r="P188" t="s">
        <v>342</v>
      </c>
      <c r="Q188">
        <v>1</v>
      </c>
      <c r="W188">
        <v>0</v>
      </c>
      <c r="X188">
        <v>721652621</v>
      </c>
      <c r="Y188">
        <f t="shared" si="66"/>
        <v>3.5999999999999997E-2</v>
      </c>
      <c r="AA188">
        <v>0</v>
      </c>
      <c r="AB188">
        <v>544.70000000000005</v>
      </c>
      <c r="AC188">
        <v>477.98</v>
      </c>
      <c r="AD188">
        <v>0</v>
      </c>
      <c r="AE188">
        <v>0</v>
      </c>
      <c r="AF188">
        <v>544.70000000000005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0.03</v>
      </c>
      <c r="AU188" t="s">
        <v>558</v>
      </c>
      <c r="AV188">
        <v>1</v>
      </c>
      <c r="AW188">
        <v>2</v>
      </c>
      <c r="AX188">
        <v>312663315</v>
      </c>
      <c r="AY188">
        <v>1</v>
      </c>
      <c r="AZ188">
        <v>0</v>
      </c>
      <c r="BA188">
        <v>194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16.341000000000001</v>
      </c>
      <c r="BL188">
        <v>14.339399999999999</v>
      </c>
      <c r="BM188">
        <v>0</v>
      </c>
      <c r="BN188">
        <v>0</v>
      </c>
      <c r="BO188">
        <v>0.03</v>
      </c>
      <c r="BP188">
        <v>1</v>
      </c>
      <c r="BQ188">
        <v>0</v>
      </c>
      <c r="BR188">
        <v>19.609200000000001</v>
      </c>
      <c r="BS188">
        <v>17.207280000000001</v>
      </c>
      <c r="BT188">
        <v>0</v>
      </c>
      <c r="BU188">
        <v>0</v>
      </c>
      <c r="BV188">
        <v>3.5999999999999997E-2</v>
      </c>
      <c r="BW188">
        <v>1</v>
      </c>
      <c r="CV188">
        <v>0</v>
      </c>
      <c r="CW188">
        <f>ROUND(Y188*Source!I267*DO188,7)</f>
        <v>3.5999999999999997E-2</v>
      </c>
      <c r="CX188">
        <f>ROUND(Y188*Source!I267,7)</f>
        <v>3.5999999999999997E-2</v>
      </c>
      <c r="CY188">
        <f>AB188</f>
        <v>544.70000000000005</v>
      </c>
      <c r="CZ188">
        <f>AF188</f>
        <v>544.70000000000005</v>
      </c>
      <c r="DA188">
        <f>AJ188</f>
        <v>1</v>
      </c>
      <c r="DB188">
        <f t="shared" si="67"/>
        <v>19.608000000000001</v>
      </c>
      <c r="DC188">
        <f t="shared" si="68"/>
        <v>17.207999999999998</v>
      </c>
      <c r="DD188" t="s">
        <v>3</v>
      </c>
      <c r="DE188" t="s">
        <v>3</v>
      </c>
      <c r="DF188">
        <f t="shared" si="61"/>
        <v>0</v>
      </c>
      <c r="DG188">
        <f t="shared" si="65"/>
        <v>19.61</v>
      </c>
      <c r="DH188">
        <f t="shared" si="46"/>
        <v>17.21</v>
      </c>
      <c r="DI188">
        <f t="shared" si="47"/>
        <v>0</v>
      </c>
      <c r="DJ188">
        <f>DG188+DH188</f>
        <v>36.82</v>
      </c>
      <c r="DK188">
        <v>1</v>
      </c>
      <c r="DL188" t="s">
        <v>551</v>
      </c>
      <c r="DM188">
        <v>4</v>
      </c>
      <c r="DN188" t="s">
        <v>539</v>
      </c>
      <c r="DO188">
        <v>1</v>
      </c>
    </row>
    <row r="189" spans="1:119" x14ac:dyDescent="0.2">
      <c r="A189">
        <f>ROW(Source!A268)</f>
        <v>268</v>
      </c>
      <c r="B189">
        <v>312661732</v>
      </c>
      <c r="C189">
        <v>312663316</v>
      </c>
      <c r="D189">
        <v>277560289</v>
      </c>
      <c r="E189">
        <v>109</v>
      </c>
      <c r="F189">
        <v>1</v>
      </c>
      <c r="G189">
        <v>1</v>
      </c>
      <c r="H189">
        <v>1</v>
      </c>
      <c r="I189" t="s">
        <v>559</v>
      </c>
      <c r="J189" t="s">
        <v>3</v>
      </c>
      <c r="K189" t="s">
        <v>560</v>
      </c>
      <c r="L189">
        <v>1191</v>
      </c>
      <c r="N189">
        <v>1013</v>
      </c>
      <c r="O189" t="s">
        <v>539</v>
      </c>
      <c r="P189" t="s">
        <v>539</v>
      </c>
      <c r="Q189">
        <v>1</v>
      </c>
      <c r="W189">
        <v>0</v>
      </c>
      <c r="X189">
        <v>1893946532</v>
      </c>
      <c r="Y189">
        <f t="shared" si="66"/>
        <v>1.524</v>
      </c>
      <c r="AA189">
        <v>0</v>
      </c>
      <c r="AB189">
        <v>0</v>
      </c>
      <c r="AC189">
        <v>0</v>
      </c>
      <c r="AD189">
        <v>451.23</v>
      </c>
      <c r="AE189">
        <v>0</v>
      </c>
      <c r="AF189">
        <v>0</v>
      </c>
      <c r="AG189">
        <v>0</v>
      </c>
      <c r="AH189">
        <v>451.23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1.27</v>
      </c>
      <c r="AU189" t="s">
        <v>558</v>
      </c>
      <c r="AV189">
        <v>1</v>
      </c>
      <c r="AW189">
        <v>2</v>
      </c>
      <c r="AX189">
        <v>312663321</v>
      </c>
      <c r="AY189">
        <v>1</v>
      </c>
      <c r="AZ189">
        <v>0</v>
      </c>
      <c r="BA189">
        <v>195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573.06209999999999</v>
      </c>
      <c r="BN189">
        <v>1.27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687.67452000000003</v>
      </c>
      <c r="BU189">
        <v>1.524</v>
      </c>
      <c r="BV189">
        <v>0</v>
      </c>
      <c r="BW189">
        <v>1</v>
      </c>
      <c r="CU189">
        <f>ROUND(AT189*Source!I268*AH189*AL189,2)</f>
        <v>573.05999999999995</v>
      </c>
      <c r="CV189">
        <f>ROUND(Y189*Source!I268,7)</f>
        <v>1.524</v>
      </c>
      <c r="CW189">
        <v>0</v>
      </c>
      <c r="CX189">
        <f>ROUND(Y189*Source!I268,7)</f>
        <v>1.524</v>
      </c>
      <c r="CY189">
        <f>AD189</f>
        <v>451.23</v>
      </c>
      <c r="CZ189">
        <f>AH189</f>
        <v>451.23</v>
      </c>
      <c r="DA189">
        <f>AL189</f>
        <v>1</v>
      </c>
      <c r="DB189">
        <f t="shared" si="67"/>
        <v>687.67200000000003</v>
      </c>
      <c r="DC189">
        <f t="shared" si="68"/>
        <v>0</v>
      </c>
      <c r="DD189" t="s">
        <v>3</v>
      </c>
      <c r="DE189" t="s">
        <v>3</v>
      </c>
      <c r="DF189">
        <f t="shared" si="61"/>
        <v>0</v>
      </c>
      <c r="DG189">
        <f t="shared" si="65"/>
        <v>0</v>
      </c>
      <c r="DH189">
        <f t="shared" si="46"/>
        <v>0</v>
      </c>
      <c r="DI189">
        <f t="shared" si="47"/>
        <v>687.67</v>
      </c>
      <c r="DJ189">
        <f>DI189</f>
        <v>687.67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ROW(Source!A268)</f>
        <v>268</v>
      </c>
      <c r="B190">
        <v>312661732</v>
      </c>
      <c r="C190">
        <v>312663316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537</v>
      </c>
      <c r="J190" t="s">
        <v>3</v>
      </c>
      <c r="K190" t="s">
        <v>538</v>
      </c>
      <c r="L190">
        <v>1191</v>
      </c>
      <c r="N190">
        <v>1013</v>
      </c>
      <c r="O190" t="s">
        <v>539</v>
      </c>
      <c r="P190" t="s">
        <v>539</v>
      </c>
      <c r="Q190">
        <v>1</v>
      </c>
      <c r="W190">
        <v>0</v>
      </c>
      <c r="X190">
        <v>-1417349443</v>
      </c>
      <c r="Y190">
        <f t="shared" si="66"/>
        <v>0.156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0.13</v>
      </c>
      <c r="AU190" t="s">
        <v>558</v>
      </c>
      <c r="AV190">
        <v>2</v>
      </c>
      <c r="AW190">
        <v>2</v>
      </c>
      <c r="AX190">
        <v>312663322</v>
      </c>
      <c r="AY190">
        <v>1</v>
      </c>
      <c r="AZ190">
        <v>0</v>
      </c>
      <c r="BA190">
        <v>196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ROUND(Y190*Source!I268,7)</f>
        <v>0.156</v>
      </c>
      <c r="CY190">
        <f>AD190</f>
        <v>0</v>
      </c>
      <c r="CZ190">
        <f>AH190</f>
        <v>0</v>
      </c>
      <c r="DA190">
        <f>AL190</f>
        <v>1</v>
      </c>
      <c r="DB190">
        <f t="shared" si="67"/>
        <v>0</v>
      </c>
      <c r="DC190">
        <f t="shared" si="68"/>
        <v>0</v>
      </c>
      <c r="DD190" t="s">
        <v>3</v>
      </c>
      <c r="DE190" t="s">
        <v>3</v>
      </c>
      <c r="DF190">
        <f t="shared" si="61"/>
        <v>0</v>
      </c>
      <c r="DG190">
        <f t="shared" si="65"/>
        <v>0</v>
      </c>
      <c r="DH190">
        <f t="shared" si="46"/>
        <v>0</v>
      </c>
      <c r="DI190">
        <f t="shared" si="47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ROW(Source!A268)</f>
        <v>268</v>
      </c>
      <c r="B191">
        <v>312661732</v>
      </c>
      <c r="C191">
        <v>312663316</v>
      </c>
      <c r="D191">
        <v>277944868</v>
      </c>
      <c r="E191">
        <v>1</v>
      </c>
      <c r="F191">
        <v>1</v>
      </c>
      <c r="G191">
        <v>1</v>
      </c>
      <c r="H191">
        <v>2</v>
      </c>
      <c r="I191" t="s">
        <v>548</v>
      </c>
      <c r="J191" t="s">
        <v>549</v>
      </c>
      <c r="K191" t="s">
        <v>550</v>
      </c>
      <c r="L191">
        <v>1368</v>
      </c>
      <c r="N191">
        <v>1011</v>
      </c>
      <c r="O191" t="s">
        <v>342</v>
      </c>
      <c r="P191" t="s">
        <v>342</v>
      </c>
      <c r="Q191">
        <v>1</v>
      </c>
      <c r="W191">
        <v>0</v>
      </c>
      <c r="X191">
        <v>412917512</v>
      </c>
      <c r="Y191">
        <f t="shared" si="66"/>
        <v>7.1999999999999995E-2</v>
      </c>
      <c r="AA191">
        <v>0</v>
      </c>
      <c r="AB191">
        <v>436.88</v>
      </c>
      <c r="AC191">
        <v>477.98</v>
      </c>
      <c r="AD191">
        <v>0</v>
      </c>
      <c r="AE191">
        <v>0</v>
      </c>
      <c r="AF191">
        <v>346.73</v>
      </c>
      <c r="AG191">
        <v>477.98</v>
      </c>
      <c r="AH191">
        <v>0</v>
      </c>
      <c r="AI191">
        <v>1</v>
      </c>
      <c r="AJ191">
        <v>1.26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0.06</v>
      </c>
      <c r="AU191" t="s">
        <v>558</v>
      </c>
      <c r="AV191">
        <v>1</v>
      </c>
      <c r="AW191">
        <v>2</v>
      </c>
      <c r="AX191">
        <v>312663323</v>
      </c>
      <c r="AY191">
        <v>1</v>
      </c>
      <c r="AZ191">
        <v>0</v>
      </c>
      <c r="BA191">
        <v>197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20.803799999999999</v>
      </c>
      <c r="BL191">
        <v>28.678799999999999</v>
      </c>
      <c r="BM191">
        <v>0</v>
      </c>
      <c r="BN191">
        <v>0</v>
      </c>
      <c r="BO191">
        <v>0.06</v>
      </c>
      <c r="BP191">
        <v>1</v>
      </c>
      <c r="BQ191">
        <v>0</v>
      </c>
      <c r="BR191">
        <v>24.964559999999999</v>
      </c>
      <c r="BS191">
        <v>34.414560000000002</v>
      </c>
      <c r="BT191">
        <v>0</v>
      </c>
      <c r="BU191">
        <v>0</v>
      </c>
      <c r="BV191">
        <v>7.1999999999999995E-2</v>
      </c>
      <c r="BW191">
        <v>1</v>
      </c>
      <c r="CV191">
        <v>0</v>
      </c>
      <c r="CW191">
        <f>ROUND(Y191*Source!I268*DO191,7)</f>
        <v>7.1999999999999995E-2</v>
      </c>
      <c r="CX191">
        <f>ROUND(Y191*Source!I268,7)</f>
        <v>7.1999999999999995E-2</v>
      </c>
      <c r="CY191">
        <f>AB191</f>
        <v>436.88</v>
      </c>
      <c r="CZ191">
        <f>AF191</f>
        <v>346.73</v>
      </c>
      <c r="DA191">
        <f>AJ191</f>
        <v>1.26</v>
      </c>
      <c r="DB191">
        <f t="shared" si="67"/>
        <v>24.96</v>
      </c>
      <c r="DC191">
        <f t="shared" si="68"/>
        <v>34.415999999999997</v>
      </c>
      <c r="DD191" t="s">
        <v>3</v>
      </c>
      <c r="DE191" t="s">
        <v>3</v>
      </c>
      <c r="DF191">
        <f t="shared" si="61"/>
        <v>0</v>
      </c>
      <c r="DG191">
        <f>ROUND(ROUND(AF191*AJ191,2)*CX191,2)</f>
        <v>31.46</v>
      </c>
      <c r="DH191">
        <f t="shared" si="46"/>
        <v>34.409999999999997</v>
      </c>
      <c r="DI191">
        <f t="shared" si="47"/>
        <v>0</v>
      </c>
      <c r="DJ191">
        <f>DG191+DH191</f>
        <v>65.87</v>
      </c>
      <c r="DK191">
        <v>1</v>
      </c>
      <c r="DL191" t="s">
        <v>551</v>
      </c>
      <c r="DM191">
        <v>4</v>
      </c>
      <c r="DN191" t="s">
        <v>539</v>
      </c>
      <c r="DO191">
        <v>1</v>
      </c>
    </row>
    <row r="192" spans="1:119" x14ac:dyDescent="0.2">
      <c r="A192">
        <f>ROW(Source!A268)</f>
        <v>268</v>
      </c>
      <c r="B192">
        <v>312661732</v>
      </c>
      <c r="C192">
        <v>312663316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552</v>
      </c>
      <c r="J192" t="s">
        <v>553</v>
      </c>
      <c r="K192" t="s">
        <v>554</v>
      </c>
      <c r="L192">
        <v>1368</v>
      </c>
      <c r="N192">
        <v>1011</v>
      </c>
      <c r="O192" t="s">
        <v>342</v>
      </c>
      <c r="P192" t="s">
        <v>342</v>
      </c>
      <c r="Q192">
        <v>1</v>
      </c>
      <c r="W192">
        <v>0</v>
      </c>
      <c r="X192">
        <v>721652621</v>
      </c>
      <c r="Y192">
        <f t="shared" si="66"/>
        <v>8.4000000000000005E-2</v>
      </c>
      <c r="AA192">
        <v>0</v>
      </c>
      <c r="AB192">
        <v>544.70000000000005</v>
      </c>
      <c r="AC192">
        <v>477.98</v>
      </c>
      <c r="AD192">
        <v>0</v>
      </c>
      <c r="AE192">
        <v>0</v>
      </c>
      <c r="AF192">
        <v>544.70000000000005</v>
      </c>
      <c r="AG192">
        <v>477.98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7.0000000000000007E-2</v>
      </c>
      <c r="AU192" t="s">
        <v>558</v>
      </c>
      <c r="AV192">
        <v>1</v>
      </c>
      <c r="AW192">
        <v>2</v>
      </c>
      <c r="AX192">
        <v>312663324</v>
      </c>
      <c r="AY192">
        <v>1</v>
      </c>
      <c r="AZ192">
        <v>0</v>
      </c>
      <c r="BA192">
        <v>198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38.129000000000005</v>
      </c>
      <c r="BL192">
        <v>33.458600000000004</v>
      </c>
      <c r="BM192">
        <v>0</v>
      </c>
      <c r="BN192">
        <v>0</v>
      </c>
      <c r="BO192">
        <v>7.0000000000000007E-2</v>
      </c>
      <c r="BP192">
        <v>1</v>
      </c>
      <c r="BQ192">
        <v>0</v>
      </c>
      <c r="BR192">
        <v>45.75480000000001</v>
      </c>
      <c r="BS192">
        <v>40.150320000000001</v>
      </c>
      <c r="BT192">
        <v>0</v>
      </c>
      <c r="BU192">
        <v>0</v>
      </c>
      <c r="BV192">
        <v>8.4000000000000005E-2</v>
      </c>
      <c r="BW192">
        <v>1</v>
      </c>
      <c r="CV192">
        <v>0</v>
      </c>
      <c r="CW192">
        <f>ROUND(Y192*Source!I268*DO192,7)</f>
        <v>8.4000000000000005E-2</v>
      </c>
      <c r="CX192">
        <f>ROUND(Y192*Source!I268,7)</f>
        <v>8.4000000000000005E-2</v>
      </c>
      <c r="CY192">
        <f>AB192</f>
        <v>544.70000000000005</v>
      </c>
      <c r="CZ192">
        <f>AF192</f>
        <v>544.70000000000005</v>
      </c>
      <c r="DA192">
        <f>AJ192</f>
        <v>1</v>
      </c>
      <c r="DB192">
        <f t="shared" si="67"/>
        <v>45.756</v>
      </c>
      <c r="DC192">
        <f t="shared" si="68"/>
        <v>40.152000000000001</v>
      </c>
      <c r="DD192" t="s">
        <v>3</v>
      </c>
      <c r="DE192" t="s">
        <v>3</v>
      </c>
      <c r="DF192">
        <f t="shared" si="61"/>
        <v>0</v>
      </c>
      <c r="DG192">
        <f t="shared" ref="DG192:DG197" si="69">ROUND(ROUND(AF192,2)*CX192,2)</f>
        <v>45.75</v>
      </c>
      <c r="DH192">
        <f t="shared" si="46"/>
        <v>40.15</v>
      </c>
      <c r="DI192">
        <f t="shared" si="47"/>
        <v>0</v>
      </c>
      <c r="DJ192">
        <f>DG192+DH192</f>
        <v>85.9</v>
      </c>
      <c r="DK192">
        <v>1</v>
      </c>
      <c r="DL192" t="s">
        <v>551</v>
      </c>
      <c r="DM192">
        <v>4</v>
      </c>
      <c r="DN192" t="s">
        <v>539</v>
      </c>
      <c r="DO192">
        <v>1</v>
      </c>
    </row>
    <row r="193" spans="1:119" x14ac:dyDescent="0.2">
      <c r="A193">
        <f>ROW(Source!A269)</f>
        <v>269</v>
      </c>
      <c r="B193">
        <v>312661732</v>
      </c>
      <c r="C193">
        <v>312663331</v>
      </c>
      <c r="D193">
        <v>277560257</v>
      </c>
      <c r="E193">
        <v>109</v>
      </c>
      <c r="F193">
        <v>1</v>
      </c>
      <c r="G193">
        <v>1</v>
      </c>
      <c r="H193">
        <v>1</v>
      </c>
      <c r="I193" t="s">
        <v>561</v>
      </c>
      <c r="J193" t="s">
        <v>3</v>
      </c>
      <c r="K193" t="s">
        <v>562</v>
      </c>
      <c r="L193">
        <v>1191</v>
      </c>
      <c r="N193">
        <v>1013</v>
      </c>
      <c r="O193" t="s">
        <v>539</v>
      </c>
      <c r="P193" t="s">
        <v>539</v>
      </c>
      <c r="Q193">
        <v>1</v>
      </c>
      <c r="W193">
        <v>0</v>
      </c>
      <c r="X193">
        <v>388411409</v>
      </c>
      <c r="Y193">
        <f t="shared" si="66"/>
        <v>0.73199999999999998</v>
      </c>
      <c r="AA193">
        <v>0</v>
      </c>
      <c r="AB193">
        <v>0</v>
      </c>
      <c r="AC193">
        <v>0</v>
      </c>
      <c r="AD193">
        <v>406.64</v>
      </c>
      <c r="AE193">
        <v>0</v>
      </c>
      <c r="AF193">
        <v>0</v>
      </c>
      <c r="AG193">
        <v>0</v>
      </c>
      <c r="AH193">
        <v>406.64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0.61</v>
      </c>
      <c r="AU193" t="s">
        <v>558</v>
      </c>
      <c r="AV193">
        <v>1</v>
      </c>
      <c r="AW193">
        <v>2</v>
      </c>
      <c r="AX193">
        <v>312663335</v>
      </c>
      <c r="AY193">
        <v>1</v>
      </c>
      <c r="AZ193">
        <v>0</v>
      </c>
      <c r="BA193">
        <v>205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248.0504</v>
      </c>
      <c r="BN193">
        <v>0.61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297.66048000000001</v>
      </c>
      <c r="BU193">
        <v>0.73199999999999998</v>
      </c>
      <c r="BV193">
        <v>0</v>
      </c>
      <c r="BW193">
        <v>1</v>
      </c>
      <c r="CU193">
        <f>ROUND(AT193*Source!I269*AH193*AL193,2)</f>
        <v>248.05</v>
      </c>
      <c r="CV193">
        <f>ROUND(Y193*Source!I269,7)</f>
        <v>0.73199999999999998</v>
      </c>
      <c r="CW193">
        <v>0</v>
      </c>
      <c r="CX193">
        <f>ROUND(Y193*Source!I269,7)</f>
        <v>0.73199999999999998</v>
      </c>
      <c r="CY193">
        <f>AD193</f>
        <v>406.64</v>
      </c>
      <c r="CZ193">
        <f>AH193</f>
        <v>406.64</v>
      </c>
      <c r="DA193">
        <f>AL193</f>
        <v>1</v>
      </c>
      <c r="DB193">
        <f t="shared" si="67"/>
        <v>297.66000000000003</v>
      </c>
      <c r="DC193">
        <f t="shared" si="68"/>
        <v>0</v>
      </c>
      <c r="DD193" t="s">
        <v>3</v>
      </c>
      <c r="DE193" t="s">
        <v>3</v>
      </c>
      <c r="DF193">
        <f t="shared" si="61"/>
        <v>0</v>
      </c>
      <c r="DG193">
        <f t="shared" si="69"/>
        <v>0</v>
      </c>
      <c r="DH193">
        <f t="shared" ref="DH193:DH256" si="70">ROUND(ROUND(AG193,2)*CX193,2)</f>
        <v>0</v>
      </c>
      <c r="DI193">
        <f t="shared" ref="DI193:DI256" si="71">ROUND(ROUND(AH193,2)*CX193,2)</f>
        <v>297.66000000000003</v>
      </c>
      <c r="DJ193">
        <f>DI193</f>
        <v>297.66000000000003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ROW(Source!A269)</f>
        <v>269</v>
      </c>
      <c r="B194">
        <v>312661732</v>
      </c>
      <c r="C194">
        <v>312663331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537</v>
      </c>
      <c r="J194" t="s">
        <v>3</v>
      </c>
      <c r="K194" t="s">
        <v>538</v>
      </c>
      <c r="L194">
        <v>1191</v>
      </c>
      <c r="N194">
        <v>1013</v>
      </c>
      <c r="O194" t="s">
        <v>539</v>
      </c>
      <c r="P194" t="s">
        <v>539</v>
      </c>
      <c r="Q194">
        <v>1</v>
      </c>
      <c r="W194">
        <v>0</v>
      </c>
      <c r="X194">
        <v>-1417349443</v>
      </c>
      <c r="Y194">
        <f t="shared" si="66"/>
        <v>3.5999999999999997E-2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0.03</v>
      </c>
      <c r="AU194" t="s">
        <v>558</v>
      </c>
      <c r="AV194">
        <v>2</v>
      </c>
      <c r="AW194">
        <v>2</v>
      </c>
      <c r="AX194">
        <v>312663336</v>
      </c>
      <c r="AY194">
        <v>1</v>
      </c>
      <c r="AZ194">
        <v>0</v>
      </c>
      <c r="BA194">
        <v>206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ROUND(Y194*Source!I269,7)</f>
        <v>3.5999999999999997E-2</v>
      </c>
      <c r="CY194">
        <f>AD194</f>
        <v>0</v>
      </c>
      <c r="CZ194">
        <f>AH194</f>
        <v>0</v>
      </c>
      <c r="DA194">
        <f>AL194</f>
        <v>1</v>
      </c>
      <c r="DB194">
        <f t="shared" si="67"/>
        <v>0</v>
      </c>
      <c r="DC194">
        <f t="shared" si="68"/>
        <v>0</v>
      </c>
      <c r="DD194" t="s">
        <v>3</v>
      </c>
      <c r="DE194" t="s">
        <v>3</v>
      </c>
      <c r="DF194">
        <f t="shared" si="61"/>
        <v>0</v>
      </c>
      <c r="DG194">
        <f t="shared" si="69"/>
        <v>0</v>
      </c>
      <c r="DH194">
        <f t="shared" si="70"/>
        <v>0</v>
      </c>
      <c r="DI194">
        <f t="shared" si="71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ROW(Source!A269)</f>
        <v>269</v>
      </c>
      <c r="B195">
        <v>312661732</v>
      </c>
      <c r="C195">
        <v>312663331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552</v>
      </c>
      <c r="J195" t="s">
        <v>553</v>
      </c>
      <c r="K195" t="s">
        <v>554</v>
      </c>
      <c r="L195">
        <v>1368</v>
      </c>
      <c r="N195">
        <v>1011</v>
      </c>
      <c r="O195" t="s">
        <v>342</v>
      </c>
      <c r="P195" t="s">
        <v>342</v>
      </c>
      <c r="Q195">
        <v>1</v>
      </c>
      <c r="W195">
        <v>0</v>
      </c>
      <c r="X195">
        <v>721652621</v>
      </c>
      <c r="Y195">
        <f t="shared" si="66"/>
        <v>3.5999999999999997E-2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0.03</v>
      </c>
      <c r="AU195" t="s">
        <v>558</v>
      </c>
      <c r="AV195">
        <v>1</v>
      </c>
      <c r="AW195">
        <v>2</v>
      </c>
      <c r="AX195">
        <v>312663337</v>
      </c>
      <c r="AY195">
        <v>1</v>
      </c>
      <c r="AZ195">
        <v>0</v>
      </c>
      <c r="BA195">
        <v>207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16.341000000000001</v>
      </c>
      <c r="BL195">
        <v>14.339399999999999</v>
      </c>
      <c r="BM195">
        <v>0</v>
      </c>
      <c r="BN195">
        <v>0</v>
      </c>
      <c r="BO195">
        <v>0.03</v>
      </c>
      <c r="BP195">
        <v>1</v>
      </c>
      <c r="BQ195">
        <v>0</v>
      </c>
      <c r="BR195">
        <v>19.609200000000001</v>
      </c>
      <c r="BS195">
        <v>17.207280000000001</v>
      </c>
      <c r="BT195">
        <v>0</v>
      </c>
      <c r="BU195">
        <v>0</v>
      </c>
      <c r="BV195">
        <v>3.5999999999999997E-2</v>
      </c>
      <c r="BW195">
        <v>1</v>
      </c>
      <c r="CV195">
        <v>0</v>
      </c>
      <c r="CW195">
        <f>ROUND(Y195*Source!I269*DO195,7)</f>
        <v>3.5999999999999997E-2</v>
      </c>
      <c r="CX195">
        <f>ROUND(Y195*Source!I269,7)</f>
        <v>3.5999999999999997E-2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67"/>
        <v>19.608000000000001</v>
      </c>
      <c r="DC195">
        <f t="shared" si="68"/>
        <v>17.207999999999998</v>
      </c>
      <c r="DD195" t="s">
        <v>3</v>
      </c>
      <c r="DE195" t="s">
        <v>3</v>
      </c>
      <c r="DF195">
        <f t="shared" si="61"/>
        <v>0</v>
      </c>
      <c r="DG195">
        <f t="shared" si="69"/>
        <v>19.61</v>
      </c>
      <c r="DH195">
        <f t="shared" si="70"/>
        <v>17.21</v>
      </c>
      <c r="DI195">
        <f t="shared" si="71"/>
        <v>0</v>
      </c>
      <c r="DJ195">
        <f>DG195+DH195</f>
        <v>36.82</v>
      </c>
      <c r="DK195">
        <v>1</v>
      </c>
      <c r="DL195" t="s">
        <v>551</v>
      </c>
      <c r="DM195">
        <v>4</v>
      </c>
      <c r="DN195" t="s">
        <v>539</v>
      </c>
      <c r="DO195">
        <v>1</v>
      </c>
    </row>
    <row r="196" spans="1:119" x14ac:dyDescent="0.2">
      <c r="A196">
        <f>ROW(Source!A270)</f>
        <v>270</v>
      </c>
      <c r="B196">
        <v>312661732</v>
      </c>
      <c r="C196">
        <v>312663338</v>
      </c>
      <c r="D196">
        <v>277560289</v>
      </c>
      <c r="E196">
        <v>109</v>
      </c>
      <c r="F196">
        <v>1</v>
      </c>
      <c r="G196">
        <v>1</v>
      </c>
      <c r="H196">
        <v>1</v>
      </c>
      <c r="I196" t="s">
        <v>559</v>
      </c>
      <c r="J196" t="s">
        <v>3</v>
      </c>
      <c r="K196" t="s">
        <v>560</v>
      </c>
      <c r="L196">
        <v>1191</v>
      </c>
      <c r="N196">
        <v>1013</v>
      </c>
      <c r="O196" t="s">
        <v>539</v>
      </c>
      <c r="P196" t="s">
        <v>539</v>
      </c>
      <c r="Q196">
        <v>1</v>
      </c>
      <c r="W196">
        <v>0</v>
      </c>
      <c r="X196">
        <v>1893946532</v>
      </c>
      <c r="Y196">
        <f t="shared" si="66"/>
        <v>1.524</v>
      </c>
      <c r="AA196">
        <v>0</v>
      </c>
      <c r="AB196">
        <v>0</v>
      </c>
      <c r="AC196">
        <v>0</v>
      </c>
      <c r="AD196">
        <v>451.23</v>
      </c>
      <c r="AE196">
        <v>0</v>
      </c>
      <c r="AF196">
        <v>0</v>
      </c>
      <c r="AG196">
        <v>0</v>
      </c>
      <c r="AH196">
        <v>451.23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1.27</v>
      </c>
      <c r="AU196" t="s">
        <v>558</v>
      </c>
      <c r="AV196">
        <v>1</v>
      </c>
      <c r="AW196">
        <v>2</v>
      </c>
      <c r="AX196">
        <v>312663343</v>
      </c>
      <c r="AY196">
        <v>1</v>
      </c>
      <c r="AZ196">
        <v>0</v>
      </c>
      <c r="BA196">
        <v>208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573.06209999999999</v>
      </c>
      <c r="BN196">
        <v>1.27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687.67452000000003</v>
      </c>
      <c r="BU196">
        <v>1.524</v>
      </c>
      <c r="BV196">
        <v>0</v>
      </c>
      <c r="BW196">
        <v>1</v>
      </c>
      <c r="CU196">
        <f>ROUND(AT196*Source!I270*AH196*AL196,2)</f>
        <v>573.05999999999995</v>
      </c>
      <c r="CV196">
        <f>ROUND(Y196*Source!I270,7)</f>
        <v>1.524</v>
      </c>
      <c r="CW196">
        <v>0</v>
      </c>
      <c r="CX196">
        <f>ROUND(Y196*Source!I270,7)</f>
        <v>1.524</v>
      </c>
      <c r="CY196">
        <f>AD196</f>
        <v>451.23</v>
      </c>
      <c r="CZ196">
        <f>AH196</f>
        <v>451.23</v>
      </c>
      <c r="DA196">
        <f>AL196</f>
        <v>1</v>
      </c>
      <c r="DB196">
        <f t="shared" si="67"/>
        <v>687.67200000000003</v>
      </c>
      <c r="DC196">
        <f t="shared" si="68"/>
        <v>0</v>
      </c>
      <c r="DD196" t="s">
        <v>3</v>
      </c>
      <c r="DE196" t="s">
        <v>3</v>
      </c>
      <c r="DF196">
        <f t="shared" si="61"/>
        <v>0</v>
      </c>
      <c r="DG196">
        <f t="shared" si="69"/>
        <v>0</v>
      </c>
      <c r="DH196">
        <f t="shared" si="70"/>
        <v>0</v>
      </c>
      <c r="DI196">
        <f t="shared" si="71"/>
        <v>687.67</v>
      </c>
      <c r="DJ196">
        <f>DI196</f>
        <v>687.67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ROW(Source!A270)</f>
        <v>270</v>
      </c>
      <c r="B197">
        <v>312661732</v>
      </c>
      <c r="C197">
        <v>312663338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537</v>
      </c>
      <c r="J197" t="s">
        <v>3</v>
      </c>
      <c r="K197" t="s">
        <v>538</v>
      </c>
      <c r="L197">
        <v>1191</v>
      </c>
      <c r="N197">
        <v>1013</v>
      </c>
      <c r="O197" t="s">
        <v>539</v>
      </c>
      <c r="P197" t="s">
        <v>539</v>
      </c>
      <c r="Q197">
        <v>1</v>
      </c>
      <c r="W197">
        <v>0</v>
      </c>
      <c r="X197">
        <v>-1417349443</v>
      </c>
      <c r="Y197">
        <f t="shared" si="66"/>
        <v>0.156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0.13</v>
      </c>
      <c r="AU197" t="s">
        <v>558</v>
      </c>
      <c r="AV197">
        <v>2</v>
      </c>
      <c r="AW197">
        <v>2</v>
      </c>
      <c r="AX197">
        <v>312663344</v>
      </c>
      <c r="AY197">
        <v>1</v>
      </c>
      <c r="AZ197">
        <v>0</v>
      </c>
      <c r="BA197">
        <v>209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ROUND(Y197*Source!I270,7)</f>
        <v>0.156</v>
      </c>
      <c r="CY197">
        <f>AD197</f>
        <v>0</v>
      </c>
      <c r="CZ197">
        <f>AH197</f>
        <v>0</v>
      </c>
      <c r="DA197">
        <f>AL197</f>
        <v>1</v>
      </c>
      <c r="DB197">
        <f t="shared" si="67"/>
        <v>0</v>
      </c>
      <c r="DC197">
        <f t="shared" si="68"/>
        <v>0</v>
      </c>
      <c r="DD197" t="s">
        <v>3</v>
      </c>
      <c r="DE197" t="s">
        <v>3</v>
      </c>
      <c r="DF197">
        <f t="shared" si="61"/>
        <v>0</v>
      </c>
      <c r="DG197">
        <f t="shared" si="69"/>
        <v>0</v>
      </c>
      <c r="DH197">
        <f t="shared" si="70"/>
        <v>0</v>
      </c>
      <c r="DI197">
        <f t="shared" si="71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ROW(Source!A270)</f>
        <v>270</v>
      </c>
      <c r="B198">
        <v>312661732</v>
      </c>
      <c r="C198">
        <v>312663338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548</v>
      </c>
      <c r="J198" t="s">
        <v>549</v>
      </c>
      <c r="K198" t="s">
        <v>550</v>
      </c>
      <c r="L198">
        <v>1368</v>
      </c>
      <c r="N198">
        <v>1011</v>
      </c>
      <c r="O198" t="s">
        <v>342</v>
      </c>
      <c r="P198" t="s">
        <v>342</v>
      </c>
      <c r="Q198">
        <v>1</v>
      </c>
      <c r="W198">
        <v>0</v>
      </c>
      <c r="X198">
        <v>412917512</v>
      </c>
      <c r="Y198">
        <f t="shared" si="66"/>
        <v>7.1999999999999995E-2</v>
      </c>
      <c r="AA198">
        <v>0</v>
      </c>
      <c r="AB198">
        <v>436.88</v>
      </c>
      <c r="AC198">
        <v>477.98</v>
      </c>
      <c r="AD198">
        <v>0</v>
      </c>
      <c r="AE198">
        <v>0</v>
      </c>
      <c r="AF198">
        <v>346.73</v>
      </c>
      <c r="AG198">
        <v>477.98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0.06</v>
      </c>
      <c r="AU198" t="s">
        <v>558</v>
      </c>
      <c r="AV198">
        <v>1</v>
      </c>
      <c r="AW198">
        <v>2</v>
      </c>
      <c r="AX198">
        <v>312663345</v>
      </c>
      <c r="AY198">
        <v>1</v>
      </c>
      <c r="AZ198">
        <v>0</v>
      </c>
      <c r="BA198">
        <v>210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20.803799999999999</v>
      </c>
      <c r="BL198">
        <v>28.678799999999999</v>
      </c>
      <c r="BM198">
        <v>0</v>
      </c>
      <c r="BN198">
        <v>0</v>
      </c>
      <c r="BO198">
        <v>0.06</v>
      </c>
      <c r="BP198">
        <v>1</v>
      </c>
      <c r="BQ198">
        <v>0</v>
      </c>
      <c r="BR198">
        <v>24.964559999999999</v>
      </c>
      <c r="BS198">
        <v>34.414560000000002</v>
      </c>
      <c r="BT198">
        <v>0</v>
      </c>
      <c r="BU198">
        <v>0</v>
      </c>
      <c r="BV198">
        <v>7.1999999999999995E-2</v>
      </c>
      <c r="BW198">
        <v>1</v>
      </c>
      <c r="CV198">
        <v>0</v>
      </c>
      <c r="CW198">
        <f>ROUND(Y198*Source!I270*DO198,7)</f>
        <v>7.1999999999999995E-2</v>
      </c>
      <c r="CX198">
        <f>ROUND(Y198*Source!I270,7)</f>
        <v>7.1999999999999995E-2</v>
      </c>
      <c r="CY198">
        <f>AB198</f>
        <v>436.88</v>
      </c>
      <c r="CZ198">
        <f>AF198</f>
        <v>346.73</v>
      </c>
      <c r="DA198">
        <f>AJ198</f>
        <v>1.26</v>
      </c>
      <c r="DB198">
        <f t="shared" si="67"/>
        <v>24.96</v>
      </c>
      <c r="DC198">
        <f t="shared" si="68"/>
        <v>34.415999999999997</v>
      </c>
      <c r="DD198" t="s">
        <v>3</v>
      </c>
      <c r="DE198" t="s">
        <v>3</v>
      </c>
      <c r="DF198">
        <f t="shared" si="61"/>
        <v>0</v>
      </c>
      <c r="DG198">
        <f>ROUND(ROUND(AF198*AJ198,2)*CX198,2)</f>
        <v>31.46</v>
      </c>
      <c r="DH198">
        <f t="shared" si="70"/>
        <v>34.409999999999997</v>
      </c>
      <c r="DI198">
        <f t="shared" si="71"/>
        <v>0</v>
      </c>
      <c r="DJ198">
        <f>DG198+DH198</f>
        <v>65.87</v>
      </c>
      <c r="DK198">
        <v>1</v>
      </c>
      <c r="DL198" t="s">
        <v>551</v>
      </c>
      <c r="DM198">
        <v>4</v>
      </c>
      <c r="DN198" t="s">
        <v>539</v>
      </c>
      <c r="DO198">
        <v>1</v>
      </c>
    </row>
    <row r="199" spans="1:119" x14ac:dyDescent="0.2">
      <c r="A199">
        <f>ROW(Source!A270)</f>
        <v>270</v>
      </c>
      <c r="B199">
        <v>312661732</v>
      </c>
      <c r="C199">
        <v>312663338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552</v>
      </c>
      <c r="J199" t="s">
        <v>553</v>
      </c>
      <c r="K199" t="s">
        <v>554</v>
      </c>
      <c r="L199">
        <v>1368</v>
      </c>
      <c r="N199">
        <v>1011</v>
      </c>
      <c r="O199" t="s">
        <v>342</v>
      </c>
      <c r="P199" t="s">
        <v>342</v>
      </c>
      <c r="Q199">
        <v>1</v>
      </c>
      <c r="W199">
        <v>0</v>
      </c>
      <c r="X199">
        <v>721652621</v>
      </c>
      <c r="Y199">
        <f t="shared" si="66"/>
        <v>8.4000000000000005E-2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7.0000000000000007E-2</v>
      </c>
      <c r="AU199" t="s">
        <v>558</v>
      </c>
      <c r="AV199">
        <v>1</v>
      </c>
      <c r="AW199">
        <v>2</v>
      </c>
      <c r="AX199">
        <v>312663346</v>
      </c>
      <c r="AY199">
        <v>1</v>
      </c>
      <c r="AZ199">
        <v>0</v>
      </c>
      <c r="BA199">
        <v>211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38.129000000000005</v>
      </c>
      <c r="BL199">
        <v>33.458600000000004</v>
      </c>
      <c r="BM199">
        <v>0</v>
      </c>
      <c r="BN199">
        <v>0</v>
      </c>
      <c r="BO199">
        <v>7.0000000000000007E-2</v>
      </c>
      <c r="BP199">
        <v>1</v>
      </c>
      <c r="BQ199">
        <v>0</v>
      </c>
      <c r="BR199">
        <v>45.75480000000001</v>
      </c>
      <c r="BS199">
        <v>40.150320000000001</v>
      </c>
      <c r="BT199">
        <v>0</v>
      </c>
      <c r="BU199">
        <v>0</v>
      </c>
      <c r="BV199">
        <v>8.4000000000000005E-2</v>
      </c>
      <c r="BW199">
        <v>1</v>
      </c>
      <c r="CV199">
        <v>0</v>
      </c>
      <c r="CW199">
        <f>ROUND(Y199*Source!I270*DO199,7)</f>
        <v>8.4000000000000005E-2</v>
      </c>
      <c r="CX199">
        <f>ROUND(Y199*Source!I270,7)</f>
        <v>8.4000000000000005E-2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67"/>
        <v>45.756</v>
      </c>
      <c r="DC199">
        <f t="shared" si="68"/>
        <v>40.152000000000001</v>
      </c>
      <c r="DD199" t="s">
        <v>3</v>
      </c>
      <c r="DE199" t="s">
        <v>3</v>
      </c>
      <c r="DF199">
        <f t="shared" si="61"/>
        <v>0</v>
      </c>
      <c r="DG199">
        <f>ROUND(ROUND(AF199,2)*CX199,2)</f>
        <v>45.75</v>
      </c>
      <c r="DH199">
        <f t="shared" si="70"/>
        <v>40.15</v>
      </c>
      <c r="DI199">
        <f t="shared" si="71"/>
        <v>0</v>
      </c>
      <c r="DJ199">
        <f>DG199+DH199</f>
        <v>85.9</v>
      </c>
      <c r="DK199">
        <v>1</v>
      </c>
      <c r="DL199" t="s">
        <v>551</v>
      </c>
      <c r="DM199">
        <v>4</v>
      </c>
      <c r="DN199" t="s">
        <v>539</v>
      </c>
      <c r="DO199">
        <v>1</v>
      </c>
    </row>
    <row r="200" spans="1:119" x14ac:dyDescent="0.2">
      <c r="A200">
        <f>ROW(Source!A306)</f>
        <v>306</v>
      </c>
      <c r="B200">
        <v>312661732</v>
      </c>
      <c r="C200">
        <v>312663353</v>
      </c>
      <c r="D200">
        <v>277560270</v>
      </c>
      <c r="E200">
        <v>109</v>
      </c>
      <c r="F200">
        <v>1</v>
      </c>
      <c r="G200">
        <v>1</v>
      </c>
      <c r="H200">
        <v>1</v>
      </c>
      <c r="I200" t="s">
        <v>599</v>
      </c>
      <c r="J200" t="s">
        <v>3</v>
      </c>
      <c r="K200" t="s">
        <v>600</v>
      </c>
      <c r="L200">
        <v>1191</v>
      </c>
      <c r="N200">
        <v>1013</v>
      </c>
      <c r="O200" t="s">
        <v>539</v>
      </c>
      <c r="P200" t="s">
        <v>539</v>
      </c>
      <c r="Q200">
        <v>1</v>
      </c>
      <c r="W200">
        <v>0</v>
      </c>
      <c r="X200">
        <v>246699258</v>
      </c>
      <c r="Y200">
        <f t="shared" si="66"/>
        <v>1.524</v>
      </c>
      <c r="AA200">
        <v>0</v>
      </c>
      <c r="AB200">
        <v>0</v>
      </c>
      <c r="AC200">
        <v>0</v>
      </c>
      <c r="AD200">
        <v>417.34</v>
      </c>
      <c r="AE200">
        <v>0</v>
      </c>
      <c r="AF200">
        <v>0</v>
      </c>
      <c r="AG200">
        <v>0</v>
      </c>
      <c r="AH200">
        <v>417.34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1.27</v>
      </c>
      <c r="AU200" t="s">
        <v>558</v>
      </c>
      <c r="AV200">
        <v>1</v>
      </c>
      <c r="AW200">
        <v>2</v>
      </c>
      <c r="AX200">
        <v>312663358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530.02179999999998</v>
      </c>
      <c r="BN200">
        <v>1.27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636.02616</v>
      </c>
      <c r="BU200">
        <v>1.524</v>
      </c>
      <c r="BV200">
        <v>0</v>
      </c>
      <c r="BW200">
        <v>1</v>
      </c>
      <c r="CU200">
        <f>ROUND(AT200*Source!I306*AH200*AL200,2)</f>
        <v>3710.15</v>
      </c>
      <c r="CV200">
        <f>ROUND(Y200*Source!I306,7)</f>
        <v>10.667999999999999</v>
      </c>
      <c r="CW200">
        <v>0</v>
      </c>
      <c r="CX200">
        <f>ROUND(Y200*Source!I306,7)</f>
        <v>10.667999999999999</v>
      </c>
      <c r="CY200">
        <f>AD200</f>
        <v>417.34</v>
      </c>
      <c r="CZ200">
        <f>AH200</f>
        <v>417.34</v>
      </c>
      <c r="DA200">
        <f>AL200</f>
        <v>1</v>
      </c>
      <c r="DB200">
        <f t="shared" si="67"/>
        <v>636.024</v>
      </c>
      <c r="DC200">
        <f t="shared" si="68"/>
        <v>0</v>
      </c>
      <c r="DD200" t="s">
        <v>3</v>
      </c>
      <c r="DE200" t="s">
        <v>3</v>
      </c>
      <c r="DF200">
        <f t="shared" si="61"/>
        <v>0</v>
      </c>
      <c r="DG200">
        <f>ROUND(ROUND(AF200,2)*CX200,2)</f>
        <v>0</v>
      </c>
      <c r="DH200">
        <f t="shared" si="70"/>
        <v>0</v>
      </c>
      <c r="DI200">
        <f t="shared" si="71"/>
        <v>4452.18</v>
      </c>
      <c r="DJ200">
        <f>DI200</f>
        <v>4452.18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ROW(Source!A306)</f>
        <v>306</v>
      </c>
      <c r="B201">
        <v>312661732</v>
      </c>
      <c r="C201">
        <v>312663353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537</v>
      </c>
      <c r="J201" t="s">
        <v>3</v>
      </c>
      <c r="K201" t="s">
        <v>538</v>
      </c>
      <c r="L201">
        <v>1191</v>
      </c>
      <c r="N201">
        <v>1013</v>
      </c>
      <c r="O201" t="s">
        <v>539</v>
      </c>
      <c r="P201" t="s">
        <v>539</v>
      </c>
      <c r="Q201">
        <v>1</v>
      </c>
      <c r="W201">
        <v>0</v>
      </c>
      <c r="X201">
        <v>-1417349443</v>
      </c>
      <c r="Y201">
        <f t="shared" si="66"/>
        <v>0.49199999999999994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0.41</v>
      </c>
      <c r="AU201" t="s">
        <v>558</v>
      </c>
      <c r="AV201">
        <v>2</v>
      </c>
      <c r="AW201">
        <v>2</v>
      </c>
      <c r="AX201">
        <v>312663359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ROUND(Y201*Source!I306,7)</f>
        <v>3.444</v>
      </c>
      <c r="CY201">
        <f>AD201</f>
        <v>0</v>
      </c>
      <c r="CZ201">
        <f>AH201</f>
        <v>0</v>
      </c>
      <c r="DA201">
        <f>AL201</f>
        <v>1</v>
      </c>
      <c r="DB201">
        <f t="shared" si="67"/>
        <v>0</v>
      </c>
      <c r="DC201">
        <f t="shared" si="68"/>
        <v>0</v>
      </c>
      <c r="DD201" t="s">
        <v>3</v>
      </c>
      <c r="DE201" t="s">
        <v>3</v>
      </c>
      <c r="DF201">
        <f t="shared" si="61"/>
        <v>0</v>
      </c>
      <c r="DG201">
        <f>ROUND(ROUND(AF201,2)*CX201,2)</f>
        <v>0</v>
      </c>
      <c r="DH201">
        <f t="shared" si="70"/>
        <v>0</v>
      </c>
      <c r="DI201">
        <f t="shared" si="71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ROW(Source!A306)</f>
        <v>306</v>
      </c>
      <c r="B202">
        <v>312661732</v>
      </c>
      <c r="C202">
        <v>312663353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548</v>
      </c>
      <c r="J202" t="s">
        <v>549</v>
      </c>
      <c r="K202" t="s">
        <v>550</v>
      </c>
      <c r="L202">
        <v>1368</v>
      </c>
      <c r="N202">
        <v>1011</v>
      </c>
      <c r="O202" t="s">
        <v>342</v>
      </c>
      <c r="P202" t="s">
        <v>342</v>
      </c>
      <c r="Q202">
        <v>1</v>
      </c>
      <c r="W202">
        <v>0</v>
      </c>
      <c r="X202">
        <v>412917512</v>
      </c>
      <c r="Y202">
        <f t="shared" si="66"/>
        <v>0.42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0.35</v>
      </c>
      <c r="AU202" t="s">
        <v>558</v>
      </c>
      <c r="AV202">
        <v>1</v>
      </c>
      <c r="AW202">
        <v>2</v>
      </c>
      <c r="AX202">
        <v>312663360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121.35549999999999</v>
      </c>
      <c r="BL202">
        <v>167.29300000000001</v>
      </c>
      <c r="BM202">
        <v>0</v>
      </c>
      <c r="BN202">
        <v>0</v>
      </c>
      <c r="BO202">
        <v>0.35</v>
      </c>
      <c r="BP202">
        <v>1</v>
      </c>
      <c r="BQ202">
        <v>0</v>
      </c>
      <c r="BR202">
        <v>145.6266</v>
      </c>
      <c r="BS202">
        <v>200.7516</v>
      </c>
      <c r="BT202">
        <v>0</v>
      </c>
      <c r="BU202">
        <v>0</v>
      </c>
      <c r="BV202">
        <v>0.42</v>
      </c>
      <c r="BW202">
        <v>1</v>
      </c>
      <c r="CV202">
        <v>0</v>
      </c>
      <c r="CW202">
        <f>ROUND(Y202*Source!I306*DO202,7)</f>
        <v>2.94</v>
      </c>
      <c r="CX202">
        <f>ROUND(Y202*Source!I306,7)</f>
        <v>2.94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67"/>
        <v>145.63200000000001</v>
      </c>
      <c r="DC202">
        <f t="shared" si="68"/>
        <v>200.74799999999999</v>
      </c>
      <c r="DD202" t="s">
        <v>3</v>
      </c>
      <c r="DE202" t="s">
        <v>3</v>
      </c>
      <c r="DF202">
        <f t="shared" si="61"/>
        <v>0</v>
      </c>
      <c r="DG202">
        <f>ROUND(ROUND(AF202*AJ202,2)*CX202,2)</f>
        <v>1284.43</v>
      </c>
      <c r="DH202">
        <f t="shared" si="70"/>
        <v>1405.26</v>
      </c>
      <c r="DI202">
        <f t="shared" si="71"/>
        <v>0</v>
      </c>
      <c r="DJ202">
        <f>DG202+DH202</f>
        <v>2689.69</v>
      </c>
      <c r="DK202">
        <v>1</v>
      </c>
      <c r="DL202" t="s">
        <v>551</v>
      </c>
      <c r="DM202">
        <v>4</v>
      </c>
      <c r="DN202" t="s">
        <v>539</v>
      </c>
      <c r="DO202">
        <v>1</v>
      </c>
    </row>
    <row r="203" spans="1:119" x14ac:dyDescent="0.2">
      <c r="A203">
        <f>ROW(Source!A306)</f>
        <v>306</v>
      </c>
      <c r="B203">
        <v>312661732</v>
      </c>
      <c r="C203">
        <v>312663353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552</v>
      </c>
      <c r="J203" t="s">
        <v>553</v>
      </c>
      <c r="K203" t="s">
        <v>554</v>
      </c>
      <c r="L203">
        <v>1368</v>
      </c>
      <c r="N203">
        <v>1011</v>
      </c>
      <c r="O203" t="s">
        <v>342</v>
      </c>
      <c r="P203" t="s">
        <v>342</v>
      </c>
      <c r="Q203">
        <v>1</v>
      </c>
      <c r="W203">
        <v>0</v>
      </c>
      <c r="X203">
        <v>721652621</v>
      </c>
      <c r="Y203">
        <f t="shared" si="66"/>
        <v>7.1999999999999995E-2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0.06</v>
      </c>
      <c r="AU203" t="s">
        <v>558</v>
      </c>
      <c r="AV203">
        <v>1</v>
      </c>
      <c r="AW203">
        <v>2</v>
      </c>
      <c r="AX203">
        <v>312663361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32.682000000000002</v>
      </c>
      <c r="BL203">
        <v>28.678799999999999</v>
      </c>
      <c r="BM203">
        <v>0</v>
      </c>
      <c r="BN203">
        <v>0</v>
      </c>
      <c r="BO203">
        <v>0.06</v>
      </c>
      <c r="BP203">
        <v>1</v>
      </c>
      <c r="BQ203">
        <v>0</v>
      </c>
      <c r="BR203">
        <v>39.218400000000003</v>
      </c>
      <c r="BS203">
        <v>34.414560000000002</v>
      </c>
      <c r="BT203">
        <v>0</v>
      </c>
      <c r="BU203">
        <v>0</v>
      </c>
      <c r="BV203">
        <v>7.1999999999999995E-2</v>
      </c>
      <c r="BW203">
        <v>1</v>
      </c>
      <c r="CV203">
        <v>0</v>
      </c>
      <c r="CW203">
        <f>ROUND(Y203*Source!I306*DO203,7)</f>
        <v>0.504</v>
      </c>
      <c r="CX203">
        <f>ROUND(Y203*Source!I306,7)</f>
        <v>0.504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67"/>
        <v>39.216000000000001</v>
      </c>
      <c r="DC203">
        <f t="shared" si="68"/>
        <v>34.415999999999997</v>
      </c>
      <c r="DD203" t="s">
        <v>3</v>
      </c>
      <c r="DE203" t="s">
        <v>3</v>
      </c>
      <c r="DF203">
        <f t="shared" si="61"/>
        <v>0</v>
      </c>
      <c r="DG203">
        <f>ROUND(ROUND(AF203,2)*CX203,2)</f>
        <v>274.52999999999997</v>
      </c>
      <c r="DH203">
        <f t="shared" si="70"/>
        <v>240.9</v>
      </c>
      <c r="DI203">
        <f t="shared" si="71"/>
        <v>0</v>
      </c>
      <c r="DJ203">
        <f>DG203+DH203</f>
        <v>515.42999999999995</v>
      </c>
      <c r="DK203">
        <v>1</v>
      </c>
      <c r="DL203" t="s">
        <v>551</v>
      </c>
      <c r="DM203">
        <v>4</v>
      </c>
      <c r="DN203" t="s">
        <v>539</v>
      </c>
      <c r="DO203">
        <v>1</v>
      </c>
    </row>
    <row r="204" spans="1:119" x14ac:dyDescent="0.2">
      <c r="A204">
        <f>ROW(Source!A307)</f>
        <v>307</v>
      </c>
      <c r="B204">
        <v>312661732</v>
      </c>
      <c r="C204">
        <v>312663362</v>
      </c>
      <c r="D204">
        <v>277560259</v>
      </c>
      <c r="E204">
        <v>109</v>
      </c>
      <c r="F204">
        <v>1</v>
      </c>
      <c r="G204">
        <v>1</v>
      </c>
      <c r="H204">
        <v>1</v>
      </c>
      <c r="I204" t="s">
        <v>601</v>
      </c>
      <c r="J204" t="s">
        <v>3</v>
      </c>
      <c r="K204" t="s">
        <v>602</v>
      </c>
      <c r="L204">
        <v>1191</v>
      </c>
      <c r="N204">
        <v>1013</v>
      </c>
      <c r="O204" t="s">
        <v>539</v>
      </c>
      <c r="P204" t="s">
        <v>539</v>
      </c>
      <c r="Q204">
        <v>1</v>
      </c>
      <c r="W204">
        <v>0</v>
      </c>
      <c r="X204">
        <v>1149069633</v>
      </c>
      <c r="Y204">
        <f t="shared" si="66"/>
        <v>0.18</v>
      </c>
      <c r="AA204">
        <v>0</v>
      </c>
      <c r="AB204">
        <v>0</v>
      </c>
      <c r="AC204">
        <v>0</v>
      </c>
      <c r="AD204">
        <v>410.21</v>
      </c>
      <c r="AE204">
        <v>0</v>
      </c>
      <c r="AF204">
        <v>0</v>
      </c>
      <c r="AG204">
        <v>0</v>
      </c>
      <c r="AH204">
        <v>410.21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0.15</v>
      </c>
      <c r="AU204" t="s">
        <v>558</v>
      </c>
      <c r="AV204">
        <v>1</v>
      </c>
      <c r="AW204">
        <v>2</v>
      </c>
      <c r="AX204">
        <v>312663367</v>
      </c>
      <c r="AY204">
        <v>1</v>
      </c>
      <c r="AZ204">
        <v>0</v>
      </c>
      <c r="BA204">
        <v>222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61.531499999999994</v>
      </c>
      <c r="BN204">
        <v>0.15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73.837799999999987</v>
      </c>
      <c r="BU204">
        <v>0.18</v>
      </c>
      <c r="BV204">
        <v>0</v>
      </c>
      <c r="BW204">
        <v>1</v>
      </c>
      <c r="CU204">
        <f>ROUND(AT204*Source!I307*AH204*AL204,2)</f>
        <v>430.72</v>
      </c>
      <c r="CV204">
        <f>ROUND(Y204*Source!I307,7)</f>
        <v>1.26</v>
      </c>
      <c r="CW204">
        <v>0</v>
      </c>
      <c r="CX204">
        <f>ROUND(Y204*Source!I307,7)</f>
        <v>1.26</v>
      </c>
      <c r="CY204">
        <f>AD204</f>
        <v>410.21</v>
      </c>
      <c r="CZ204">
        <f>AH204</f>
        <v>410.21</v>
      </c>
      <c r="DA204">
        <f>AL204</f>
        <v>1</v>
      </c>
      <c r="DB204">
        <f t="shared" si="67"/>
        <v>73.835999999999999</v>
      </c>
      <c r="DC204">
        <f t="shared" si="68"/>
        <v>0</v>
      </c>
      <c r="DD204" t="s">
        <v>3</v>
      </c>
      <c r="DE204" t="s">
        <v>3</v>
      </c>
      <c r="DF204">
        <f t="shared" si="61"/>
        <v>0</v>
      </c>
      <c r="DG204">
        <f>ROUND(ROUND(AF204,2)*CX204,2)</f>
        <v>0</v>
      </c>
      <c r="DH204">
        <f t="shared" si="70"/>
        <v>0</v>
      </c>
      <c r="DI204">
        <f t="shared" si="71"/>
        <v>516.86</v>
      </c>
      <c r="DJ204">
        <f>DI204</f>
        <v>516.86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ROW(Source!A307)</f>
        <v>307</v>
      </c>
      <c r="B205">
        <v>312661732</v>
      </c>
      <c r="C205">
        <v>312663362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537</v>
      </c>
      <c r="J205" t="s">
        <v>3</v>
      </c>
      <c r="K205" t="s">
        <v>538</v>
      </c>
      <c r="L205">
        <v>1191</v>
      </c>
      <c r="N205">
        <v>1013</v>
      </c>
      <c r="O205" t="s">
        <v>539</v>
      </c>
      <c r="P205" t="s">
        <v>539</v>
      </c>
      <c r="Q205">
        <v>1</v>
      </c>
      <c r="W205">
        <v>0</v>
      </c>
      <c r="X205">
        <v>-1417349443</v>
      </c>
      <c r="Y205">
        <f t="shared" si="66"/>
        <v>9.6000000000000002E-2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0.08</v>
      </c>
      <c r="AU205" t="s">
        <v>558</v>
      </c>
      <c r="AV205">
        <v>2</v>
      </c>
      <c r="AW205">
        <v>2</v>
      </c>
      <c r="AX205">
        <v>312663368</v>
      </c>
      <c r="AY205">
        <v>1</v>
      </c>
      <c r="AZ205">
        <v>0</v>
      </c>
      <c r="BA205">
        <v>223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ROUND(Y205*Source!I307,7)</f>
        <v>0.67200000000000004</v>
      </c>
      <c r="CY205">
        <f>AD205</f>
        <v>0</v>
      </c>
      <c r="CZ205">
        <f>AH205</f>
        <v>0</v>
      </c>
      <c r="DA205">
        <f>AL205</f>
        <v>1</v>
      </c>
      <c r="DB205">
        <f t="shared" si="67"/>
        <v>0</v>
      </c>
      <c r="DC205">
        <f t="shared" si="68"/>
        <v>0</v>
      </c>
      <c r="DD205" t="s">
        <v>3</v>
      </c>
      <c r="DE205" t="s">
        <v>3</v>
      </c>
      <c r="DF205">
        <f t="shared" si="61"/>
        <v>0</v>
      </c>
      <c r="DG205">
        <f>ROUND(ROUND(AF205,2)*CX205,2)</f>
        <v>0</v>
      </c>
      <c r="DH205">
        <f t="shared" si="70"/>
        <v>0</v>
      </c>
      <c r="DI205">
        <f t="shared" si="71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ROW(Source!A307)</f>
        <v>307</v>
      </c>
      <c r="B206">
        <v>312661732</v>
      </c>
      <c r="C206">
        <v>312663362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548</v>
      </c>
      <c r="J206" t="s">
        <v>549</v>
      </c>
      <c r="K206" t="s">
        <v>550</v>
      </c>
      <c r="L206">
        <v>1368</v>
      </c>
      <c r="N206">
        <v>1011</v>
      </c>
      <c r="O206" t="s">
        <v>342</v>
      </c>
      <c r="P206" t="s">
        <v>342</v>
      </c>
      <c r="Q206">
        <v>1</v>
      </c>
      <c r="W206">
        <v>0</v>
      </c>
      <c r="X206">
        <v>412917512</v>
      </c>
      <c r="Y206">
        <f t="shared" si="66"/>
        <v>8.4000000000000005E-2</v>
      </c>
      <c r="AA206">
        <v>0</v>
      </c>
      <c r="AB206">
        <v>436.88</v>
      </c>
      <c r="AC206">
        <v>477.98</v>
      </c>
      <c r="AD206">
        <v>0</v>
      </c>
      <c r="AE206">
        <v>0</v>
      </c>
      <c r="AF206">
        <v>346.73</v>
      </c>
      <c r="AG206">
        <v>477.98</v>
      </c>
      <c r="AH206">
        <v>0</v>
      </c>
      <c r="AI206">
        <v>1</v>
      </c>
      <c r="AJ206">
        <v>1.26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7.0000000000000007E-2</v>
      </c>
      <c r="AU206" t="s">
        <v>558</v>
      </c>
      <c r="AV206">
        <v>1</v>
      </c>
      <c r="AW206">
        <v>2</v>
      </c>
      <c r="AX206">
        <v>312663369</v>
      </c>
      <c r="AY206">
        <v>1</v>
      </c>
      <c r="AZ206">
        <v>0</v>
      </c>
      <c r="BA206">
        <v>224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24.271100000000004</v>
      </c>
      <c r="BL206">
        <v>33.458600000000004</v>
      </c>
      <c r="BM206">
        <v>0</v>
      </c>
      <c r="BN206">
        <v>0</v>
      </c>
      <c r="BO206">
        <v>7.0000000000000007E-2</v>
      </c>
      <c r="BP206">
        <v>1</v>
      </c>
      <c r="BQ206">
        <v>0</v>
      </c>
      <c r="BR206">
        <v>29.125320000000002</v>
      </c>
      <c r="BS206">
        <v>40.150320000000001</v>
      </c>
      <c r="BT206">
        <v>0</v>
      </c>
      <c r="BU206">
        <v>0</v>
      </c>
      <c r="BV206">
        <v>8.4000000000000005E-2</v>
      </c>
      <c r="BW206">
        <v>1</v>
      </c>
      <c r="CV206">
        <v>0</v>
      </c>
      <c r="CW206">
        <f>ROUND(Y206*Source!I307*DO206,7)</f>
        <v>0.58799999999999997</v>
      </c>
      <c r="CX206">
        <f>ROUND(Y206*Source!I307,7)</f>
        <v>0.58799999999999997</v>
      </c>
      <c r="CY206">
        <f>AB206</f>
        <v>436.88</v>
      </c>
      <c r="CZ206">
        <f>AF206</f>
        <v>346.73</v>
      </c>
      <c r="DA206">
        <f>AJ206</f>
        <v>1.26</v>
      </c>
      <c r="DB206">
        <f t="shared" si="67"/>
        <v>29.123999999999999</v>
      </c>
      <c r="DC206">
        <f t="shared" si="68"/>
        <v>40.152000000000001</v>
      </c>
      <c r="DD206" t="s">
        <v>3</v>
      </c>
      <c r="DE206" t="s">
        <v>3</v>
      </c>
      <c r="DF206">
        <f t="shared" si="61"/>
        <v>0</v>
      </c>
      <c r="DG206">
        <f>ROUND(ROUND(AF206*AJ206,2)*CX206,2)</f>
        <v>256.89</v>
      </c>
      <c r="DH206">
        <f t="shared" si="70"/>
        <v>281.05</v>
      </c>
      <c r="DI206">
        <f t="shared" si="71"/>
        <v>0</v>
      </c>
      <c r="DJ206">
        <f>DG206+DH206</f>
        <v>537.94000000000005</v>
      </c>
      <c r="DK206">
        <v>1</v>
      </c>
      <c r="DL206" t="s">
        <v>551</v>
      </c>
      <c r="DM206">
        <v>4</v>
      </c>
      <c r="DN206" t="s">
        <v>539</v>
      </c>
      <c r="DO206">
        <v>1</v>
      </c>
    </row>
    <row r="207" spans="1:119" x14ac:dyDescent="0.2">
      <c r="A207">
        <f>ROW(Source!A307)</f>
        <v>307</v>
      </c>
      <c r="B207">
        <v>312661732</v>
      </c>
      <c r="C207">
        <v>312663362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552</v>
      </c>
      <c r="J207" t="s">
        <v>553</v>
      </c>
      <c r="K207" t="s">
        <v>554</v>
      </c>
      <c r="L207">
        <v>1368</v>
      </c>
      <c r="N207">
        <v>1011</v>
      </c>
      <c r="O207" t="s">
        <v>342</v>
      </c>
      <c r="P207" t="s">
        <v>342</v>
      </c>
      <c r="Q207">
        <v>1</v>
      </c>
      <c r="W207">
        <v>0</v>
      </c>
      <c r="X207">
        <v>721652621</v>
      </c>
      <c r="Y207">
        <f t="shared" si="66"/>
        <v>1.2E-2</v>
      </c>
      <c r="AA207">
        <v>0</v>
      </c>
      <c r="AB207">
        <v>544.70000000000005</v>
      </c>
      <c r="AC207">
        <v>477.98</v>
      </c>
      <c r="AD207">
        <v>0</v>
      </c>
      <c r="AE207">
        <v>0</v>
      </c>
      <c r="AF207">
        <v>544.70000000000005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0.01</v>
      </c>
      <c r="AU207" t="s">
        <v>558</v>
      </c>
      <c r="AV207">
        <v>1</v>
      </c>
      <c r="AW207">
        <v>2</v>
      </c>
      <c r="AX207">
        <v>312663370</v>
      </c>
      <c r="AY207">
        <v>1</v>
      </c>
      <c r="AZ207">
        <v>0</v>
      </c>
      <c r="BA207">
        <v>225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5.447000000000001</v>
      </c>
      <c r="BL207">
        <v>4.7798000000000007</v>
      </c>
      <c r="BM207">
        <v>0</v>
      </c>
      <c r="BN207">
        <v>0</v>
      </c>
      <c r="BO207">
        <v>0.01</v>
      </c>
      <c r="BP207">
        <v>1</v>
      </c>
      <c r="BQ207">
        <v>0</v>
      </c>
      <c r="BR207">
        <v>6.5364000000000004</v>
      </c>
      <c r="BS207">
        <v>5.73576</v>
      </c>
      <c r="BT207">
        <v>0</v>
      </c>
      <c r="BU207">
        <v>0</v>
      </c>
      <c r="BV207">
        <v>1.2E-2</v>
      </c>
      <c r="BW207">
        <v>1</v>
      </c>
      <c r="CV207">
        <v>0</v>
      </c>
      <c r="CW207">
        <f>ROUND(Y207*Source!I307*DO207,7)</f>
        <v>8.4000000000000005E-2</v>
      </c>
      <c r="CX207">
        <f>ROUND(Y207*Source!I307,7)</f>
        <v>8.4000000000000005E-2</v>
      </c>
      <c r="CY207">
        <f>AB207</f>
        <v>544.70000000000005</v>
      </c>
      <c r="CZ207">
        <f>AF207</f>
        <v>544.70000000000005</v>
      </c>
      <c r="DA207">
        <f>AJ207</f>
        <v>1</v>
      </c>
      <c r="DB207">
        <f t="shared" si="67"/>
        <v>6.54</v>
      </c>
      <c r="DC207">
        <f t="shared" si="68"/>
        <v>5.7359999999999998</v>
      </c>
      <c r="DD207" t="s">
        <v>3</v>
      </c>
      <c r="DE207" t="s">
        <v>3</v>
      </c>
      <c r="DF207">
        <f t="shared" si="61"/>
        <v>0</v>
      </c>
      <c r="DG207">
        <f>ROUND(ROUND(AF207,2)*CX207,2)</f>
        <v>45.75</v>
      </c>
      <c r="DH207">
        <f t="shared" si="70"/>
        <v>40.15</v>
      </c>
      <c r="DI207">
        <f t="shared" si="71"/>
        <v>0</v>
      </c>
      <c r="DJ207">
        <f>DG207+DH207</f>
        <v>85.9</v>
      </c>
      <c r="DK207">
        <v>1</v>
      </c>
      <c r="DL207" t="s">
        <v>551</v>
      </c>
      <c r="DM207">
        <v>4</v>
      </c>
      <c r="DN207" t="s">
        <v>539</v>
      </c>
      <c r="DO207">
        <v>1</v>
      </c>
    </row>
    <row r="208" spans="1:119" x14ac:dyDescent="0.2">
      <c r="A208">
        <f>ROW(Source!A308)</f>
        <v>308</v>
      </c>
      <c r="B208">
        <v>312661732</v>
      </c>
      <c r="C208">
        <v>312663371</v>
      </c>
      <c r="D208">
        <v>277560270</v>
      </c>
      <c r="E208">
        <v>109</v>
      </c>
      <c r="F208">
        <v>1</v>
      </c>
      <c r="G208">
        <v>1</v>
      </c>
      <c r="H208">
        <v>1</v>
      </c>
      <c r="I208" t="s">
        <v>599</v>
      </c>
      <c r="J208" t="s">
        <v>3</v>
      </c>
      <c r="K208" t="s">
        <v>600</v>
      </c>
      <c r="L208">
        <v>1191</v>
      </c>
      <c r="N208">
        <v>1013</v>
      </c>
      <c r="O208" t="s">
        <v>539</v>
      </c>
      <c r="P208" t="s">
        <v>539</v>
      </c>
      <c r="Q208">
        <v>1</v>
      </c>
      <c r="W208">
        <v>0</v>
      </c>
      <c r="X208">
        <v>246699258</v>
      </c>
      <c r="Y208">
        <f t="shared" si="66"/>
        <v>1.524</v>
      </c>
      <c r="AA208">
        <v>0</v>
      </c>
      <c r="AB208">
        <v>0</v>
      </c>
      <c r="AC208">
        <v>0</v>
      </c>
      <c r="AD208">
        <v>417.34</v>
      </c>
      <c r="AE208">
        <v>0</v>
      </c>
      <c r="AF208">
        <v>0</v>
      </c>
      <c r="AG208">
        <v>0</v>
      </c>
      <c r="AH208">
        <v>417.34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1.27</v>
      </c>
      <c r="AU208" t="s">
        <v>558</v>
      </c>
      <c r="AV208">
        <v>1</v>
      </c>
      <c r="AW208">
        <v>2</v>
      </c>
      <c r="AX208">
        <v>312663376</v>
      </c>
      <c r="AY208">
        <v>1</v>
      </c>
      <c r="AZ208">
        <v>0</v>
      </c>
      <c r="BA208">
        <v>226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530.02179999999998</v>
      </c>
      <c r="BN208">
        <v>1.27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636.02616</v>
      </c>
      <c r="BU208">
        <v>1.524</v>
      </c>
      <c r="BV208">
        <v>0</v>
      </c>
      <c r="BW208">
        <v>1</v>
      </c>
      <c r="CU208">
        <f>ROUND(AT208*Source!I308*AH208*AL208,2)</f>
        <v>1060.04</v>
      </c>
      <c r="CV208">
        <f>ROUND(Y208*Source!I308,7)</f>
        <v>3.048</v>
      </c>
      <c r="CW208">
        <v>0</v>
      </c>
      <c r="CX208">
        <f>ROUND(Y208*Source!I308,7)</f>
        <v>3.048</v>
      </c>
      <c r="CY208">
        <f>AD208</f>
        <v>417.34</v>
      </c>
      <c r="CZ208">
        <f>AH208</f>
        <v>417.34</v>
      </c>
      <c r="DA208">
        <f>AL208</f>
        <v>1</v>
      </c>
      <c r="DB208">
        <f t="shared" si="67"/>
        <v>636.024</v>
      </c>
      <c r="DC208">
        <f t="shared" si="68"/>
        <v>0</v>
      </c>
      <c r="DD208" t="s">
        <v>3</v>
      </c>
      <c r="DE208" t="s">
        <v>3</v>
      </c>
      <c r="DF208">
        <f t="shared" ref="DF208:DF243" si="72">ROUND(ROUND(AE208,2)*CX208,2)</f>
        <v>0</v>
      </c>
      <c r="DG208">
        <f>ROUND(ROUND(AF208,2)*CX208,2)</f>
        <v>0</v>
      </c>
      <c r="DH208">
        <f t="shared" si="70"/>
        <v>0</v>
      </c>
      <c r="DI208">
        <f t="shared" si="71"/>
        <v>1272.05</v>
      </c>
      <c r="DJ208">
        <f>DI208</f>
        <v>1272.05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ROW(Source!A308)</f>
        <v>308</v>
      </c>
      <c r="B209">
        <v>312661732</v>
      </c>
      <c r="C209">
        <v>312663371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537</v>
      </c>
      <c r="J209" t="s">
        <v>3</v>
      </c>
      <c r="K209" t="s">
        <v>538</v>
      </c>
      <c r="L209">
        <v>1191</v>
      </c>
      <c r="N209">
        <v>1013</v>
      </c>
      <c r="O209" t="s">
        <v>539</v>
      </c>
      <c r="P209" t="s">
        <v>539</v>
      </c>
      <c r="Q209">
        <v>1</v>
      </c>
      <c r="W209">
        <v>0</v>
      </c>
      <c r="X209">
        <v>-1417349443</v>
      </c>
      <c r="Y209">
        <f t="shared" si="66"/>
        <v>0.49199999999999994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0.41</v>
      </c>
      <c r="AU209" t="s">
        <v>558</v>
      </c>
      <c r="AV209">
        <v>2</v>
      </c>
      <c r="AW209">
        <v>2</v>
      </c>
      <c r="AX209">
        <v>312663377</v>
      </c>
      <c r="AY209">
        <v>1</v>
      </c>
      <c r="AZ209">
        <v>0</v>
      </c>
      <c r="BA209">
        <v>227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ROUND(Y209*Source!I308,7)</f>
        <v>0.98399999999999999</v>
      </c>
      <c r="CY209">
        <f>AD209</f>
        <v>0</v>
      </c>
      <c r="CZ209">
        <f>AH209</f>
        <v>0</v>
      </c>
      <c r="DA209">
        <f>AL209</f>
        <v>1</v>
      </c>
      <c r="DB209">
        <f t="shared" si="67"/>
        <v>0</v>
      </c>
      <c r="DC209">
        <f t="shared" si="68"/>
        <v>0</v>
      </c>
      <c r="DD209" t="s">
        <v>3</v>
      </c>
      <c r="DE209" t="s">
        <v>3</v>
      </c>
      <c r="DF209">
        <f t="shared" si="72"/>
        <v>0</v>
      </c>
      <c r="DG209">
        <f>ROUND(ROUND(AF209,2)*CX209,2)</f>
        <v>0</v>
      </c>
      <c r="DH209">
        <f t="shared" si="70"/>
        <v>0</v>
      </c>
      <c r="DI209">
        <f t="shared" si="71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ROW(Source!A308)</f>
        <v>308</v>
      </c>
      <c r="B210">
        <v>312661732</v>
      </c>
      <c r="C210">
        <v>312663371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548</v>
      </c>
      <c r="J210" t="s">
        <v>549</v>
      </c>
      <c r="K210" t="s">
        <v>550</v>
      </c>
      <c r="L210">
        <v>1368</v>
      </c>
      <c r="N210">
        <v>1011</v>
      </c>
      <c r="O210" t="s">
        <v>342</v>
      </c>
      <c r="P210" t="s">
        <v>342</v>
      </c>
      <c r="Q210">
        <v>1</v>
      </c>
      <c r="W210">
        <v>0</v>
      </c>
      <c r="X210">
        <v>412917512</v>
      </c>
      <c r="Y210">
        <f t="shared" si="66"/>
        <v>0.42</v>
      </c>
      <c r="AA210">
        <v>0</v>
      </c>
      <c r="AB210">
        <v>436.88</v>
      </c>
      <c r="AC210">
        <v>477.98</v>
      </c>
      <c r="AD210">
        <v>0</v>
      </c>
      <c r="AE210">
        <v>0</v>
      </c>
      <c r="AF210">
        <v>346.73</v>
      </c>
      <c r="AG210">
        <v>477.98</v>
      </c>
      <c r="AH210">
        <v>0</v>
      </c>
      <c r="AI210">
        <v>1</v>
      </c>
      <c r="AJ210">
        <v>1.26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0.35</v>
      </c>
      <c r="AU210" t="s">
        <v>558</v>
      </c>
      <c r="AV210">
        <v>1</v>
      </c>
      <c r="AW210">
        <v>2</v>
      </c>
      <c r="AX210">
        <v>312663378</v>
      </c>
      <c r="AY210">
        <v>1</v>
      </c>
      <c r="AZ210">
        <v>0</v>
      </c>
      <c r="BA210">
        <v>228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121.35549999999999</v>
      </c>
      <c r="BL210">
        <v>167.29300000000001</v>
      </c>
      <c r="BM210">
        <v>0</v>
      </c>
      <c r="BN210">
        <v>0</v>
      </c>
      <c r="BO210">
        <v>0.35</v>
      </c>
      <c r="BP210">
        <v>1</v>
      </c>
      <c r="BQ210">
        <v>0</v>
      </c>
      <c r="BR210">
        <v>145.6266</v>
      </c>
      <c r="BS210">
        <v>200.7516</v>
      </c>
      <c r="BT210">
        <v>0</v>
      </c>
      <c r="BU210">
        <v>0</v>
      </c>
      <c r="BV210">
        <v>0.42</v>
      </c>
      <c r="BW210">
        <v>1</v>
      </c>
      <c r="CV210">
        <v>0</v>
      </c>
      <c r="CW210">
        <f>ROUND(Y210*Source!I308*DO210,7)</f>
        <v>0.84</v>
      </c>
      <c r="CX210">
        <f>ROUND(Y210*Source!I308,7)</f>
        <v>0.84</v>
      </c>
      <c r="CY210">
        <f>AB210</f>
        <v>436.88</v>
      </c>
      <c r="CZ210">
        <f>AF210</f>
        <v>346.73</v>
      </c>
      <c r="DA210">
        <f>AJ210</f>
        <v>1.26</v>
      </c>
      <c r="DB210">
        <f t="shared" si="67"/>
        <v>145.63200000000001</v>
      </c>
      <c r="DC210">
        <f t="shared" si="68"/>
        <v>200.74799999999999</v>
      </c>
      <c r="DD210" t="s">
        <v>3</v>
      </c>
      <c r="DE210" t="s">
        <v>3</v>
      </c>
      <c r="DF210">
        <f t="shared" si="72"/>
        <v>0</v>
      </c>
      <c r="DG210">
        <f>ROUND(ROUND(AF210*AJ210,2)*CX210,2)</f>
        <v>366.98</v>
      </c>
      <c r="DH210">
        <f t="shared" si="70"/>
        <v>401.5</v>
      </c>
      <c r="DI210">
        <f t="shared" si="71"/>
        <v>0</v>
      </c>
      <c r="DJ210">
        <f>DG210+DH210</f>
        <v>768.48</v>
      </c>
      <c r="DK210">
        <v>1</v>
      </c>
      <c r="DL210" t="s">
        <v>551</v>
      </c>
      <c r="DM210">
        <v>4</v>
      </c>
      <c r="DN210" t="s">
        <v>539</v>
      </c>
      <c r="DO210">
        <v>1</v>
      </c>
    </row>
    <row r="211" spans="1:119" x14ac:dyDescent="0.2">
      <c r="A211">
        <f>ROW(Source!A308)</f>
        <v>308</v>
      </c>
      <c r="B211">
        <v>312661732</v>
      </c>
      <c r="C211">
        <v>312663371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552</v>
      </c>
      <c r="J211" t="s">
        <v>553</v>
      </c>
      <c r="K211" t="s">
        <v>554</v>
      </c>
      <c r="L211">
        <v>1368</v>
      </c>
      <c r="N211">
        <v>1011</v>
      </c>
      <c r="O211" t="s">
        <v>342</v>
      </c>
      <c r="P211" t="s">
        <v>342</v>
      </c>
      <c r="Q211">
        <v>1</v>
      </c>
      <c r="W211">
        <v>0</v>
      </c>
      <c r="X211">
        <v>721652621</v>
      </c>
      <c r="Y211">
        <f t="shared" si="66"/>
        <v>7.1999999999999995E-2</v>
      </c>
      <c r="AA211">
        <v>0</v>
      </c>
      <c r="AB211">
        <v>544.70000000000005</v>
      </c>
      <c r="AC211">
        <v>477.98</v>
      </c>
      <c r="AD211">
        <v>0</v>
      </c>
      <c r="AE211">
        <v>0</v>
      </c>
      <c r="AF211">
        <v>544.70000000000005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0.06</v>
      </c>
      <c r="AU211" t="s">
        <v>558</v>
      </c>
      <c r="AV211">
        <v>1</v>
      </c>
      <c r="AW211">
        <v>2</v>
      </c>
      <c r="AX211">
        <v>312663379</v>
      </c>
      <c r="AY211">
        <v>1</v>
      </c>
      <c r="AZ211">
        <v>0</v>
      </c>
      <c r="BA211">
        <v>229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32.682000000000002</v>
      </c>
      <c r="BL211">
        <v>28.678799999999999</v>
      </c>
      <c r="BM211">
        <v>0</v>
      </c>
      <c r="BN211">
        <v>0</v>
      </c>
      <c r="BO211">
        <v>0.06</v>
      </c>
      <c r="BP211">
        <v>1</v>
      </c>
      <c r="BQ211">
        <v>0</v>
      </c>
      <c r="BR211">
        <v>39.218400000000003</v>
      </c>
      <c r="BS211">
        <v>34.414560000000002</v>
      </c>
      <c r="BT211">
        <v>0</v>
      </c>
      <c r="BU211">
        <v>0</v>
      </c>
      <c r="BV211">
        <v>7.1999999999999995E-2</v>
      </c>
      <c r="BW211">
        <v>1</v>
      </c>
      <c r="CV211">
        <v>0</v>
      </c>
      <c r="CW211">
        <f>ROUND(Y211*Source!I308*DO211,7)</f>
        <v>0.14399999999999999</v>
      </c>
      <c r="CX211">
        <f>ROUND(Y211*Source!I308,7)</f>
        <v>0.14399999999999999</v>
      </c>
      <c r="CY211">
        <f>AB211</f>
        <v>544.70000000000005</v>
      </c>
      <c r="CZ211">
        <f>AF211</f>
        <v>544.70000000000005</v>
      </c>
      <c r="DA211">
        <f>AJ211</f>
        <v>1</v>
      </c>
      <c r="DB211">
        <f t="shared" si="67"/>
        <v>39.216000000000001</v>
      </c>
      <c r="DC211">
        <f t="shared" si="68"/>
        <v>34.415999999999997</v>
      </c>
      <c r="DD211" t="s">
        <v>3</v>
      </c>
      <c r="DE211" t="s">
        <v>3</v>
      </c>
      <c r="DF211">
        <f t="shared" si="72"/>
        <v>0</v>
      </c>
      <c r="DG211">
        <f>ROUND(ROUND(AF211,2)*CX211,2)</f>
        <v>78.44</v>
      </c>
      <c r="DH211">
        <f t="shared" si="70"/>
        <v>68.83</v>
      </c>
      <c r="DI211">
        <f t="shared" si="71"/>
        <v>0</v>
      </c>
      <c r="DJ211">
        <f>DG211+DH211</f>
        <v>147.26999999999998</v>
      </c>
      <c r="DK211">
        <v>1</v>
      </c>
      <c r="DL211" t="s">
        <v>551</v>
      </c>
      <c r="DM211">
        <v>4</v>
      </c>
      <c r="DN211" t="s">
        <v>539</v>
      </c>
      <c r="DO211">
        <v>1</v>
      </c>
    </row>
    <row r="212" spans="1:119" x14ac:dyDescent="0.2">
      <c r="A212">
        <f>ROW(Source!A309)</f>
        <v>309</v>
      </c>
      <c r="B212">
        <v>312661732</v>
      </c>
      <c r="C212">
        <v>312663380</v>
      </c>
      <c r="D212">
        <v>277560259</v>
      </c>
      <c r="E212">
        <v>109</v>
      </c>
      <c r="F212">
        <v>1</v>
      </c>
      <c r="G212">
        <v>1</v>
      </c>
      <c r="H212">
        <v>1</v>
      </c>
      <c r="I212" t="s">
        <v>601</v>
      </c>
      <c r="J212" t="s">
        <v>3</v>
      </c>
      <c r="K212" t="s">
        <v>602</v>
      </c>
      <c r="L212">
        <v>1191</v>
      </c>
      <c r="N212">
        <v>1013</v>
      </c>
      <c r="O212" t="s">
        <v>539</v>
      </c>
      <c r="P212" t="s">
        <v>539</v>
      </c>
      <c r="Q212">
        <v>1</v>
      </c>
      <c r="W212">
        <v>0</v>
      </c>
      <c r="X212">
        <v>1149069633</v>
      </c>
      <c r="Y212">
        <f t="shared" si="66"/>
        <v>0.18</v>
      </c>
      <c r="AA212">
        <v>0</v>
      </c>
      <c r="AB212">
        <v>0</v>
      </c>
      <c r="AC212">
        <v>0</v>
      </c>
      <c r="AD212">
        <v>410.21</v>
      </c>
      <c r="AE212">
        <v>0</v>
      </c>
      <c r="AF212">
        <v>0</v>
      </c>
      <c r="AG212">
        <v>0</v>
      </c>
      <c r="AH212">
        <v>410.21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0.15</v>
      </c>
      <c r="AU212" t="s">
        <v>558</v>
      </c>
      <c r="AV212">
        <v>1</v>
      </c>
      <c r="AW212">
        <v>2</v>
      </c>
      <c r="AX212">
        <v>312663385</v>
      </c>
      <c r="AY212">
        <v>1</v>
      </c>
      <c r="AZ212">
        <v>0</v>
      </c>
      <c r="BA212">
        <v>230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61.531499999999994</v>
      </c>
      <c r="BN212">
        <v>0.15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73.837799999999987</v>
      </c>
      <c r="BU212">
        <v>0.18</v>
      </c>
      <c r="BV212">
        <v>0</v>
      </c>
      <c r="BW212">
        <v>1</v>
      </c>
      <c r="CU212">
        <f>ROUND(AT212*Source!I309*AH212*AL212,2)</f>
        <v>123.06</v>
      </c>
      <c r="CV212">
        <f>ROUND(Y212*Source!I309,7)</f>
        <v>0.36</v>
      </c>
      <c r="CW212">
        <v>0</v>
      </c>
      <c r="CX212">
        <f>ROUND(Y212*Source!I309,7)</f>
        <v>0.36</v>
      </c>
      <c r="CY212">
        <f>AD212</f>
        <v>410.21</v>
      </c>
      <c r="CZ212">
        <f>AH212</f>
        <v>410.21</v>
      </c>
      <c r="DA212">
        <f>AL212</f>
        <v>1</v>
      </c>
      <c r="DB212">
        <f t="shared" si="67"/>
        <v>73.835999999999999</v>
      </c>
      <c r="DC212">
        <f t="shared" si="68"/>
        <v>0</v>
      </c>
      <c r="DD212" t="s">
        <v>3</v>
      </c>
      <c r="DE212" t="s">
        <v>3</v>
      </c>
      <c r="DF212">
        <f t="shared" si="72"/>
        <v>0</v>
      </c>
      <c r="DG212">
        <f>ROUND(ROUND(AF212,2)*CX212,2)</f>
        <v>0</v>
      </c>
      <c r="DH212">
        <f t="shared" si="70"/>
        <v>0</v>
      </c>
      <c r="DI212">
        <f t="shared" si="71"/>
        <v>147.68</v>
      </c>
      <c r="DJ212">
        <f>DI212</f>
        <v>147.68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ROW(Source!A309)</f>
        <v>309</v>
      </c>
      <c r="B213">
        <v>312661732</v>
      </c>
      <c r="C213">
        <v>312663380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537</v>
      </c>
      <c r="J213" t="s">
        <v>3</v>
      </c>
      <c r="K213" t="s">
        <v>538</v>
      </c>
      <c r="L213">
        <v>1191</v>
      </c>
      <c r="N213">
        <v>1013</v>
      </c>
      <c r="O213" t="s">
        <v>539</v>
      </c>
      <c r="P213" t="s">
        <v>539</v>
      </c>
      <c r="Q213">
        <v>1</v>
      </c>
      <c r="W213">
        <v>0</v>
      </c>
      <c r="X213">
        <v>-1417349443</v>
      </c>
      <c r="Y213">
        <f t="shared" si="66"/>
        <v>9.6000000000000002E-2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0.08</v>
      </c>
      <c r="AU213" t="s">
        <v>558</v>
      </c>
      <c r="AV213">
        <v>2</v>
      </c>
      <c r="AW213">
        <v>2</v>
      </c>
      <c r="AX213">
        <v>312663386</v>
      </c>
      <c r="AY213">
        <v>1</v>
      </c>
      <c r="AZ213">
        <v>0</v>
      </c>
      <c r="BA213">
        <v>231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ROUND(Y213*Source!I309,7)</f>
        <v>0.192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72"/>
        <v>0</v>
      </c>
      <c r="DG213">
        <f>ROUND(ROUND(AF213,2)*CX213,2)</f>
        <v>0</v>
      </c>
      <c r="DH213">
        <f t="shared" si="70"/>
        <v>0</v>
      </c>
      <c r="DI213">
        <f t="shared" si="71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ROW(Source!A309)</f>
        <v>309</v>
      </c>
      <c r="B214">
        <v>312661732</v>
      </c>
      <c r="C214">
        <v>312663380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548</v>
      </c>
      <c r="J214" t="s">
        <v>549</v>
      </c>
      <c r="K214" t="s">
        <v>550</v>
      </c>
      <c r="L214">
        <v>1368</v>
      </c>
      <c r="N214">
        <v>1011</v>
      </c>
      <c r="O214" t="s">
        <v>342</v>
      </c>
      <c r="P214" t="s">
        <v>342</v>
      </c>
      <c r="Q214">
        <v>1</v>
      </c>
      <c r="W214">
        <v>0</v>
      </c>
      <c r="X214">
        <v>412917512</v>
      </c>
      <c r="Y214">
        <f t="shared" si="66"/>
        <v>8.4000000000000005E-2</v>
      </c>
      <c r="AA214">
        <v>0</v>
      </c>
      <c r="AB214">
        <v>436.88</v>
      </c>
      <c r="AC214">
        <v>477.98</v>
      </c>
      <c r="AD214">
        <v>0</v>
      </c>
      <c r="AE214">
        <v>0</v>
      </c>
      <c r="AF214">
        <v>346.73</v>
      </c>
      <c r="AG214">
        <v>477.98</v>
      </c>
      <c r="AH214">
        <v>0</v>
      </c>
      <c r="AI214">
        <v>1</v>
      </c>
      <c r="AJ214">
        <v>1.26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7.0000000000000007E-2</v>
      </c>
      <c r="AU214" t="s">
        <v>558</v>
      </c>
      <c r="AV214">
        <v>1</v>
      </c>
      <c r="AW214">
        <v>2</v>
      </c>
      <c r="AX214">
        <v>312663387</v>
      </c>
      <c r="AY214">
        <v>1</v>
      </c>
      <c r="AZ214">
        <v>0</v>
      </c>
      <c r="BA214">
        <v>232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24.271100000000004</v>
      </c>
      <c r="BL214">
        <v>33.458600000000004</v>
      </c>
      <c r="BM214">
        <v>0</v>
      </c>
      <c r="BN214">
        <v>0</v>
      </c>
      <c r="BO214">
        <v>7.0000000000000007E-2</v>
      </c>
      <c r="BP214">
        <v>1</v>
      </c>
      <c r="BQ214">
        <v>0</v>
      </c>
      <c r="BR214">
        <v>29.125320000000002</v>
      </c>
      <c r="BS214">
        <v>40.150320000000001</v>
      </c>
      <c r="BT214">
        <v>0</v>
      </c>
      <c r="BU214">
        <v>0</v>
      </c>
      <c r="BV214">
        <v>8.4000000000000005E-2</v>
      </c>
      <c r="BW214">
        <v>1</v>
      </c>
      <c r="CV214">
        <v>0</v>
      </c>
      <c r="CW214">
        <f>ROUND(Y214*Source!I309*DO214,7)</f>
        <v>0.16800000000000001</v>
      </c>
      <c r="CX214">
        <f>ROUND(Y214*Source!I309,7)</f>
        <v>0.16800000000000001</v>
      </c>
      <c r="CY214">
        <f>AB214</f>
        <v>436.88</v>
      </c>
      <c r="CZ214">
        <f>AF214</f>
        <v>346.73</v>
      </c>
      <c r="DA214">
        <f>AJ214</f>
        <v>1.26</v>
      </c>
      <c r="DB214">
        <f t="shared" si="67"/>
        <v>29.123999999999999</v>
      </c>
      <c r="DC214">
        <f t="shared" si="68"/>
        <v>40.152000000000001</v>
      </c>
      <c r="DD214" t="s">
        <v>3</v>
      </c>
      <c r="DE214" t="s">
        <v>3</v>
      </c>
      <c r="DF214">
        <f t="shared" si="72"/>
        <v>0</v>
      </c>
      <c r="DG214">
        <f>ROUND(ROUND(AF214*AJ214,2)*CX214,2)</f>
        <v>73.400000000000006</v>
      </c>
      <c r="DH214">
        <f t="shared" si="70"/>
        <v>80.3</v>
      </c>
      <c r="DI214">
        <f t="shared" si="71"/>
        <v>0</v>
      </c>
      <c r="DJ214">
        <f>DG214+DH214</f>
        <v>153.69999999999999</v>
      </c>
      <c r="DK214">
        <v>1</v>
      </c>
      <c r="DL214" t="s">
        <v>551</v>
      </c>
      <c r="DM214">
        <v>4</v>
      </c>
      <c r="DN214" t="s">
        <v>539</v>
      </c>
      <c r="DO214">
        <v>1</v>
      </c>
    </row>
    <row r="215" spans="1:119" x14ac:dyDescent="0.2">
      <c r="A215">
        <f>ROW(Source!A309)</f>
        <v>309</v>
      </c>
      <c r="B215">
        <v>312661732</v>
      </c>
      <c r="C215">
        <v>312663380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552</v>
      </c>
      <c r="J215" t="s">
        <v>553</v>
      </c>
      <c r="K215" t="s">
        <v>554</v>
      </c>
      <c r="L215">
        <v>1368</v>
      </c>
      <c r="N215">
        <v>1011</v>
      </c>
      <c r="O215" t="s">
        <v>342</v>
      </c>
      <c r="P215" t="s">
        <v>342</v>
      </c>
      <c r="Q215">
        <v>1</v>
      </c>
      <c r="W215">
        <v>0</v>
      </c>
      <c r="X215">
        <v>721652621</v>
      </c>
      <c r="Y215">
        <f t="shared" si="66"/>
        <v>1.2E-2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0.01</v>
      </c>
      <c r="AU215" t="s">
        <v>558</v>
      </c>
      <c r="AV215">
        <v>1</v>
      </c>
      <c r="AW215">
        <v>2</v>
      </c>
      <c r="AX215">
        <v>312663388</v>
      </c>
      <c r="AY215">
        <v>1</v>
      </c>
      <c r="AZ215">
        <v>0</v>
      </c>
      <c r="BA215">
        <v>233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5.447000000000001</v>
      </c>
      <c r="BL215">
        <v>4.7798000000000007</v>
      </c>
      <c r="BM215">
        <v>0</v>
      </c>
      <c r="BN215">
        <v>0</v>
      </c>
      <c r="BO215">
        <v>0.01</v>
      </c>
      <c r="BP215">
        <v>1</v>
      </c>
      <c r="BQ215">
        <v>0</v>
      </c>
      <c r="BR215">
        <v>6.5364000000000004</v>
      </c>
      <c r="BS215">
        <v>5.73576</v>
      </c>
      <c r="BT215">
        <v>0</v>
      </c>
      <c r="BU215">
        <v>0</v>
      </c>
      <c r="BV215">
        <v>1.2E-2</v>
      </c>
      <c r="BW215">
        <v>1</v>
      </c>
      <c r="CV215">
        <v>0</v>
      </c>
      <c r="CW215">
        <f>ROUND(Y215*Source!I309*DO215,7)</f>
        <v>2.4E-2</v>
      </c>
      <c r="CX215">
        <f>ROUND(Y215*Source!I309,7)</f>
        <v>2.4E-2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67"/>
        <v>6.54</v>
      </c>
      <c r="DC215">
        <f t="shared" si="68"/>
        <v>5.7359999999999998</v>
      </c>
      <c r="DD215" t="s">
        <v>3</v>
      </c>
      <c r="DE215" t="s">
        <v>3</v>
      </c>
      <c r="DF215">
        <f t="shared" si="72"/>
        <v>0</v>
      </c>
      <c r="DG215">
        <f t="shared" ref="DG215:DG222" si="73">ROUND(ROUND(AF215,2)*CX215,2)</f>
        <v>13.07</v>
      </c>
      <c r="DH215">
        <f t="shared" si="70"/>
        <v>11.47</v>
      </c>
      <c r="DI215">
        <f t="shared" si="71"/>
        <v>0</v>
      </c>
      <c r="DJ215">
        <f>DG215+DH215</f>
        <v>24.54</v>
      </c>
      <c r="DK215">
        <v>1</v>
      </c>
      <c r="DL215" t="s">
        <v>551</v>
      </c>
      <c r="DM215">
        <v>4</v>
      </c>
      <c r="DN215" t="s">
        <v>539</v>
      </c>
      <c r="DO215">
        <v>1</v>
      </c>
    </row>
    <row r="216" spans="1:119" x14ac:dyDescent="0.2">
      <c r="A216">
        <f>ROW(Source!A347)</f>
        <v>347</v>
      </c>
      <c r="B216">
        <v>312661732</v>
      </c>
      <c r="C216">
        <v>312663418</v>
      </c>
      <c r="D216">
        <v>277560289</v>
      </c>
      <c r="E216">
        <v>109</v>
      </c>
      <c r="F216">
        <v>1</v>
      </c>
      <c r="G216">
        <v>1</v>
      </c>
      <c r="H216">
        <v>1</v>
      </c>
      <c r="I216" t="s">
        <v>559</v>
      </c>
      <c r="J216" t="s">
        <v>3</v>
      </c>
      <c r="K216" t="s">
        <v>560</v>
      </c>
      <c r="L216">
        <v>1191</v>
      </c>
      <c r="N216">
        <v>1013</v>
      </c>
      <c r="O216" t="s">
        <v>539</v>
      </c>
      <c r="P216" t="s">
        <v>539</v>
      </c>
      <c r="Q216">
        <v>1</v>
      </c>
      <c r="W216">
        <v>0</v>
      </c>
      <c r="X216">
        <v>1893946532</v>
      </c>
      <c r="Y216">
        <f t="shared" si="66"/>
        <v>1.488</v>
      </c>
      <c r="AA216">
        <v>0</v>
      </c>
      <c r="AB216">
        <v>0</v>
      </c>
      <c r="AC216">
        <v>0</v>
      </c>
      <c r="AD216">
        <v>451.23</v>
      </c>
      <c r="AE216">
        <v>0</v>
      </c>
      <c r="AF216">
        <v>0</v>
      </c>
      <c r="AG216">
        <v>0</v>
      </c>
      <c r="AH216">
        <v>451.23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1.24</v>
      </c>
      <c r="AU216" t="s">
        <v>558</v>
      </c>
      <c r="AV216">
        <v>1</v>
      </c>
      <c r="AW216">
        <v>2</v>
      </c>
      <c r="AX216">
        <v>312663423</v>
      </c>
      <c r="AY216">
        <v>1</v>
      </c>
      <c r="AZ216">
        <v>0</v>
      </c>
      <c r="BA216">
        <v>234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559.52520000000004</v>
      </c>
      <c r="BN216">
        <v>1.24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671.43024000000003</v>
      </c>
      <c r="BU216">
        <v>1.488</v>
      </c>
      <c r="BV216">
        <v>0</v>
      </c>
      <c r="BW216">
        <v>1</v>
      </c>
      <c r="CU216">
        <f>ROUND(AT216*Source!I347*AH216*AL216,2)</f>
        <v>3357.15</v>
      </c>
      <c r="CV216">
        <f>ROUND(Y216*Source!I347,7)</f>
        <v>8.9280000000000008</v>
      </c>
      <c r="CW216">
        <v>0</v>
      </c>
      <c r="CX216">
        <f>ROUND(Y216*Source!I347,7)</f>
        <v>8.9280000000000008</v>
      </c>
      <c r="CY216">
        <f>AD216</f>
        <v>451.23</v>
      </c>
      <c r="CZ216">
        <f>AH216</f>
        <v>451.23</v>
      </c>
      <c r="DA216">
        <f>AL216</f>
        <v>1</v>
      </c>
      <c r="DB216">
        <f t="shared" si="67"/>
        <v>671.43600000000004</v>
      </c>
      <c r="DC216">
        <f t="shared" si="68"/>
        <v>0</v>
      </c>
      <c r="DD216" t="s">
        <v>3</v>
      </c>
      <c r="DE216" t="s">
        <v>3</v>
      </c>
      <c r="DF216">
        <f t="shared" si="72"/>
        <v>0</v>
      </c>
      <c r="DG216">
        <f t="shared" si="73"/>
        <v>0</v>
      </c>
      <c r="DH216">
        <f t="shared" si="70"/>
        <v>0</v>
      </c>
      <c r="DI216">
        <f t="shared" si="71"/>
        <v>4028.58</v>
      </c>
      <c r="DJ216">
        <f>DI216</f>
        <v>4028.58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ROW(Source!A347)</f>
        <v>347</v>
      </c>
      <c r="B217">
        <v>312661732</v>
      </c>
      <c r="C217">
        <v>312663418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537</v>
      </c>
      <c r="J217" t="s">
        <v>3</v>
      </c>
      <c r="K217" t="s">
        <v>538</v>
      </c>
      <c r="L217">
        <v>1191</v>
      </c>
      <c r="N217">
        <v>1013</v>
      </c>
      <c r="O217" t="s">
        <v>539</v>
      </c>
      <c r="P217" t="s">
        <v>539</v>
      </c>
      <c r="Q217">
        <v>1</v>
      </c>
      <c r="W217">
        <v>0</v>
      </c>
      <c r="X217">
        <v>-1417349443</v>
      </c>
      <c r="Y217">
        <f t="shared" si="66"/>
        <v>1.32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1.1000000000000001</v>
      </c>
      <c r="AU217" t="s">
        <v>558</v>
      </c>
      <c r="AV217">
        <v>2</v>
      </c>
      <c r="AW217">
        <v>2</v>
      </c>
      <c r="AX217">
        <v>312663424</v>
      </c>
      <c r="AY217">
        <v>1</v>
      </c>
      <c r="AZ217">
        <v>0</v>
      </c>
      <c r="BA217">
        <v>235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ROUND(Y217*Source!I347,7)</f>
        <v>7.92</v>
      </c>
      <c r="CY217">
        <f>AD217</f>
        <v>0</v>
      </c>
      <c r="CZ217">
        <f>AH217</f>
        <v>0</v>
      </c>
      <c r="DA217">
        <f>AL217</f>
        <v>1</v>
      </c>
      <c r="DB217">
        <f t="shared" si="67"/>
        <v>0</v>
      </c>
      <c r="DC217">
        <f t="shared" si="68"/>
        <v>0</v>
      </c>
      <c r="DD217" t="s">
        <v>3</v>
      </c>
      <c r="DE217" t="s">
        <v>3</v>
      </c>
      <c r="DF217">
        <f t="shared" si="72"/>
        <v>0</v>
      </c>
      <c r="DG217">
        <f t="shared" si="73"/>
        <v>0</v>
      </c>
      <c r="DH217">
        <f t="shared" si="70"/>
        <v>0</v>
      </c>
      <c r="DI217">
        <f t="shared" si="71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ROW(Source!A347)</f>
        <v>347</v>
      </c>
      <c r="B218">
        <v>312661732</v>
      </c>
      <c r="C218">
        <v>312663418</v>
      </c>
      <c r="D218">
        <v>277944474</v>
      </c>
      <c r="E218">
        <v>1</v>
      </c>
      <c r="F218">
        <v>1</v>
      </c>
      <c r="G218">
        <v>1</v>
      </c>
      <c r="H218">
        <v>2</v>
      </c>
      <c r="I218" t="s">
        <v>566</v>
      </c>
      <c r="J218" t="s">
        <v>567</v>
      </c>
      <c r="K218" t="s">
        <v>568</v>
      </c>
      <c r="L218">
        <v>1368</v>
      </c>
      <c r="N218">
        <v>1011</v>
      </c>
      <c r="O218" t="s">
        <v>342</v>
      </c>
      <c r="P218" t="s">
        <v>342</v>
      </c>
      <c r="Q218">
        <v>1</v>
      </c>
      <c r="W218">
        <v>0</v>
      </c>
      <c r="X218">
        <v>-1366301975</v>
      </c>
      <c r="Y218">
        <f t="shared" ref="Y218:Y243" si="74">(AT218*ROUND(1.2,7))</f>
        <v>1.248</v>
      </c>
      <c r="AA218">
        <v>0</v>
      </c>
      <c r="AB218">
        <v>1811.82</v>
      </c>
      <c r="AC218">
        <v>549.32000000000005</v>
      </c>
      <c r="AD218">
        <v>0</v>
      </c>
      <c r="AE218">
        <v>0</v>
      </c>
      <c r="AF218">
        <v>1811.82</v>
      </c>
      <c r="AG218">
        <v>549.32000000000005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1.04</v>
      </c>
      <c r="AU218" t="s">
        <v>558</v>
      </c>
      <c r="AV218">
        <v>1</v>
      </c>
      <c r="AW218">
        <v>2</v>
      </c>
      <c r="AX218">
        <v>312663425</v>
      </c>
      <c r="AY218">
        <v>1</v>
      </c>
      <c r="AZ218">
        <v>0</v>
      </c>
      <c r="BA218">
        <v>236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1884.2927999999999</v>
      </c>
      <c r="BL218">
        <v>571.29280000000006</v>
      </c>
      <c r="BM218">
        <v>0</v>
      </c>
      <c r="BN218">
        <v>0</v>
      </c>
      <c r="BO218">
        <v>1.04</v>
      </c>
      <c r="BP218">
        <v>1</v>
      </c>
      <c r="BQ218">
        <v>0</v>
      </c>
      <c r="BR218">
        <v>2261.1513599999998</v>
      </c>
      <c r="BS218">
        <v>685.55136000000005</v>
      </c>
      <c r="BT218">
        <v>0</v>
      </c>
      <c r="BU218">
        <v>0</v>
      </c>
      <c r="BV218">
        <v>1.248</v>
      </c>
      <c r="BW218">
        <v>1</v>
      </c>
      <c r="CV218">
        <v>0</v>
      </c>
      <c r="CW218">
        <f>ROUND(Y218*Source!I347*DO218,7)</f>
        <v>7.4880000000000004</v>
      </c>
      <c r="CX218">
        <f>ROUND(Y218*Source!I347,7)</f>
        <v>7.4880000000000004</v>
      </c>
      <c r="CY218">
        <f>AB218</f>
        <v>1811.82</v>
      </c>
      <c r="CZ218">
        <f>AF218</f>
        <v>1811.82</v>
      </c>
      <c r="DA218">
        <f>AJ218</f>
        <v>1</v>
      </c>
      <c r="DB218">
        <f t="shared" ref="DB218:DB243" si="75">ROUND((ROUND(AT218*CZ218,2)*ROUND(1.2,7)),6)</f>
        <v>2261.1480000000001</v>
      </c>
      <c r="DC218">
        <f t="shared" ref="DC218:DC243" si="76">ROUND((ROUND(AT218*AG218,2)*ROUND(1.2,7)),6)</f>
        <v>685.548</v>
      </c>
      <c r="DD218" t="s">
        <v>3</v>
      </c>
      <c r="DE218" t="s">
        <v>3</v>
      </c>
      <c r="DF218">
        <f t="shared" si="72"/>
        <v>0</v>
      </c>
      <c r="DG218">
        <f t="shared" si="73"/>
        <v>13566.91</v>
      </c>
      <c r="DH218">
        <f t="shared" si="70"/>
        <v>4113.3100000000004</v>
      </c>
      <c r="DI218">
        <f t="shared" si="71"/>
        <v>0</v>
      </c>
      <c r="DJ218">
        <f>DG218+DH218</f>
        <v>17680.22</v>
      </c>
      <c r="DK218">
        <v>1</v>
      </c>
      <c r="DL218" t="s">
        <v>569</v>
      </c>
      <c r="DM218">
        <v>5</v>
      </c>
      <c r="DN218" t="s">
        <v>539</v>
      </c>
      <c r="DO218">
        <v>1</v>
      </c>
    </row>
    <row r="219" spans="1:119" x14ac:dyDescent="0.2">
      <c r="A219">
        <f>ROW(Source!A347)</f>
        <v>347</v>
      </c>
      <c r="B219">
        <v>312661732</v>
      </c>
      <c r="C219">
        <v>312663418</v>
      </c>
      <c r="D219">
        <v>277945805</v>
      </c>
      <c r="E219">
        <v>1</v>
      </c>
      <c r="F219">
        <v>1</v>
      </c>
      <c r="G219">
        <v>1</v>
      </c>
      <c r="H219">
        <v>2</v>
      </c>
      <c r="I219" t="s">
        <v>552</v>
      </c>
      <c r="J219" t="s">
        <v>553</v>
      </c>
      <c r="K219" t="s">
        <v>554</v>
      </c>
      <c r="L219">
        <v>1368</v>
      </c>
      <c r="N219">
        <v>1011</v>
      </c>
      <c r="O219" t="s">
        <v>342</v>
      </c>
      <c r="P219" t="s">
        <v>342</v>
      </c>
      <c r="Q219">
        <v>1</v>
      </c>
      <c r="W219">
        <v>0</v>
      </c>
      <c r="X219">
        <v>721652621</v>
      </c>
      <c r="Y219">
        <f t="shared" si="74"/>
        <v>7.1999999999999995E-2</v>
      </c>
      <c r="AA219">
        <v>0</v>
      </c>
      <c r="AB219">
        <v>544.70000000000005</v>
      </c>
      <c r="AC219">
        <v>477.98</v>
      </c>
      <c r="AD219">
        <v>0</v>
      </c>
      <c r="AE219">
        <v>0</v>
      </c>
      <c r="AF219">
        <v>544.70000000000005</v>
      </c>
      <c r="AG219">
        <v>477.98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0.06</v>
      </c>
      <c r="AU219" t="s">
        <v>558</v>
      </c>
      <c r="AV219">
        <v>1</v>
      </c>
      <c r="AW219">
        <v>2</v>
      </c>
      <c r="AX219">
        <v>312663426</v>
      </c>
      <c r="AY219">
        <v>1</v>
      </c>
      <c r="AZ219">
        <v>0</v>
      </c>
      <c r="BA219">
        <v>237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32.682000000000002</v>
      </c>
      <c r="BL219">
        <v>28.678799999999999</v>
      </c>
      <c r="BM219">
        <v>0</v>
      </c>
      <c r="BN219">
        <v>0</v>
      </c>
      <c r="BO219">
        <v>0.06</v>
      </c>
      <c r="BP219">
        <v>1</v>
      </c>
      <c r="BQ219">
        <v>0</v>
      </c>
      <c r="BR219">
        <v>39.218400000000003</v>
      </c>
      <c r="BS219">
        <v>34.414560000000002</v>
      </c>
      <c r="BT219">
        <v>0</v>
      </c>
      <c r="BU219">
        <v>0</v>
      </c>
      <c r="BV219">
        <v>7.1999999999999995E-2</v>
      </c>
      <c r="BW219">
        <v>1</v>
      </c>
      <c r="CV219">
        <v>0</v>
      </c>
      <c r="CW219">
        <f>ROUND(Y219*Source!I347*DO219,7)</f>
        <v>0.432</v>
      </c>
      <c r="CX219">
        <f>ROUND(Y219*Source!I347,7)</f>
        <v>0.432</v>
      </c>
      <c r="CY219">
        <f>AB219</f>
        <v>544.70000000000005</v>
      </c>
      <c r="CZ219">
        <f>AF219</f>
        <v>544.70000000000005</v>
      </c>
      <c r="DA219">
        <f>AJ219</f>
        <v>1</v>
      </c>
      <c r="DB219">
        <f t="shared" si="75"/>
        <v>39.216000000000001</v>
      </c>
      <c r="DC219">
        <f t="shared" si="76"/>
        <v>34.415999999999997</v>
      </c>
      <c r="DD219" t="s">
        <v>3</v>
      </c>
      <c r="DE219" t="s">
        <v>3</v>
      </c>
      <c r="DF219">
        <f t="shared" si="72"/>
        <v>0</v>
      </c>
      <c r="DG219">
        <f t="shared" si="73"/>
        <v>235.31</v>
      </c>
      <c r="DH219">
        <f t="shared" si="70"/>
        <v>206.49</v>
      </c>
      <c r="DI219">
        <f t="shared" si="71"/>
        <v>0</v>
      </c>
      <c r="DJ219">
        <f>DG219+DH219</f>
        <v>441.8</v>
      </c>
      <c r="DK219">
        <v>1</v>
      </c>
      <c r="DL219" t="s">
        <v>551</v>
      </c>
      <c r="DM219">
        <v>4</v>
      </c>
      <c r="DN219" t="s">
        <v>539</v>
      </c>
      <c r="DO219">
        <v>1</v>
      </c>
    </row>
    <row r="220" spans="1:119" x14ac:dyDescent="0.2">
      <c r="A220">
        <f>ROW(Source!A348)</f>
        <v>348</v>
      </c>
      <c r="B220">
        <v>312661732</v>
      </c>
      <c r="C220">
        <v>312663427</v>
      </c>
      <c r="D220">
        <v>277560289</v>
      </c>
      <c r="E220">
        <v>109</v>
      </c>
      <c r="F220">
        <v>1</v>
      </c>
      <c r="G220">
        <v>1</v>
      </c>
      <c r="H220">
        <v>1</v>
      </c>
      <c r="I220" t="s">
        <v>559</v>
      </c>
      <c r="J220" t="s">
        <v>3</v>
      </c>
      <c r="K220" t="s">
        <v>560</v>
      </c>
      <c r="L220">
        <v>1191</v>
      </c>
      <c r="N220">
        <v>1013</v>
      </c>
      <c r="O220" t="s">
        <v>539</v>
      </c>
      <c r="P220" t="s">
        <v>539</v>
      </c>
      <c r="Q220">
        <v>1</v>
      </c>
      <c r="W220">
        <v>0</v>
      </c>
      <c r="X220">
        <v>1893946532</v>
      </c>
      <c r="Y220">
        <f t="shared" si="74"/>
        <v>3.1680000000000001</v>
      </c>
      <c r="AA220">
        <v>0</v>
      </c>
      <c r="AB220">
        <v>0</v>
      </c>
      <c r="AC220">
        <v>0</v>
      </c>
      <c r="AD220">
        <v>451.23</v>
      </c>
      <c r="AE220">
        <v>0</v>
      </c>
      <c r="AF220">
        <v>0</v>
      </c>
      <c r="AG220">
        <v>0</v>
      </c>
      <c r="AH220">
        <v>451.23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2.64</v>
      </c>
      <c r="AU220" t="s">
        <v>558</v>
      </c>
      <c r="AV220">
        <v>1</v>
      </c>
      <c r="AW220">
        <v>2</v>
      </c>
      <c r="AX220">
        <v>312663433</v>
      </c>
      <c r="AY220">
        <v>1</v>
      </c>
      <c r="AZ220">
        <v>0</v>
      </c>
      <c r="BA220">
        <v>238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1191.2472</v>
      </c>
      <c r="BN220">
        <v>2.64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1429.4966400000001</v>
      </c>
      <c r="BU220">
        <v>3.1680000000000001</v>
      </c>
      <c r="BV220">
        <v>0</v>
      </c>
      <c r="BW220">
        <v>1</v>
      </c>
      <c r="CU220">
        <f>ROUND(AT220*Source!I348*AH220*AL220,2)</f>
        <v>3573.74</v>
      </c>
      <c r="CV220">
        <f>ROUND(Y220*Source!I348,7)</f>
        <v>9.5039999999999996</v>
      </c>
      <c r="CW220">
        <v>0</v>
      </c>
      <c r="CX220">
        <f>ROUND(Y220*Source!I348,7)</f>
        <v>9.5039999999999996</v>
      </c>
      <c r="CY220">
        <f>AD220</f>
        <v>451.23</v>
      </c>
      <c r="CZ220">
        <f>AH220</f>
        <v>451.23</v>
      </c>
      <c r="DA220">
        <f>AL220</f>
        <v>1</v>
      </c>
      <c r="DB220">
        <f t="shared" si="75"/>
        <v>1429.5</v>
      </c>
      <c r="DC220">
        <f t="shared" si="76"/>
        <v>0</v>
      </c>
      <c r="DD220" t="s">
        <v>3</v>
      </c>
      <c r="DE220" t="s">
        <v>3</v>
      </c>
      <c r="DF220">
        <f t="shared" si="72"/>
        <v>0</v>
      </c>
      <c r="DG220">
        <f t="shared" si="73"/>
        <v>0</v>
      </c>
      <c r="DH220">
        <f t="shared" si="70"/>
        <v>0</v>
      </c>
      <c r="DI220">
        <f t="shared" si="71"/>
        <v>4288.49</v>
      </c>
      <c r="DJ220">
        <f>DI220</f>
        <v>4288.49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ROW(Source!A348)</f>
        <v>348</v>
      </c>
      <c r="B221">
        <v>312661732</v>
      </c>
      <c r="C221">
        <v>312663427</v>
      </c>
      <c r="D221">
        <v>277560491</v>
      </c>
      <c r="E221">
        <v>109</v>
      </c>
      <c r="F221">
        <v>1</v>
      </c>
      <c r="G221">
        <v>1</v>
      </c>
      <c r="H221">
        <v>1</v>
      </c>
      <c r="I221" t="s">
        <v>537</v>
      </c>
      <c r="J221" t="s">
        <v>3</v>
      </c>
      <c r="K221" t="s">
        <v>538</v>
      </c>
      <c r="L221">
        <v>1191</v>
      </c>
      <c r="N221">
        <v>1013</v>
      </c>
      <c r="O221" t="s">
        <v>539</v>
      </c>
      <c r="P221" t="s">
        <v>539</v>
      </c>
      <c r="Q221">
        <v>1</v>
      </c>
      <c r="W221">
        <v>0</v>
      </c>
      <c r="X221">
        <v>-1417349443</v>
      </c>
      <c r="Y221">
        <f t="shared" si="74"/>
        <v>2.7479999999999998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2.29</v>
      </c>
      <c r="AU221" t="s">
        <v>558</v>
      </c>
      <c r="AV221">
        <v>2</v>
      </c>
      <c r="AW221">
        <v>2</v>
      </c>
      <c r="AX221">
        <v>312663434</v>
      </c>
      <c r="AY221">
        <v>1</v>
      </c>
      <c r="AZ221">
        <v>0</v>
      </c>
      <c r="BA221">
        <v>239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ROUND(Y221*Source!I348,7)</f>
        <v>8.2439999999999998</v>
      </c>
      <c r="CY221">
        <f>AD221</f>
        <v>0</v>
      </c>
      <c r="CZ221">
        <f>AH221</f>
        <v>0</v>
      </c>
      <c r="DA221">
        <f>AL221</f>
        <v>1</v>
      </c>
      <c r="DB221">
        <f t="shared" si="75"/>
        <v>0</v>
      </c>
      <c r="DC221">
        <f t="shared" si="76"/>
        <v>0</v>
      </c>
      <c r="DD221" t="s">
        <v>3</v>
      </c>
      <c r="DE221" t="s">
        <v>3</v>
      </c>
      <c r="DF221">
        <f t="shared" si="72"/>
        <v>0</v>
      </c>
      <c r="DG221">
        <f t="shared" si="73"/>
        <v>0</v>
      </c>
      <c r="DH221">
        <f t="shared" si="70"/>
        <v>0</v>
      </c>
      <c r="DI221">
        <f t="shared" si="71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ROW(Source!A348)</f>
        <v>348</v>
      </c>
      <c r="B222">
        <v>312661732</v>
      </c>
      <c r="C222">
        <v>312663427</v>
      </c>
      <c r="D222">
        <v>277944474</v>
      </c>
      <c r="E222">
        <v>1</v>
      </c>
      <c r="F222">
        <v>1</v>
      </c>
      <c r="G222">
        <v>1</v>
      </c>
      <c r="H222">
        <v>2</v>
      </c>
      <c r="I222" t="s">
        <v>566</v>
      </c>
      <c r="J222" t="s">
        <v>567</v>
      </c>
      <c r="K222" t="s">
        <v>568</v>
      </c>
      <c r="L222">
        <v>1368</v>
      </c>
      <c r="N222">
        <v>1011</v>
      </c>
      <c r="O222" t="s">
        <v>342</v>
      </c>
      <c r="P222" t="s">
        <v>342</v>
      </c>
      <c r="Q222">
        <v>1</v>
      </c>
      <c r="W222">
        <v>0</v>
      </c>
      <c r="X222">
        <v>-1366301975</v>
      </c>
      <c r="Y222">
        <f t="shared" si="74"/>
        <v>1.728</v>
      </c>
      <c r="AA222">
        <v>0</v>
      </c>
      <c r="AB222">
        <v>1811.82</v>
      </c>
      <c r="AC222">
        <v>549.32000000000005</v>
      </c>
      <c r="AD222">
        <v>0</v>
      </c>
      <c r="AE222">
        <v>0</v>
      </c>
      <c r="AF222">
        <v>1811.82</v>
      </c>
      <c r="AG222">
        <v>549.32000000000005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1.44</v>
      </c>
      <c r="AU222" t="s">
        <v>558</v>
      </c>
      <c r="AV222">
        <v>1</v>
      </c>
      <c r="AW222">
        <v>2</v>
      </c>
      <c r="AX222">
        <v>312663435</v>
      </c>
      <c r="AY222">
        <v>1</v>
      </c>
      <c r="AZ222">
        <v>0</v>
      </c>
      <c r="BA222">
        <v>240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2609.0207999999998</v>
      </c>
      <c r="BL222">
        <v>791.02080000000001</v>
      </c>
      <c r="BM222">
        <v>0</v>
      </c>
      <c r="BN222">
        <v>0</v>
      </c>
      <c r="BO222">
        <v>1.44</v>
      </c>
      <c r="BP222">
        <v>1</v>
      </c>
      <c r="BQ222">
        <v>0</v>
      </c>
      <c r="BR222">
        <v>3130.8249599999999</v>
      </c>
      <c r="BS222">
        <v>949.22496000000012</v>
      </c>
      <c r="BT222">
        <v>0</v>
      </c>
      <c r="BU222">
        <v>0</v>
      </c>
      <c r="BV222">
        <v>1.728</v>
      </c>
      <c r="BW222">
        <v>1</v>
      </c>
      <c r="CV222">
        <v>0</v>
      </c>
      <c r="CW222">
        <f>ROUND(Y222*Source!I348*DO222,7)</f>
        <v>5.1840000000000002</v>
      </c>
      <c r="CX222">
        <f>ROUND(Y222*Source!I348,7)</f>
        <v>5.1840000000000002</v>
      </c>
      <c r="CY222">
        <f>AB222</f>
        <v>1811.82</v>
      </c>
      <c r="CZ222">
        <f>AF222</f>
        <v>1811.82</v>
      </c>
      <c r="DA222">
        <f>AJ222</f>
        <v>1</v>
      </c>
      <c r="DB222">
        <f t="shared" si="75"/>
        <v>3130.8240000000001</v>
      </c>
      <c r="DC222">
        <f t="shared" si="76"/>
        <v>949.22400000000005</v>
      </c>
      <c r="DD222" t="s">
        <v>3</v>
      </c>
      <c r="DE222" t="s">
        <v>3</v>
      </c>
      <c r="DF222">
        <f t="shared" si="72"/>
        <v>0</v>
      </c>
      <c r="DG222">
        <f t="shared" si="73"/>
        <v>9392.4699999999993</v>
      </c>
      <c r="DH222">
        <f t="shared" si="70"/>
        <v>2847.67</v>
      </c>
      <c r="DI222">
        <f t="shared" si="71"/>
        <v>0</v>
      </c>
      <c r="DJ222">
        <f>DG222+DH222</f>
        <v>12240.14</v>
      </c>
      <c r="DK222">
        <v>1</v>
      </c>
      <c r="DL222" t="s">
        <v>569</v>
      </c>
      <c r="DM222">
        <v>5</v>
      </c>
      <c r="DN222" t="s">
        <v>539</v>
      </c>
      <c r="DO222">
        <v>1</v>
      </c>
    </row>
    <row r="223" spans="1:119" x14ac:dyDescent="0.2">
      <c r="A223">
        <f>ROW(Source!A348)</f>
        <v>348</v>
      </c>
      <c r="B223">
        <v>312661732</v>
      </c>
      <c r="C223">
        <v>312663427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548</v>
      </c>
      <c r="J223" t="s">
        <v>549</v>
      </c>
      <c r="K223" t="s">
        <v>550</v>
      </c>
      <c r="L223">
        <v>1368</v>
      </c>
      <c r="N223">
        <v>1011</v>
      </c>
      <c r="O223" t="s">
        <v>342</v>
      </c>
      <c r="P223" t="s">
        <v>342</v>
      </c>
      <c r="Q223">
        <v>1</v>
      </c>
      <c r="W223">
        <v>0</v>
      </c>
      <c r="X223">
        <v>412917512</v>
      </c>
      <c r="Y223">
        <f t="shared" si="74"/>
        <v>0.86399999999999999</v>
      </c>
      <c r="AA223">
        <v>0</v>
      </c>
      <c r="AB223">
        <v>436.88</v>
      </c>
      <c r="AC223">
        <v>477.98</v>
      </c>
      <c r="AD223">
        <v>0</v>
      </c>
      <c r="AE223">
        <v>0</v>
      </c>
      <c r="AF223">
        <v>346.73</v>
      </c>
      <c r="AG223">
        <v>477.98</v>
      </c>
      <c r="AH223">
        <v>0</v>
      </c>
      <c r="AI223">
        <v>1</v>
      </c>
      <c r="AJ223">
        <v>1.26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0.72</v>
      </c>
      <c r="AU223" t="s">
        <v>558</v>
      </c>
      <c r="AV223">
        <v>1</v>
      </c>
      <c r="AW223">
        <v>2</v>
      </c>
      <c r="AX223">
        <v>312663436</v>
      </c>
      <c r="AY223">
        <v>1</v>
      </c>
      <c r="AZ223">
        <v>0</v>
      </c>
      <c r="BA223">
        <v>241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249.6456</v>
      </c>
      <c r="BL223">
        <v>344.1456</v>
      </c>
      <c r="BM223">
        <v>0</v>
      </c>
      <c r="BN223">
        <v>0</v>
      </c>
      <c r="BO223">
        <v>0.72</v>
      </c>
      <c r="BP223">
        <v>1</v>
      </c>
      <c r="BQ223">
        <v>0</v>
      </c>
      <c r="BR223">
        <v>299.57472000000001</v>
      </c>
      <c r="BS223">
        <v>412.97471999999999</v>
      </c>
      <c r="BT223">
        <v>0</v>
      </c>
      <c r="BU223">
        <v>0</v>
      </c>
      <c r="BV223">
        <v>0.86399999999999999</v>
      </c>
      <c r="BW223">
        <v>1</v>
      </c>
      <c r="CV223">
        <v>0</v>
      </c>
      <c r="CW223">
        <f>ROUND(Y223*Source!I348*DO223,7)</f>
        <v>2.5920000000000001</v>
      </c>
      <c r="CX223">
        <f>ROUND(Y223*Source!I348,7)</f>
        <v>2.5920000000000001</v>
      </c>
      <c r="CY223">
        <f>AB223</f>
        <v>436.88</v>
      </c>
      <c r="CZ223">
        <f>AF223</f>
        <v>346.73</v>
      </c>
      <c r="DA223">
        <f>AJ223</f>
        <v>1.26</v>
      </c>
      <c r="DB223">
        <f t="shared" si="75"/>
        <v>299.58</v>
      </c>
      <c r="DC223">
        <f t="shared" si="76"/>
        <v>412.98</v>
      </c>
      <c r="DD223" t="s">
        <v>3</v>
      </c>
      <c r="DE223" t="s">
        <v>3</v>
      </c>
      <c r="DF223">
        <f t="shared" si="72"/>
        <v>0</v>
      </c>
      <c r="DG223">
        <f>ROUND(ROUND(AF223*AJ223,2)*CX223,2)</f>
        <v>1132.3900000000001</v>
      </c>
      <c r="DH223">
        <f t="shared" si="70"/>
        <v>1238.92</v>
      </c>
      <c r="DI223">
        <f t="shared" si="71"/>
        <v>0</v>
      </c>
      <c r="DJ223">
        <f>DG223+DH223</f>
        <v>2371.3100000000004</v>
      </c>
      <c r="DK223">
        <v>1</v>
      </c>
      <c r="DL223" t="s">
        <v>551</v>
      </c>
      <c r="DM223">
        <v>4</v>
      </c>
      <c r="DN223" t="s">
        <v>539</v>
      </c>
      <c r="DO223">
        <v>1</v>
      </c>
    </row>
    <row r="224" spans="1:119" x14ac:dyDescent="0.2">
      <c r="A224">
        <f>ROW(Source!A348)</f>
        <v>348</v>
      </c>
      <c r="B224">
        <v>312661732</v>
      </c>
      <c r="C224">
        <v>312663427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552</v>
      </c>
      <c r="J224" t="s">
        <v>553</v>
      </c>
      <c r="K224" t="s">
        <v>554</v>
      </c>
      <c r="L224">
        <v>1368</v>
      </c>
      <c r="N224">
        <v>1011</v>
      </c>
      <c r="O224" t="s">
        <v>342</v>
      </c>
      <c r="P224" t="s">
        <v>342</v>
      </c>
      <c r="Q224">
        <v>1</v>
      </c>
      <c r="W224">
        <v>0</v>
      </c>
      <c r="X224">
        <v>721652621</v>
      </c>
      <c r="Y224">
        <f t="shared" si="74"/>
        <v>0.156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0.13</v>
      </c>
      <c r="AU224" t="s">
        <v>558</v>
      </c>
      <c r="AV224">
        <v>1</v>
      </c>
      <c r="AW224">
        <v>2</v>
      </c>
      <c r="AX224">
        <v>312663437</v>
      </c>
      <c r="AY224">
        <v>1</v>
      </c>
      <c r="AZ224">
        <v>0</v>
      </c>
      <c r="BA224">
        <v>242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70.811000000000007</v>
      </c>
      <c r="BL224">
        <v>62.137400000000007</v>
      </c>
      <c r="BM224">
        <v>0</v>
      </c>
      <c r="BN224">
        <v>0</v>
      </c>
      <c r="BO224">
        <v>0.13</v>
      </c>
      <c r="BP224">
        <v>1</v>
      </c>
      <c r="BQ224">
        <v>0</v>
      </c>
      <c r="BR224">
        <v>84.973200000000006</v>
      </c>
      <c r="BS224">
        <v>74.564880000000002</v>
      </c>
      <c r="BT224">
        <v>0</v>
      </c>
      <c r="BU224">
        <v>0</v>
      </c>
      <c r="BV224">
        <v>0.156</v>
      </c>
      <c r="BW224">
        <v>1</v>
      </c>
      <c r="CV224">
        <v>0</v>
      </c>
      <c r="CW224">
        <f>ROUND(Y224*Source!I348*DO224,7)</f>
        <v>0.46800000000000003</v>
      </c>
      <c r="CX224">
        <f>ROUND(Y224*Source!I348,7)</f>
        <v>0.46800000000000003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 t="shared" si="75"/>
        <v>84.971999999999994</v>
      </c>
      <c r="DC224">
        <f t="shared" si="76"/>
        <v>74.567999999999998</v>
      </c>
      <c r="DD224" t="s">
        <v>3</v>
      </c>
      <c r="DE224" t="s">
        <v>3</v>
      </c>
      <c r="DF224">
        <f t="shared" si="72"/>
        <v>0</v>
      </c>
      <c r="DG224">
        <f t="shared" ref="DG224:DG265" si="77">ROUND(ROUND(AF224,2)*CX224,2)</f>
        <v>254.92</v>
      </c>
      <c r="DH224">
        <f t="shared" si="70"/>
        <v>223.69</v>
      </c>
      <c r="DI224">
        <f t="shared" si="71"/>
        <v>0</v>
      </c>
      <c r="DJ224">
        <f>DG224+DH224</f>
        <v>478.61</v>
      </c>
      <c r="DK224">
        <v>1</v>
      </c>
      <c r="DL224" t="s">
        <v>551</v>
      </c>
      <c r="DM224">
        <v>4</v>
      </c>
      <c r="DN224" t="s">
        <v>539</v>
      </c>
      <c r="DO224">
        <v>1</v>
      </c>
    </row>
    <row r="225" spans="1:119" x14ac:dyDescent="0.2">
      <c r="A225">
        <f>ROW(Source!A349)</f>
        <v>349</v>
      </c>
      <c r="B225">
        <v>312661732</v>
      </c>
      <c r="C225">
        <v>312663483</v>
      </c>
      <c r="D225">
        <v>277560257</v>
      </c>
      <c r="E225">
        <v>109</v>
      </c>
      <c r="F225">
        <v>1</v>
      </c>
      <c r="G225">
        <v>1</v>
      </c>
      <c r="H225">
        <v>1</v>
      </c>
      <c r="I225" t="s">
        <v>561</v>
      </c>
      <c r="J225" t="s">
        <v>3</v>
      </c>
      <c r="K225" t="s">
        <v>562</v>
      </c>
      <c r="L225">
        <v>1191</v>
      </c>
      <c r="N225">
        <v>1013</v>
      </c>
      <c r="O225" t="s">
        <v>539</v>
      </c>
      <c r="P225" t="s">
        <v>539</v>
      </c>
      <c r="Q225">
        <v>1</v>
      </c>
      <c r="W225">
        <v>0</v>
      </c>
      <c r="X225">
        <v>388411409</v>
      </c>
      <c r="Y225">
        <f t="shared" si="74"/>
        <v>0.24</v>
      </c>
      <c r="AA225">
        <v>0</v>
      </c>
      <c r="AB225">
        <v>0</v>
      </c>
      <c r="AC225">
        <v>0</v>
      </c>
      <c r="AD225">
        <v>406.64</v>
      </c>
      <c r="AE225">
        <v>0</v>
      </c>
      <c r="AF225">
        <v>0</v>
      </c>
      <c r="AG225">
        <v>0</v>
      </c>
      <c r="AH225">
        <v>406.64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</v>
      </c>
      <c r="AU225" t="s">
        <v>558</v>
      </c>
      <c r="AV225">
        <v>1</v>
      </c>
      <c r="AW225">
        <v>2</v>
      </c>
      <c r="AX225">
        <v>312663488</v>
      </c>
      <c r="AY225">
        <v>1</v>
      </c>
      <c r="AZ225">
        <v>0</v>
      </c>
      <c r="BA225">
        <v>243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81.328000000000003</v>
      </c>
      <c r="BN225">
        <v>0.2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97.593599999999995</v>
      </c>
      <c r="BU225">
        <v>0.24</v>
      </c>
      <c r="BV225">
        <v>0</v>
      </c>
      <c r="BW225">
        <v>1</v>
      </c>
      <c r="CU225">
        <f>ROUND(AT225*Source!I349*AH225*AL225,2)</f>
        <v>975.94</v>
      </c>
      <c r="CV225">
        <f>ROUND(Y225*Source!I349,7)</f>
        <v>2.88</v>
      </c>
      <c r="CW225">
        <v>0</v>
      </c>
      <c r="CX225">
        <f>ROUND(Y225*Source!I349,7)</f>
        <v>2.88</v>
      </c>
      <c r="CY225">
        <f>AD225</f>
        <v>406.64</v>
      </c>
      <c r="CZ225">
        <f>AH225</f>
        <v>406.64</v>
      </c>
      <c r="DA225">
        <f>AL225</f>
        <v>1</v>
      </c>
      <c r="DB225">
        <f t="shared" si="75"/>
        <v>97.596000000000004</v>
      </c>
      <c r="DC225">
        <f t="shared" si="76"/>
        <v>0</v>
      </c>
      <c r="DD225" t="s">
        <v>3</v>
      </c>
      <c r="DE225" t="s">
        <v>3</v>
      </c>
      <c r="DF225">
        <f t="shared" si="72"/>
        <v>0</v>
      </c>
      <c r="DG225">
        <f t="shared" si="77"/>
        <v>0</v>
      </c>
      <c r="DH225">
        <f t="shared" si="70"/>
        <v>0</v>
      </c>
      <c r="DI225">
        <f t="shared" si="71"/>
        <v>1171.1199999999999</v>
      </c>
      <c r="DJ225">
        <f>DI225</f>
        <v>1171.1199999999999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ROW(Source!A349)</f>
        <v>349</v>
      </c>
      <c r="B226">
        <v>312661732</v>
      </c>
      <c r="C226">
        <v>312663483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537</v>
      </c>
      <c r="J226" t="s">
        <v>3</v>
      </c>
      <c r="K226" t="s">
        <v>538</v>
      </c>
      <c r="L226">
        <v>1191</v>
      </c>
      <c r="N226">
        <v>1013</v>
      </c>
      <c r="O226" t="s">
        <v>539</v>
      </c>
      <c r="P226" t="s">
        <v>539</v>
      </c>
      <c r="Q226">
        <v>1</v>
      </c>
      <c r="W226">
        <v>0</v>
      </c>
      <c r="X226">
        <v>-1417349443</v>
      </c>
      <c r="Y226">
        <f t="shared" si="74"/>
        <v>0.13200000000000001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0.11</v>
      </c>
      <c r="AU226" t="s">
        <v>558</v>
      </c>
      <c r="AV226">
        <v>2</v>
      </c>
      <c r="AW226">
        <v>2</v>
      </c>
      <c r="AX226">
        <v>312663489</v>
      </c>
      <c r="AY226">
        <v>1</v>
      </c>
      <c r="AZ226">
        <v>0</v>
      </c>
      <c r="BA226">
        <v>244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ROUND(Y226*Source!I349,7)</f>
        <v>1.5840000000000001</v>
      </c>
      <c r="CY226">
        <f>AD226</f>
        <v>0</v>
      </c>
      <c r="CZ226">
        <f>AH226</f>
        <v>0</v>
      </c>
      <c r="DA226">
        <f>AL226</f>
        <v>1</v>
      </c>
      <c r="DB226">
        <f t="shared" si="75"/>
        <v>0</v>
      </c>
      <c r="DC226">
        <f t="shared" si="76"/>
        <v>0</v>
      </c>
      <c r="DD226" t="s">
        <v>3</v>
      </c>
      <c r="DE226" t="s">
        <v>3</v>
      </c>
      <c r="DF226">
        <f t="shared" si="72"/>
        <v>0</v>
      </c>
      <c r="DG226">
        <f t="shared" si="77"/>
        <v>0</v>
      </c>
      <c r="DH226">
        <f t="shared" si="70"/>
        <v>0</v>
      </c>
      <c r="DI226">
        <f t="shared" si="71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ROW(Source!A349)</f>
        <v>349</v>
      </c>
      <c r="B227">
        <v>312661732</v>
      </c>
      <c r="C227">
        <v>312663483</v>
      </c>
      <c r="D227">
        <v>277945900</v>
      </c>
      <c r="E227">
        <v>1</v>
      </c>
      <c r="F227">
        <v>1</v>
      </c>
      <c r="G227">
        <v>1</v>
      </c>
      <c r="H227">
        <v>2</v>
      </c>
      <c r="I227" t="s">
        <v>593</v>
      </c>
      <c r="J227" t="s">
        <v>594</v>
      </c>
      <c r="K227" t="s">
        <v>595</v>
      </c>
      <c r="L227">
        <v>1368</v>
      </c>
      <c r="N227">
        <v>1011</v>
      </c>
      <c r="O227" t="s">
        <v>342</v>
      </c>
      <c r="P227" t="s">
        <v>342</v>
      </c>
      <c r="Q227">
        <v>1</v>
      </c>
      <c r="W227">
        <v>0</v>
      </c>
      <c r="X227">
        <v>-2054013352</v>
      </c>
      <c r="Y227">
        <f t="shared" si="74"/>
        <v>0.13200000000000001</v>
      </c>
      <c r="AA227">
        <v>0</v>
      </c>
      <c r="AB227">
        <v>12.95</v>
      </c>
      <c r="AC227">
        <v>0</v>
      </c>
      <c r="AD227">
        <v>0</v>
      </c>
      <c r="AE227">
        <v>0</v>
      </c>
      <c r="AF227">
        <v>12.95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0.11</v>
      </c>
      <c r="AU227" t="s">
        <v>558</v>
      </c>
      <c r="AV227">
        <v>1</v>
      </c>
      <c r="AW227">
        <v>2</v>
      </c>
      <c r="AX227">
        <v>312663490</v>
      </c>
      <c r="AY227">
        <v>1</v>
      </c>
      <c r="AZ227">
        <v>0</v>
      </c>
      <c r="BA227">
        <v>245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1.4244999999999999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1.7094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ROUND(Y227*Source!I349*DO227,7)</f>
        <v>0</v>
      </c>
      <c r="CX227">
        <f>ROUND(Y227*Source!I349,7)</f>
        <v>1.5840000000000001</v>
      </c>
      <c r="CY227">
        <f>AB227</f>
        <v>12.95</v>
      </c>
      <c r="CZ227">
        <f>AF227</f>
        <v>12.95</v>
      </c>
      <c r="DA227">
        <f>AJ227</f>
        <v>1</v>
      </c>
      <c r="DB227">
        <f t="shared" si="75"/>
        <v>1.704</v>
      </c>
      <c r="DC227">
        <f t="shared" si="76"/>
        <v>0</v>
      </c>
      <c r="DD227" t="s">
        <v>3</v>
      </c>
      <c r="DE227" t="s">
        <v>3</v>
      </c>
      <c r="DF227">
        <f t="shared" si="72"/>
        <v>0</v>
      </c>
      <c r="DG227">
        <f t="shared" si="77"/>
        <v>20.51</v>
      </c>
      <c r="DH227">
        <f t="shared" si="70"/>
        <v>0</v>
      </c>
      <c r="DI227">
        <f t="shared" si="71"/>
        <v>0</v>
      </c>
      <c r="DJ227">
        <f>DG227+DH227</f>
        <v>20.51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ROW(Source!A349)</f>
        <v>349</v>
      </c>
      <c r="B228">
        <v>312661732</v>
      </c>
      <c r="C228">
        <v>312663483</v>
      </c>
      <c r="D228">
        <v>277945921</v>
      </c>
      <c r="E228">
        <v>1</v>
      </c>
      <c r="F228">
        <v>1</v>
      </c>
      <c r="G228">
        <v>1</v>
      </c>
      <c r="H228">
        <v>2</v>
      </c>
      <c r="I228" t="s">
        <v>596</v>
      </c>
      <c r="J228" t="s">
        <v>597</v>
      </c>
      <c r="K228" t="s">
        <v>598</v>
      </c>
      <c r="L228">
        <v>1368</v>
      </c>
      <c r="N228">
        <v>1011</v>
      </c>
      <c r="O228" t="s">
        <v>342</v>
      </c>
      <c r="P228" t="s">
        <v>342</v>
      </c>
      <c r="Q228">
        <v>1</v>
      </c>
      <c r="W228">
        <v>0</v>
      </c>
      <c r="X228">
        <v>495072614</v>
      </c>
      <c r="Y228">
        <f t="shared" si="74"/>
        <v>0.13200000000000001</v>
      </c>
      <c r="AA228">
        <v>0</v>
      </c>
      <c r="AB228">
        <v>560.73</v>
      </c>
      <c r="AC228">
        <v>477.98</v>
      </c>
      <c r="AD228">
        <v>0</v>
      </c>
      <c r="AE228">
        <v>0</v>
      </c>
      <c r="AF228">
        <v>560.73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0.11</v>
      </c>
      <c r="AU228" t="s">
        <v>558</v>
      </c>
      <c r="AV228">
        <v>1</v>
      </c>
      <c r="AW228">
        <v>2</v>
      </c>
      <c r="AX228">
        <v>312663491</v>
      </c>
      <c r="AY228">
        <v>1</v>
      </c>
      <c r="AZ228">
        <v>0</v>
      </c>
      <c r="BA228">
        <v>246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61.680300000000003</v>
      </c>
      <c r="BL228">
        <v>52.577800000000003</v>
      </c>
      <c r="BM228">
        <v>0</v>
      </c>
      <c r="BN228">
        <v>0</v>
      </c>
      <c r="BO228">
        <v>0.11</v>
      </c>
      <c r="BP228">
        <v>1</v>
      </c>
      <c r="BQ228">
        <v>0</v>
      </c>
      <c r="BR228">
        <v>74.016360000000006</v>
      </c>
      <c r="BS228">
        <v>63.093360000000004</v>
      </c>
      <c r="BT228">
        <v>0</v>
      </c>
      <c r="BU228">
        <v>0</v>
      </c>
      <c r="BV228">
        <v>0.13200000000000001</v>
      </c>
      <c r="BW228">
        <v>1</v>
      </c>
      <c r="CV228">
        <v>0</v>
      </c>
      <c r="CW228">
        <f>ROUND(Y228*Source!I349*DO228,7)</f>
        <v>1.5840000000000001</v>
      </c>
      <c r="CX228">
        <f>ROUND(Y228*Source!I349,7)</f>
        <v>1.5840000000000001</v>
      </c>
      <c r="CY228">
        <f>AB228</f>
        <v>560.73</v>
      </c>
      <c r="CZ228">
        <f>AF228</f>
        <v>560.73</v>
      </c>
      <c r="DA228">
        <f>AJ228</f>
        <v>1</v>
      </c>
      <c r="DB228">
        <f t="shared" si="75"/>
        <v>74.016000000000005</v>
      </c>
      <c r="DC228">
        <f t="shared" si="76"/>
        <v>63.095999999999997</v>
      </c>
      <c r="DD228" t="s">
        <v>3</v>
      </c>
      <c r="DE228" t="s">
        <v>3</v>
      </c>
      <c r="DF228">
        <f t="shared" si="72"/>
        <v>0</v>
      </c>
      <c r="DG228">
        <f t="shared" si="77"/>
        <v>888.2</v>
      </c>
      <c r="DH228">
        <f t="shared" si="70"/>
        <v>757.12</v>
      </c>
      <c r="DI228">
        <f t="shared" si="71"/>
        <v>0</v>
      </c>
      <c r="DJ228">
        <f>DG228+DH228</f>
        <v>1645.3200000000002</v>
      </c>
      <c r="DK228">
        <v>1</v>
      </c>
      <c r="DL228" t="s">
        <v>551</v>
      </c>
      <c r="DM228">
        <v>4</v>
      </c>
      <c r="DN228" t="s">
        <v>539</v>
      </c>
      <c r="DO228">
        <v>1</v>
      </c>
    </row>
    <row r="229" spans="1:119" x14ac:dyDescent="0.2">
      <c r="A229">
        <f>ROW(Source!A350)</f>
        <v>350</v>
      </c>
      <c r="B229">
        <v>312661732</v>
      </c>
      <c r="C229">
        <v>312663492</v>
      </c>
      <c r="D229">
        <v>277560257</v>
      </c>
      <c r="E229">
        <v>109</v>
      </c>
      <c r="F229">
        <v>1</v>
      </c>
      <c r="G229">
        <v>1</v>
      </c>
      <c r="H229">
        <v>1</v>
      </c>
      <c r="I229" t="s">
        <v>561</v>
      </c>
      <c r="J229" t="s">
        <v>3</v>
      </c>
      <c r="K229" t="s">
        <v>562</v>
      </c>
      <c r="L229">
        <v>1191</v>
      </c>
      <c r="N229">
        <v>1013</v>
      </c>
      <c r="O229" t="s">
        <v>539</v>
      </c>
      <c r="P229" t="s">
        <v>539</v>
      </c>
      <c r="Q229">
        <v>1</v>
      </c>
      <c r="W229">
        <v>0</v>
      </c>
      <c r="X229">
        <v>388411409</v>
      </c>
      <c r="Y229">
        <f t="shared" si="74"/>
        <v>0.49199999999999994</v>
      </c>
      <c r="AA229">
        <v>0</v>
      </c>
      <c r="AB229">
        <v>0</v>
      </c>
      <c r="AC229">
        <v>0</v>
      </c>
      <c r="AD229">
        <v>406.64</v>
      </c>
      <c r="AE229">
        <v>0</v>
      </c>
      <c r="AF229">
        <v>0</v>
      </c>
      <c r="AG229">
        <v>0</v>
      </c>
      <c r="AH229">
        <v>406.64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0.41</v>
      </c>
      <c r="AU229" t="s">
        <v>558</v>
      </c>
      <c r="AV229">
        <v>1</v>
      </c>
      <c r="AW229">
        <v>2</v>
      </c>
      <c r="AX229">
        <v>312663498</v>
      </c>
      <c r="AY229">
        <v>1</v>
      </c>
      <c r="AZ229">
        <v>0</v>
      </c>
      <c r="BA229">
        <v>247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166.72239999999999</v>
      </c>
      <c r="BN229">
        <v>0.41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200.06687999999997</v>
      </c>
      <c r="BU229">
        <v>0.49199999999999994</v>
      </c>
      <c r="BV229">
        <v>0</v>
      </c>
      <c r="BW229">
        <v>1</v>
      </c>
      <c r="CU229">
        <f>ROUND(AT229*Source!I350*AH229*AL229,2)</f>
        <v>2000.67</v>
      </c>
      <c r="CV229">
        <f>ROUND(Y229*Source!I350,7)</f>
        <v>5.9039999999999999</v>
      </c>
      <c r="CW229">
        <v>0</v>
      </c>
      <c r="CX229">
        <f>ROUND(Y229*Source!I350,7)</f>
        <v>5.9039999999999999</v>
      </c>
      <c r="CY229">
        <f>AD229</f>
        <v>406.64</v>
      </c>
      <c r="CZ229">
        <f>AH229</f>
        <v>406.64</v>
      </c>
      <c r="DA229">
        <f>AL229</f>
        <v>1</v>
      </c>
      <c r="DB229">
        <f t="shared" si="75"/>
        <v>200.06399999999999</v>
      </c>
      <c r="DC229">
        <f t="shared" si="76"/>
        <v>0</v>
      </c>
      <c r="DD229" t="s">
        <v>3</v>
      </c>
      <c r="DE229" t="s">
        <v>3</v>
      </c>
      <c r="DF229">
        <f t="shared" si="72"/>
        <v>0</v>
      </c>
      <c r="DG229">
        <f t="shared" si="77"/>
        <v>0</v>
      </c>
      <c r="DH229">
        <f t="shared" si="70"/>
        <v>0</v>
      </c>
      <c r="DI229">
        <f t="shared" si="71"/>
        <v>2400.8000000000002</v>
      </c>
      <c r="DJ229">
        <f>DI229</f>
        <v>2400.8000000000002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ROW(Source!A350)</f>
        <v>350</v>
      </c>
      <c r="B230">
        <v>312661732</v>
      </c>
      <c r="C230">
        <v>312663492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537</v>
      </c>
      <c r="J230" t="s">
        <v>3</v>
      </c>
      <c r="K230" t="s">
        <v>538</v>
      </c>
      <c r="L230">
        <v>1191</v>
      </c>
      <c r="N230">
        <v>1013</v>
      </c>
      <c r="O230" t="s">
        <v>539</v>
      </c>
      <c r="P230" t="s">
        <v>539</v>
      </c>
      <c r="Q230">
        <v>1</v>
      </c>
      <c r="W230">
        <v>0</v>
      </c>
      <c r="X230">
        <v>-1417349443</v>
      </c>
      <c r="Y230">
        <f t="shared" si="74"/>
        <v>0.52800000000000002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0.44</v>
      </c>
      <c r="AU230" t="s">
        <v>558</v>
      </c>
      <c r="AV230">
        <v>2</v>
      </c>
      <c r="AW230">
        <v>2</v>
      </c>
      <c r="AX230">
        <v>312663499</v>
      </c>
      <c r="AY230">
        <v>1</v>
      </c>
      <c r="AZ230">
        <v>0</v>
      </c>
      <c r="BA230">
        <v>248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ROUND(Y230*Source!I350,7)</f>
        <v>6.3360000000000003</v>
      </c>
      <c r="CY230">
        <f>AD230</f>
        <v>0</v>
      </c>
      <c r="CZ230">
        <f>AH230</f>
        <v>0</v>
      </c>
      <c r="DA230">
        <f>AL230</f>
        <v>1</v>
      </c>
      <c r="DB230">
        <f t="shared" si="75"/>
        <v>0</v>
      </c>
      <c r="DC230">
        <f t="shared" si="76"/>
        <v>0</v>
      </c>
      <c r="DD230" t="s">
        <v>3</v>
      </c>
      <c r="DE230" t="s">
        <v>3</v>
      </c>
      <c r="DF230">
        <f t="shared" si="72"/>
        <v>0</v>
      </c>
      <c r="DG230">
        <f t="shared" si="77"/>
        <v>0</v>
      </c>
      <c r="DH230">
        <f t="shared" si="70"/>
        <v>0</v>
      </c>
      <c r="DI230">
        <f t="shared" si="71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ROW(Source!A350)</f>
        <v>350</v>
      </c>
      <c r="B231">
        <v>312661732</v>
      </c>
      <c r="C231">
        <v>312663492</v>
      </c>
      <c r="D231">
        <v>277944622</v>
      </c>
      <c r="E231">
        <v>1</v>
      </c>
      <c r="F231">
        <v>1</v>
      </c>
      <c r="G231">
        <v>1</v>
      </c>
      <c r="H231">
        <v>2</v>
      </c>
      <c r="I231" t="s">
        <v>541</v>
      </c>
      <c r="J231" t="s">
        <v>542</v>
      </c>
      <c r="K231" t="s">
        <v>543</v>
      </c>
      <c r="L231">
        <v>1368</v>
      </c>
      <c r="N231">
        <v>1011</v>
      </c>
      <c r="O231" t="s">
        <v>342</v>
      </c>
      <c r="P231" t="s">
        <v>342</v>
      </c>
      <c r="Q231">
        <v>1</v>
      </c>
      <c r="W231">
        <v>0</v>
      </c>
      <c r="X231">
        <v>-776243211</v>
      </c>
      <c r="Y231">
        <f t="shared" si="74"/>
        <v>0.26400000000000001</v>
      </c>
      <c r="AA231">
        <v>0</v>
      </c>
      <c r="AB231">
        <v>1472.33</v>
      </c>
      <c r="AC231">
        <v>642.05999999999995</v>
      </c>
      <c r="AD231">
        <v>0</v>
      </c>
      <c r="AE231">
        <v>0</v>
      </c>
      <c r="AF231">
        <v>1472.33</v>
      </c>
      <c r="AG231">
        <v>642.05999999999995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0.22</v>
      </c>
      <c r="AU231" t="s">
        <v>558</v>
      </c>
      <c r="AV231">
        <v>1</v>
      </c>
      <c r="AW231">
        <v>2</v>
      </c>
      <c r="AX231">
        <v>312663500</v>
      </c>
      <c r="AY231">
        <v>1</v>
      </c>
      <c r="AZ231">
        <v>0</v>
      </c>
      <c r="BA231">
        <v>249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323.9126</v>
      </c>
      <c r="BL231">
        <v>141.25319999999999</v>
      </c>
      <c r="BM231">
        <v>0</v>
      </c>
      <c r="BN231">
        <v>0</v>
      </c>
      <c r="BO231">
        <v>0.22</v>
      </c>
      <c r="BP231">
        <v>1</v>
      </c>
      <c r="BQ231">
        <v>0</v>
      </c>
      <c r="BR231">
        <v>388.69511999999997</v>
      </c>
      <c r="BS231">
        <v>169.50384</v>
      </c>
      <c r="BT231">
        <v>0</v>
      </c>
      <c r="BU231">
        <v>0</v>
      </c>
      <c r="BV231">
        <v>0.26400000000000001</v>
      </c>
      <c r="BW231">
        <v>1</v>
      </c>
      <c r="CV231">
        <v>0</v>
      </c>
      <c r="CW231">
        <f>ROUND(Y231*Source!I350*DO231,7)</f>
        <v>3.1680000000000001</v>
      </c>
      <c r="CX231">
        <f>ROUND(Y231*Source!I350,7)</f>
        <v>3.1680000000000001</v>
      </c>
      <c r="CY231">
        <f>AB231</f>
        <v>1472.33</v>
      </c>
      <c r="CZ231">
        <f>AF231</f>
        <v>1472.33</v>
      </c>
      <c r="DA231">
        <f>AJ231</f>
        <v>1</v>
      </c>
      <c r="DB231">
        <f t="shared" si="75"/>
        <v>388.69200000000001</v>
      </c>
      <c r="DC231">
        <f t="shared" si="76"/>
        <v>169.5</v>
      </c>
      <c r="DD231" t="s">
        <v>3</v>
      </c>
      <c r="DE231" t="s">
        <v>3</v>
      </c>
      <c r="DF231">
        <f t="shared" si="72"/>
        <v>0</v>
      </c>
      <c r="DG231">
        <f t="shared" si="77"/>
        <v>4664.34</v>
      </c>
      <c r="DH231">
        <f t="shared" si="70"/>
        <v>2034.05</v>
      </c>
      <c r="DI231">
        <f t="shared" si="71"/>
        <v>0</v>
      </c>
      <c r="DJ231">
        <f>DG231+DH231</f>
        <v>6698.39</v>
      </c>
      <c r="DK231">
        <v>1</v>
      </c>
      <c r="DL231" t="s">
        <v>544</v>
      </c>
      <c r="DM231">
        <v>6</v>
      </c>
      <c r="DN231" t="s">
        <v>539</v>
      </c>
      <c r="DO231">
        <v>1</v>
      </c>
    </row>
    <row r="232" spans="1:119" x14ac:dyDescent="0.2">
      <c r="A232">
        <f>ROW(Source!A350)</f>
        <v>350</v>
      </c>
      <c r="B232">
        <v>312661732</v>
      </c>
      <c r="C232">
        <v>312663492</v>
      </c>
      <c r="D232">
        <v>277945900</v>
      </c>
      <c r="E232">
        <v>1</v>
      </c>
      <c r="F232">
        <v>1</v>
      </c>
      <c r="G232">
        <v>1</v>
      </c>
      <c r="H232">
        <v>2</v>
      </c>
      <c r="I232" t="s">
        <v>593</v>
      </c>
      <c r="J232" t="s">
        <v>594</v>
      </c>
      <c r="K232" t="s">
        <v>595</v>
      </c>
      <c r="L232">
        <v>1368</v>
      </c>
      <c r="N232">
        <v>1011</v>
      </c>
      <c r="O232" t="s">
        <v>342</v>
      </c>
      <c r="P232" t="s">
        <v>342</v>
      </c>
      <c r="Q232">
        <v>1</v>
      </c>
      <c r="W232">
        <v>0</v>
      </c>
      <c r="X232">
        <v>-2054013352</v>
      </c>
      <c r="Y232">
        <f t="shared" si="74"/>
        <v>0.26400000000000001</v>
      </c>
      <c r="AA232">
        <v>0</v>
      </c>
      <c r="AB232">
        <v>12.95</v>
      </c>
      <c r="AC232">
        <v>0</v>
      </c>
      <c r="AD232">
        <v>0</v>
      </c>
      <c r="AE232">
        <v>0</v>
      </c>
      <c r="AF232">
        <v>12.95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0.22</v>
      </c>
      <c r="AU232" t="s">
        <v>558</v>
      </c>
      <c r="AV232">
        <v>1</v>
      </c>
      <c r="AW232">
        <v>2</v>
      </c>
      <c r="AX232">
        <v>312663501</v>
      </c>
      <c r="AY232">
        <v>1</v>
      </c>
      <c r="AZ232">
        <v>0</v>
      </c>
      <c r="BA232">
        <v>250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2.8489999999999998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3.4188000000000001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ROUND(Y232*Source!I350*DO232,7)</f>
        <v>0</v>
      </c>
      <c r="CX232">
        <f>ROUND(Y232*Source!I350,7)</f>
        <v>3.1680000000000001</v>
      </c>
      <c r="CY232">
        <f>AB232</f>
        <v>12.95</v>
      </c>
      <c r="CZ232">
        <f>AF232</f>
        <v>12.95</v>
      </c>
      <c r="DA232">
        <f>AJ232</f>
        <v>1</v>
      </c>
      <c r="DB232">
        <f t="shared" si="75"/>
        <v>3.42</v>
      </c>
      <c r="DC232">
        <f t="shared" si="76"/>
        <v>0</v>
      </c>
      <c r="DD232" t="s">
        <v>3</v>
      </c>
      <c r="DE232" t="s">
        <v>3</v>
      </c>
      <c r="DF232">
        <f t="shared" si="72"/>
        <v>0</v>
      </c>
      <c r="DG232">
        <f t="shared" si="77"/>
        <v>41.03</v>
      </c>
      <c r="DH232">
        <f t="shared" si="70"/>
        <v>0</v>
      </c>
      <c r="DI232">
        <f t="shared" si="71"/>
        <v>0</v>
      </c>
      <c r="DJ232">
        <f>DG232+DH232</f>
        <v>41.03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ROW(Source!A350)</f>
        <v>350</v>
      </c>
      <c r="B233">
        <v>312661732</v>
      </c>
      <c r="C233">
        <v>312663492</v>
      </c>
      <c r="D233">
        <v>277945921</v>
      </c>
      <c r="E233">
        <v>1</v>
      </c>
      <c r="F233">
        <v>1</v>
      </c>
      <c r="G233">
        <v>1</v>
      </c>
      <c r="H233">
        <v>2</v>
      </c>
      <c r="I233" t="s">
        <v>596</v>
      </c>
      <c r="J233" t="s">
        <v>597</v>
      </c>
      <c r="K233" t="s">
        <v>598</v>
      </c>
      <c r="L233">
        <v>1368</v>
      </c>
      <c r="N233">
        <v>1011</v>
      </c>
      <c r="O233" t="s">
        <v>342</v>
      </c>
      <c r="P233" t="s">
        <v>342</v>
      </c>
      <c r="Q233">
        <v>1</v>
      </c>
      <c r="W233">
        <v>0</v>
      </c>
      <c r="X233">
        <v>495072614</v>
      </c>
      <c r="Y233">
        <f t="shared" si="74"/>
        <v>0.26400000000000001</v>
      </c>
      <c r="AA233">
        <v>0</v>
      </c>
      <c r="AB233">
        <v>560.73</v>
      </c>
      <c r="AC233">
        <v>477.98</v>
      </c>
      <c r="AD233">
        <v>0</v>
      </c>
      <c r="AE233">
        <v>0</v>
      </c>
      <c r="AF233">
        <v>560.73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0.22</v>
      </c>
      <c r="AU233" t="s">
        <v>558</v>
      </c>
      <c r="AV233">
        <v>1</v>
      </c>
      <c r="AW233">
        <v>2</v>
      </c>
      <c r="AX233">
        <v>312663502</v>
      </c>
      <c r="AY233">
        <v>1</v>
      </c>
      <c r="AZ233">
        <v>0</v>
      </c>
      <c r="BA233">
        <v>251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123.36060000000001</v>
      </c>
      <c r="BL233">
        <v>105.15560000000001</v>
      </c>
      <c r="BM233">
        <v>0</v>
      </c>
      <c r="BN233">
        <v>0</v>
      </c>
      <c r="BO233">
        <v>0.22</v>
      </c>
      <c r="BP233">
        <v>1</v>
      </c>
      <c r="BQ233">
        <v>0</v>
      </c>
      <c r="BR233">
        <v>148.03272000000001</v>
      </c>
      <c r="BS233">
        <v>126.18672000000001</v>
      </c>
      <c r="BT233">
        <v>0</v>
      </c>
      <c r="BU233">
        <v>0</v>
      </c>
      <c r="BV233">
        <v>0.26400000000000001</v>
      </c>
      <c r="BW233">
        <v>1</v>
      </c>
      <c r="CV233">
        <v>0</v>
      </c>
      <c r="CW233">
        <f>ROUND(Y233*Source!I350*DO233,7)</f>
        <v>3.1680000000000001</v>
      </c>
      <c r="CX233">
        <f>ROUND(Y233*Source!I350,7)</f>
        <v>3.1680000000000001</v>
      </c>
      <c r="CY233">
        <f>AB233</f>
        <v>560.73</v>
      </c>
      <c r="CZ233">
        <f>AF233</f>
        <v>560.73</v>
      </c>
      <c r="DA233">
        <f>AJ233</f>
        <v>1</v>
      </c>
      <c r="DB233">
        <f t="shared" si="75"/>
        <v>148.03200000000001</v>
      </c>
      <c r="DC233">
        <f t="shared" si="76"/>
        <v>126.19199999999999</v>
      </c>
      <c r="DD233" t="s">
        <v>3</v>
      </c>
      <c r="DE233" t="s">
        <v>3</v>
      </c>
      <c r="DF233">
        <f t="shared" si="72"/>
        <v>0</v>
      </c>
      <c r="DG233">
        <f t="shared" si="77"/>
        <v>1776.39</v>
      </c>
      <c r="DH233">
        <f t="shared" si="70"/>
        <v>1514.24</v>
      </c>
      <c r="DI233">
        <f t="shared" si="71"/>
        <v>0</v>
      </c>
      <c r="DJ233">
        <f>DG233+DH233</f>
        <v>3290.63</v>
      </c>
      <c r="DK233">
        <v>1</v>
      </c>
      <c r="DL233" t="s">
        <v>551</v>
      </c>
      <c r="DM233">
        <v>4</v>
      </c>
      <c r="DN233" t="s">
        <v>539</v>
      </c>
      <c r="DO233">
        <v>1</v>
      </c>
    </row>
    <row r="234" spans="1:119" x14ac:dyDescent="0.2">
      <c r="A234">
        <f>ROW(Source!A351)</f>
        <v>351</v>
      </c>
      <c r="B234">
        <v>312661732</v>
      </c>
      <c r="C234">
        <v>312663503</v>
      </c>
      <c r="D234">
        <v>277560257</v>
      </c>
      <c r="E234">
        <v>109</v>
      </c>
      <c r="F234">
        <v>1</v>
      </c>
      <c r="G234">
        <v>1</v>
      </c>
      <c r="H234">
        <v>1</v>
      </c>
      <c r="I234" t="s">
        <v>561</v>
      </c>
      <c r="J234" t="s">
        <v>3</v>
      </c>
      <c r="K234" t="s">
        <v>562</v>
      </c>
      <c r="L234">
        <v>1191</v>
      </c>
      <c r="N234">
        <v>1013</v>
      </c>
      <c r="O234" t="s">
        <v>539</v>
      </c>
      <c r="P234" t="s">
        <v>539</v>
      </c>
      <c r="Q234">
        <v>1</v>
      </c>
      <c r="W234">
        <v>0</v>
      </c>
      <c r="X234">
        <v>388411409</v>
      </c>
      <c r="Y234">
        <f t="shared" si="74"/>
        <v>0.3</v>
      </c>
      <c r="AA234">
        <v>0</v>
      </c>
      <c r="AB234">
        <v>0</v>
      </c>
      <c r="AC234">
        <v>0</v>
      </c>
      <c r="AD234">
        <v>406.64</v>
      </c>
      <c r="AE234">
        <v>0</v>
      </c>
      <c r="AF234">
        <v>0</v>
      </c>
      <c r="AG234">
        <v>0</v>
      </c>
      <c r="AH234">
        <v>406.64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0.25</v>
      </c>
      <c r="AU234" t="s">
        <v>558</v>
      </c>
      <c r="AV234">
        <v>1</v>
      </c>
      <c r="AW234">
        <v>2</v>
      </c>
      <c r="AX234">
        <v>312663508</v>
      </c>
      <c r="AY234">
        <v>1</v>
      </c>
      <c r="AZ234">
        <v>0</v>
      </c>
      <c r="BA234">
        <v>252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101.66</v>
      </c>
      <c r="BN234">
        <v>0.25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121.99199999999999</v>
      </c>
      <c r="BU234">
        <v>0.3</v>
      </c>
      <c r="BV234">
        <v>0</v>
      </c>
      <c r="BW234">
        <v>1</v>
      </c>
      <c r="CU234">
        <f>ROUND(AT234*Source!I351*AH234*AL234,2)</f>
        <v>609.96</v>
      </c>
      <c r="CV234">
        <f>ROUND(Y234*Source!I351,7)</f>
        <v>1.8</v>
      </c>
      <c r="CW234">
        <v>0</v>
      </c>
      <c r="CX234">
        <f>ROUND(Y234*Source!I351,7)</f>
        <v>1.8</v>
      </c>
      <c r="CY234">
        <f>AD234</f>
        <v>406.64</v>
      </c>
      <c r="CZ234">
        <f>AH234</f>
        <v>406.64</v>
      </c>
      <c r="DA234">
        <f>AL234</f>
        <v>1</v>
      </c>
      <c r="DB234">
        <f t="shared" si="75"/>
        <v>121.992</v>
      </c>
      <c r="DC234">
        <f t="shared" si="76"/>
        <v>0</v>
      </c>
      <c r="DD234" t="s">
        <v>3</v>
      </c>
      <c r="DE234" t="s">
        <v>3</v>
      </c>
      <c r="DF234">
        <f t="shared" si="72"/>
        <v>0</v>
      </c>
      <c r="DG234">
        <f t="shared" si="77"/>
        <v>0</v>
      </c>
      <c r="DH234">
        <f t="shared" si="70"/>
        <v>0</v>
      </c>
      <c r="DI234">
        <f t="shared" si="71"/>
        <v>731.95</v>
      </c>
      <c r="DJ234">
        <f>DI234</f>
        <v>731.95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ROW(Source!A351)</f>
        <v>351</v>
      </c>
      <c r="B235">
        <v>312661732</v>
      </c>
      <c r="C235">
        <v>312663503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537</v>
      </c>
      <c r="J235" t="s">
        <v>3</v>
      </c>
      <c r="K235" t="s">
        <v>538</v>
      </c>
      <c r="L235">
        <v>1191</v>
      </c>
      <c r="N235">
        <v>1013</v>
      </c>
      <c r="O235" t="s">
        <v>539</v>
      </c>
      <c r="P235" t="s">
        <v>539</v>
      </c>
      <c r="Q235">
        <v>1</v>
      </c>
      <c r="W235">
        <v>0</v>
      </c>
      <c r="X235">
        <v>-1417349443</v>
      </c>
      <c r="Y235">
        <f t="shared" si="74"/>
        <v>0.16800000000000001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0.14000000000000001</v>
      </c>
      <c r="AU235" t="s">
        <v>558</v>
      </c>
      <c r="AV235">
        <v>2</v>
      </c>
      <c r="AW235">
        <v>2</v>
      </c>
      <c r="AX235">
        <v>312663509</v>
      </c>
      <c r="AY235">
        <v>1</v>
      </c>
      <c r="AZ235">
        <v>0</v>
      </c>
      <c r="BA235">
        <v>253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ROUND(Y235*Source!I351,7)</f>
        <v>1.008</v>
      </c>
      <c r="CY235">
        <f>AD235</f>
        <v>0</v>
      </c>
      <c r="CZ235">
        <f>AH235</f>
        <v>0</v>
      </c>
      <c r="DA235">
        <f>AL235</f>
        <v>1</v>
      </c>
      <c r="DB235">
        <f t="shared" si="75"/>
        <v>0</v>
      </c>
      <c r="DC235">
        <f t="shared" si="76"/>
        <v>0</v>
      </c>
      <c r="DD235" t="s">
        <v>3</v>
      </c>
      <c r="DE235" t="s">
        <v>3</v>
      </c>
      <c r="DF235">
        <f t="shared" si="72"/>
        <v>0</v>
      </c>
      <c r="DG235">
        <f t="shared" si="77"/>
        <v>0</v>
      </c>
      <c r="DH235">
        <f t="shared" si="70"/>
        <v>0</v>
      </c>
      <c r="DI235">
        <f t="shared" si="71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ROW(Source!A351)</f>
        <v>351</v>
      </c>
      <c r="B236">
        <v>312661732</v>
      </c>
      <c r="C236">
        <v>312663503</v>
      </c>
      <c r="D236">
        <v>277945900</v>
      </c>
      <c r="E236">
        <v>1</v>
      </c>
      <c r="F236">
        <v>1</v>
      </c>
      <c r="G236">
        <v>1</v>
      </c>
      <c r="H236">
        <v>2</v>
      </c>
      <c r="I236" t="s">
        <v>593</v>
      </c>
      <c r="J236" t="s">
        <v>594</v>
      </c>
      <c r="K236" t="s">
        <v>595</v>
      </c>
      <c r="L236">
        <v>1368</v>
      </c>
      <c r="N236">
        <v>1011</v>
      </c>
      <c r="O236" t="s">
        <v>342</v>
      </c>
      <c r="P236" t="s">
        <v>342</v>
      </c>
      <c r="Q236">
        <v>1</v>
      </c>
      <c r="W236">
        <v>0</v>
      </c>
      <c r="X236">
        <v>-2054013352</v>
      </c>
      <c r="Y236">
        <f t="shared" si="74"/>
        <v>0.16800000000000001</v>
      </c>
      <c r="AA236">
        <v>0</v>
      </c>
      <c r="AB236">
        <v>12.95</v>
      </c>
      <c r="AC236">
        <v>0</v>
      </c>
      <c r="AD236">
        <v>0</v>
      </c>
      <c r="AE236">
        <v>0</v>
      </c>
      <c r="AF236">
        <v>12.95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0.14000000000000001</v>
      </c>
      <c r="AU236" t="s">
        <v>558</v>
      </c>
      <c r="AV236">
        <v>1</v>
      </c>
      <c r="AW236">
        <v>2</v>
      </c>
      <c r="AX236">
        <v>312663510</v>
      </c>
      <c r="AY236">
        <v>1</v>
      </c>
      <c r="AZ236">
        <v>0</v>
      </c>
      <c r="BA236">
        <v>254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1.8130000000000002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2.1756000000000002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ROUND(Y236*Source!I351*DO236,7)</f>
        <v>0</v>
      </c>
      <c r="CX236">
        <f>ROUND(Y236*Source!I351,7)</f>
        <v>1.008</v>
      </c>
      <c r="CY236">
        <f>AB236</f>
        <v>12.95</v>
      </c>
      <c r="CZ236">
        <f>AF236</f>
        <v>12.95</v>
      </c>
      <c r="DA236">
        <f>AJ236</f>
        <v>1</v>
      </c>
      <c r="DB236">
        <f t="shared" si="75"/>
        <v>2.1720000000000002</v>
      </c>
      <c r="DC236">
        <f t="shared" si="76"/>
        <v>0</v>
      </c>
      <c r="DD236" t="s">
        <v>3</v>
      </c>
      <c r="DE236" t="s">
        <v>3</v>
      </c>
      <c r="DF236">
        <f t="shared" si="72"/>
        <v>0</v>
      </c>
      <c r="DG236">
        <f t="shared" si="77"/>
        <v>13.05</v>
      </c>
      <c r="DH236">
        <f t="shared" si="70"/>
        <v>0</v>
      </c>
      <c r="DI236">
        <f t="shared" si="71"/>
        <v>0</v>
      </c>
      <c r="DJ236">
        <f>DG236+DH236</f>
        <v>13.05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ROW(Source!A351)</f>
        <v>351</v>
      </c>
      <c r="B237">
        <v>312661732</v>
      </c>
      <c r="C237">
        <v>312663503</v>
      </c>
      <c r="D237">
        <v>277945921</v>
      </c>
      <c r="E237">
        <v>1</v>
      </c>
      <c r="F237">
        <v>1</v>
      </c>
      <c r="G237">
        <v>1</v>
      </c>
      <c r="H237">
        <v>2</v>
      </c>
      <c r="I237" t="s">
        <v>596</v>
      </c>
      <c r="J237" t="s">
        <v>597</v>
      </c>
      <c r="K237" t="s">
        <v>598</v>
      </c>
      <c r="L237">
        <v>1368</v>
      </c>
      <c r="N237">
        <v>1011</v>
      </c>
      <c r="O237" t="s">
        <v>342</v>
      </c>
      <c r="P237" t="s">
        <v>342</v>
      </c>
      <c r="Q237">
        <v>1</v>
      </c>
      <c r="W237">
        <v>0</v>
      </c>
      <c r="X237">
        <v>495072614</v>
      </c>
      <c r="Y237">
        <f t="shared" si="74"/>
        <v>0.16800000000000001</v>
      </c>
      <c r="AA237">
        <v>0</v>
      </c>
      <c r="AB237">
        <v>560.73</v>
      </c>
      <c r="AC237">
        <v>477.98</v>
      </c>
      <c r="AD237">
        <v>0</v>
      </c>
      <c r="AE237">
        <v>0</v>
      </c>
      <c r="AF237">
        <v>560.73</v>
      </c>
      <c r="AG237">
        <v>477.98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0.14000000000000001</v>
      </c>
      <c r="AU237" t="s">
        <v>558</v>
      </c>
      <c r="AV237">
        <v>1</v>
      </c>
      <c r="AW237">
        <v>2</v>
      </c>
      <c r="AX237">
        <v>312663511</v>
      </c>
      <c r="AY237">
        <v>1</v>
      </c>
      <c r="AZ237">
        <v>0</v>
      </c>
      <c r="BA237">
        <v>255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78.502200000000016</v>
      </c>
      <c r="BL237">
        <v>66.917200000000008</v>
      </c>
      <c r="BM237">
        <v>0</v>
      </c>
      <c r="BN237">
        <v>0</v>
      </c>
      <c r="BO237">
        <v>0.14000000000000001</v>
      </c>
      <c r="BP237">
        <v>1</v>
      </c>
      <c r="BQ237">
        <v>0</v>
      </c>
      <c r="BR237">
        <v>94.202640000000002</v>
      </c>
      <c r="BS237">
        <v>80.300640000000001</v>
      </c>
      <c r="BT237">
        <v>0</v>
      </c>
      <c r="BU237">
        <v>0</v>
      </c>
      <c r="BV237">
        <v>0.16800000000000001</v>
      </c>
      <c r="BW237">
        <v>1</v>
      </c>
      <c r="CV237">
        <v>0</v>
      </c>
      <c r="CW237">
        <f>ROUND(Y237*Source!I351*DO237,7)</f>
        <v>1.008</v>
      </c>
      <c r="CX237">
        <f>ROUND(Y237*Source!I351,7)</f>
        <v>1.008</v>
      </c>
      <c r="CY237">
        <f>AB237</f>
        <v>560.73</v>
      </c>
      <c r="CZ237">
        <f>AF237</f>
        <v>560.73</v>
      </c>
      <c r="DA237">
        <f>AJ237</f>
        <v>1</v>
      </c>
      <c r="DB237">
        <f t="shared" si="75"/>
        <v>94.2</v>
      </c>
      <c r="DC237">
        <f t="shared" si="76"/>
        <v>80.304000000000002</v>
      </c>
      <c r="DD237" t="s">
        <v>3</v>
      </c>
      <c r="DE237" t="s">
        <v>3</v>
      </c>
      <c r="DF237">
        <f t="shared" si="72"/>
        <v>0</v>
      </c>
      <c r="DG237">
        <f t="shared" si="77"/>
        <v>565.22</v>
      </c>
      <c r="DH237">
        <f t="shared" si="70"/>
        <v>481.8</v>
      </c>
      <c r="DI237">
        <f t="shared" si="71"/>
        <v>0</v>
      </c>
      <c r="DJ237">
        <f>DG237+DH237</f>
        <v>1047.02</v>
      </c>
      <c r="DK237">
        <v>1</v>
      </c>
      <c r="DL237" t="s">
        <v>551</v>
      </c>
      <c r="DM237">
        <v>4</v>
      </c>
      <c r="DN237" t="s">
        <v>539</v>
      </c>
      <c r="DO237">
        <v>1</v>
      </c>
    </row>
    <row r="238" spans="1:119" x14ac:dyDescent="0.2">
      <c r="A238">
        <f>ROW(Source!A352)</f>
        <v>352</v>
      </c>
      <c r="B238">
        <v>312661732</v>
      </c>
      <c r="C238">
        <v>312663512</v>
      </c>
      <c r="D238">
        <v>277560257</v>
      </c>
      <c r="E238">
        <v>109</v>
      </c>
      <c r="F238">
        <v>1</v>
      </c>
      <c r="G238">
        <v>1</v>
      </c>
      <c r="H238">
        <v>1</v>
      </c>
      <c r="I238" t="s">
        <v>561</v>
      </c>
      <c r="J238" t="s">
        <v>3</v>
      </c>
      <c r="K238" t="s">
        <v>562</v>
      </c>
      <c r="L238">
        <v>1191</v>
      </c>
      <c r="N238">
        <v>1013</v>
      </c>
      <c r="O238" t="s">
        <v>539</v>
      </c>
      <c r="P238" t="s">
        <v>539</v>
      </c>
      <c r="Q238">
        <v>1</v>
      </c>
      <c r="W238">
        <v>0</v>
      </c>
      <c r="X238">
        <v>388411409</v>
      </c>
      <c r="Y238">
        <f t="shared" si="74"/>
        <v>0.36</v>
      </c>
      <c r="AA238">
        <v>0</v>
      </c>
      <c r="AB238">
        <v>0</v>
      </c>
      <c r="AC238">
        <v>0</v>
      </c>
      <c r="AD238">
        <v>406.64</v>
      </c>
      <c r="AE238">
        <v>0</v>
      </c>
      <c r="AF238">
        <v>0</v>
      </c>
      <c r="AG238">
        <v>0</v>
      </c>
      <c r="AH238">
        <v>406.64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0.3</v>
      </c>
      <c r="AU238" t="s">
        <v>558</v>
      </c>
      <c r="AV238">
        <v>1</v>
      </c>
      <c r="AW238">
        <v>2</v>
      </c>
      <c r="AX238">
        <v>312663517</v>
      </c>
      <c r="AY238">
        <v>1</v>
      </c>
      <c r="AZ238">
        <v>0</v>
      </c>
      <c r="BA238">
        <v>256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121.99199999999999</v>
      </c>
      <c r="BN238">
        <v>0.3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146.3904</v>
      </c>
      <c r="BU238">
        <v>0.36</v>
      </c>
      <c r="BV238">
        <v>0</v>
      </c>
      <c r="BW238">
        <v>1</v>
      </c>
      <c r="CU238">
        <f>ROUND(AT238*Source!I352*AH238*AL238,2)</f>
        <v>365.98</v>
      </c>
      <c r="CV238">
        <f>ROUND(Y238*Source!I352,7)</f>
        <v>1.08</v>
      </c>
      <c r="CW238">
        <v>0</v>
      </c>
      <c r="CX238">
        <f>ROUND(Y238*Source!I352,7)</f>
        <v>1.08</v>
      </c>
      <c r="CY238">
        <f>AD238</f>
        <v>406.64</v>
      </c>
      <c r="CZ238">
        <f>AH238</f>
        <v>406.64</v>
      </c>
      <c r="DA238">
        <f>AL238</f>
        <v>1</v>
      </c>
      <c r="DB238">
        <f t="shared" si="75"/>
        <v>146.38800000000001</v>
      </c>
      <c r="DC238">
        <f t="shared" si="76"/>
        <v>0</v>
      </c>
      <c r="DD238" t="s">
        <v>3</v>
      </c>
      <c r="DE238" t="s">
        <v>3</v>
      </c>
      <c r="DF238">
        <f t="shared" si="72"/>
        <v>0</v>
      </c>
      <c r="DG238">
        <f t="shared" si="77"/>
        <v>0</v>
      </c>
      <c r="DH238">
        <f t="shared" si="70"/>
        <v>0</v>
      </c>
      <c r="DI238">
        <f t="shared" si="71"/>
        <v>439.17</v>
      </c>
      <c r="DJ238">
        <f>DI238</f>
        <v>439.17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ROW(Source!A352)</f>
        <v>352</v>
      </c>
      <c r="B239">
        <v>312661732</v>
      </c>
      <c r="C239">
        <v>312663512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537</v>
      </c>
      <c r="J239" t="s">
        <v>3</v>
      </c>
      <c r="K239" t="s">
        <v>538</v>
      </c>
      <c r="L239">
        <v>1191</v>
      </c>
      <c r="N239">
        <v>1013</v>
      </c>
      <c r="O239" t="s">
        <v>539</v>
      </c>
      <c r="P239" t="s">
        <v>539</v>
      </c>
      <c r="Q239">
        <v>1</v>
      </c>
      <c r="W239">
        <v>0</v>
      </c>
      <c r="X239">
        <v>-1417349443</v>
      </c>
      <c r="Y239">
        <f t="shared" si="74"/>
        <v>0.192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0.16</v>
      </c>
      <c r="AU239" t="s">
        <v>558</v>
      </c>
      <c r="AV239">
        <v>2</v>
      </c>
      <c r="AW239">
        <v>2</v>
      </c>
      <c r="AX239">
        <v>312663518</v>
      </c>
      <c r="AY239">
        <v>1</v>
      </c>
      <c r="AZ239">
        <v>0</v>
      </c>
      <c r="BA239">
        <v>257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ROUND(Y239*Source!I352,7)</f>
        <v>0.57599999999999996</v>
      </c>
      <c r="CY239">
        <f>AD239</f>
        <v>0</v>
      </c>
      <c r="CZ239">
        <f>AH239</f>
        <v>0</v>
      </c>
      <c r="DA239">
        <f>AL239</f>
        <v>1</v>
      </c>
      <c r="DB239">
        <f t="shared" si="75"/>
        <v>0</v>
      </c>
      <c r="DC239">
        <f t="shared" si="76"/>
        <v>0</v>
      </c>
      <c r="DD239" t="s">
        <v>3</v>
      </c>
      <c r="DE239" t="s">
        <v>3</v>
      </c>
      <c r="DF239">
        <f t="shared" si="72"/>
        <v>0</v>
      </c>
      <c r="DG239">
        <f t="shared" si="77"/>
        <v>0</v>
      </c>
      <c r="DH239">
        <f t="shared" si="70"/>
        <v>0</v>
      </c>
      <c r="DI239">
        <f t="shared" si="71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ROW(Source!A352)</f>
        <v>352</v>
      </c>
      <c r="B240">
        <v>312661732</v>
      </c>
      <c r="C240">
        <v>312663512</v>
      </c>
      <c r="D240">
        <v>277945900</v>
      </c>
      <c r="E240">
        <v>1</v>
      </c>
      <c r="F240">
        <v>1</v>
      </c>
      <c r="G240">
        <v>1</v>
      </c>
      <c r="H240">
        <v>2</v>
      </c>
      <c r="I240" t="s">
        <v>593</v>
      </c>
      <c r="J240" t="s">
        <v>594</v>
      </c>
      <c r="K240" t="s">
        <v>595</v>
      </c>
      <c r="L240">
        <v>1368</v>
      </c>
      <c r="N240">
        <v>1011</v>
      </c>
      <c r="O240" t="s">
        <v>342</v>
      </c>
      <c r="P240" t="s">
        <v>342</v>
      </c>
      <c r="Q240">
        <v>1</v>
      </c>
      <c r="W240">
        <v>0</v>
      </c>
      <c r="X240">
        <v>-2054013352</v>
      </c>
      <c r="Y240">
        <f t="shared" si="74"/>
        <v>0.192</v>
      </c>
      <c r="AA240">
        <v>0</v>
      </c>
      <c r="AB240">
        <v>12.95</v>
      </c>
      <c r="AC240">
        <v>0</v>
      </c>
      <c r="AD240">
        <v>0</v>
      </c>
      <c r="AE240">
        <v>0</v>
      </c>
      <c r="AF240">
        <v>12.95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558</v>
      </c>
      <c r="AV240">
        <v>1</v>
      </c>
      <c r="AW240">
        <v>2</v>
      </c>
      <c r="AX240">
        <v>312663519</v>
      </c>
      <c r="AY240">
        <v>1</v>
      </c>
      <c r="AZ240">
        <v>0</v>
      </c>
      <c r="BA240">
        <v>258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2.0720000000000001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2.4863999999999997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ROUND(Y240*Source!I352*DO240,7)</f>
        <v>0</v>
      </c>
      <c r="CX240">
        <f>ROUND(Y240*Source!I352,7)</f>
        <v>0.57599999999999996</v>
      </c>
      <c r="CY240">
        <f>AB240</f>
        <v>12.95</v>
      </c>
      <c r="CZ240">
        <f>AF240</f>
        <v>12.95</v>
      </c>
      <c r="DA240">
        <f>AJ240</f>
        <v>1</v>
      </c>
      <c r="DB240">
        <f t="shared" si="75"/>
        <v>2.484</v>
      </c>
      <c r="DC240">
        <f t="shared" si="76"/>
        <v>0</v>
      </c>
      <c r="DD240" t="s">
        <v>3</v>
      </c>
      <c r="DE240" t="s">
        <v>3</v>
      </c>
      <c r="DF240">
        <f t="shared" si="72"/>
        <v>0</v>
      </c>
      <c r="DG240">
        <f t="shared" si="77"/>
        <v>7.46</v>
      </c>
      <c r="DH240">
        <f t="shared" si="70"/>
        <v>0</v>
      </c>
      <c r="DI240">
        <f t="shared" si="71"/>
        <v>0</v>
      </c>
      <c r="DJ240">
        <f>DG240+DH240</f>
        <v>7.46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ROW(Source!A352)</f>
        <v>352</v>
      </c>
      <c r="B241">
        <v>312661732</v>
      </c>
      <c r="C241">
        <v>312663512</v>
      </c>
      <c r="D241">
        <v>277945921</v>
      </c>
      <c r="E241">
        <v>1</v>
      </c>
      <c r="F241">
        <v>1</v>
      </c>
      <c r="G241">
        <v>1</v>
      </c>
      <c r="H241">
        <v>2</v>
      </c>
      <c r="I241" t="s">
        <v>596</v>
      </c>
      <c r="J241" t="s">
        <v>597</v>
      </c>
      <c r="K241" t="s">
        <v>598</v>
      </c>
      <c r="L241">
        <v>1368</v>
      </c>
      <c r="N241">
        <v>1011</v>
      </c>
      <c r="O241" t="s">
        <v>342</v>
      </c>
      <c r="P241" t="s">
        <v>342</v>
      </c>
      <c r="Q241">
        <v>1</v>
      </c>
      <c r="W241">
        <v>0</v>
      </c>
      <c r="X241">
        <v>495072614</v>
      </c>
      <c r="Y241">
        <f t="shared" si="74"/>
        <v>0.192</v>
      </c>
      <c r="AA241">
        <v>0</v>
      </c>
      <c r="AB241">
        <v>560.73</v>
      </c>
      <c r="AC241">
        <v>477.98</v>
      </c>
      <c r="AD241">
        <v>0</v>
      </c>
      <c r="AE241">
        <v>0</v>
      </c>
      <c r="AF241">
        <v>560.73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558</v>
      </c>
      <c r="AV241">
        <v>1</v>
      </c>
      <c r="AW241">
        <v>2</v>
      </c>
      <c r="AX241">
        <v>312663520</v>
      </c>
      <c r="AY241">
        <v>1</v>
      </c>
      <c r="AZ241">
        <v>0</v>
      </c>
      <c r="BA241">
        <v>259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89.716800000000006</v>
      </c>
      <c r="BL241">
        <v>76.476800000000011</v>
      </c>
      <c r="BM241">
        <v>0</v>
      </c>
      <c r="BN241">
        <v>0</v>
      </c>
      <c r="BO241">
        <v>0.16</v>
      </c>
      <c r="BP241">
        <v>1</v>
      </c>
      <c r="BQ241">
        <v>0</v>
      </c>
      <c r="BR241">
        <v>107.66016</v>
      </c>
      <c r="BS241">
        <v>91.77216</v>
      </c>
      <c r="BT241">
        <v>0</v>
      </c>
      <c r="BU241">
        <v>0</v>
      </c>
      <c r="BV241">
        <v>0.192</v>
      </c>
      <c r="BW241">
        <v>1</v>
      </c>
      <c r="CV241">
        <v>0</v>
      </c>
      <c r="CW241">
        <f>ROUND(Y241*Source!I352*DO241,7)</f>
        <v>0.57599999999999996</v>
      </c>
      <c r="CX241">
        <f>ROUND(Y241*Source!I352,7)</f>
        <v>0.57599999999999996</v>
      </c>
      <c r="CY241">
        <f>AB241</f>
        <v>560.73</v>
      </c>
      <c r="CZ241">
        <f>AF241</f>
        <v>560.73</v>
      </c>
      <c r="DA241">
        <f>AJ241</f>
        <v>1</v>
      </c>
      <c r="DB241">
        <f t="shared" si="75"/>
        <v>107.664</v>
      </c>
      <c r="DC241">
        <f t="shared" si="76"/>
        <v>91.775999999999996</v>
      </c>
      <c r="DD241" t="s">
        <v>3</v>
      </c>
      <c r="DE241" t="s">
        <v>3</v>
      </c>
      <c r="DF241">
        <f t="shared" si="72"/>
        <v>0</v>
      </c>
      <c r="DG241">
        <f t="shared" si="77"/>
        <v>322.98</v>
      </c>
      <c r="DH241">
        <f t="shared" si="70"/>
        <v>275.32</v>
      </c>
      <c r="DI241">
        <f t="shared" si="71"/>
        <v>0</v>
      </c>
      <c r="DJ241">
        <f>DG241+DH241</f>
        <v>598.29999999999995</v>
      </c>
      <c r="DK241">
        <v>1</v>
      </c>
      <c r="DL241" t="s">
        <v>551</v>
      </c>
      <c r="DM241">
        <v>4</v>
      </c>
      <c r="DN241" t="s">
        <v>539</v>
      </c>
      <c r="DO241">
        <v>1</v>
      </c>
    </row>
    <row r="242" spans="1:119" x14ac:dyDescent="0.2">
      <c r="A242">
        <f>ROW(Source!A392)</f>
        <v>392</v>
      </c>
      <c r="B242">
        <v>312661732</v>
      </c>
      <c r="C242">
        <v>312663525</v>
      </c>
      <c r="D242">
        <v>277560272</v>
      </c>
      <c r="E242">
        <v>109</v>
      </c>
      <c r="F242">
        <v>1</v>
      </c>
      <c r="G242">
        <v>1</v>
      </c>
      <c r="H242">
        <v>1</v>
      </c>
      <c r="I242" t="s">
        <v>603</v>
      </c>
      <c r="J242" t="s">
        <v>3</v>
      </c>
      <c r="K242" t="s">
        <v>604</v>
      </c>
      <c r="L242">
        <v>1191</v>
      </c>
      <c r="N242">
        <v>1013</v>
      </c>
      <c r="O242" t="s">
        <v>539</v>
      </c>
      <c r="P242" t="s">
        <v>539</v>
      </c>
      <c r="Q242">
        <v>1</v>
      </c>
      <c r="W242">
        <v>0</v>
      </c>
      <c r="X242">
        <v>-961628416</v>
      </c>
      <c r="Y242">
        <f t="shared" si="74"/>
        <v>0.80400000000000005</v>
      </c>
      <c r="AA242">
        <v>0</v>
      </c>
      <c r="AB242">
        <v>0</v>
      </c>
      <c r="AC242">
        <v>0</v>
      </c>
      <c r="AD242">
        <v>420.91</v>
      </c>
      <c r="AE242">
        <v>0</v>
      </c>
      <c r="AF242">
        <v>0</v>
      </c>
      <c r="AG242">
        <v>0</v>
      </c>
      <c r="AH242">
        <v>420.91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0.67</v>
      </c>
      <c r="AU242" t="s">
        <v>558</v>
      </c>
      <c r="AV242">
        <v>1</v>
      </c>
      <c r="AW242">
        <v>2</v>
      </c>
      <c r="AX242">
        <v>312663530</v>
      </c>
      <c r="AY242">
        <v>1</v>
      </c>
      <c r="AZ242">
        <v>0</v>
      </c>
      <c r="BA242">
        <v>260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282.00970000000001</v>
      </c>
      <c r="BN242">
        <v>0.67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338.41164000000003</v>
      </c>
      <c r="BU242">
        <v>0.80400000000000005</v>
      </c>
      <c r="BV242">
        <v>0</v>
      </c>
      <c r="BW242">
        <v>1</v>
      </c>
      <c r="CU242">
        <f>ROUND(AT242*Source!I392*AH242*AL242,2)</f>
        <v>1410.05</v>
      </c>
      <c r="CV242">
        <f>ROUND(Y242*Source!I392,7)</f>
        <v>4.0199999999999996</v>
      </c>
      <c r="CW242">
        <v>0</v>
      </c>
      <c r="CX242">
        <f>ROUND(Y242*Source!I392,7)</f>
        <v>4.0199999999999996</v>
      </c>
      <c r="CY242">
        <f>AD242</f>
        <v>420.91</v>
      </c>
      <c r="CZ242">
        <f>AH242</f>
        <v>420.91</v>
      </c>
      <c r="DA242">
        <f>AL242</f>
        <v>1</v>
      </c>
      <c r="DB242">
        <f t="shared" si="75"/>
        <v>338.41199999999998</v>
      </c>
      <c r="DC242">
        <f t="shared" si="76"/>
        <v>0</v>
      </c>
      <c r="DD242" t="s">
        <v>3</v>
      </c>
      <c r="DE242" t="s">
        <v>3</v>
      </c>
      <c r="DF242">
        <f t="shared" si="72"/>
        <v>0</v>
      </c>
      <c r="DG242">
        <f t="shared" si="77"/>
        <v>0</v>
      </c>
      <c r="DH242">
        <f t="shared" si="70"/>
        <v>0</v>
      </c>
      <c r="DI242">
        <f t="shared" si="71"/>
        <v>1692.06</v>
      </c>
      <c r="DJ242">
        <f>DI242</f>
        <v>1692.06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ROW(Source!A392)</f>
        <v>392</v>
      </c>
      <c r="B243">
        <v>312661732</v>
      </c>
      <c r="C243">
        <v>312663525</v>
      </c>
      <c r="D243">
        <v>277946011</v>
      </c>
      <c r="E243">
        <v>1</v>
      </c>
      <c r="F243">
        <v>1</v>
      </c>
      <c r="G243">
        <v>1</v>
      </c>
      <c r="H243">
        <v>2</v>
      </c>
      <c r="I243" t="s">
        <v>605</v>
      </c>
      <c r="J243" t="s">
        <v>606</v>
      </c>
      <c r="K243" t="s">
        <v>607</v>
      </c>
      <c r="L243">
        <v>1368</v>
      </c>
      <c r="N243">
        <v>1011</v>
      </c>
      <c r="O243" t="s">
        <v>342</v>
      </c>
      <c r="P243" t="s">
        <v>342</v>
      </c>
      <c r="Q243">
        <v>1</v>
      </c>
      <c r="W243">
        <v>0</v>
      </c>
      <c r="X243">
        <v>275358200</v>
      </c>
      <c r="Y243">
        <f t="shared" si="74"/>
        <v>0.14399999999999999</v>
      </c>
      <c r="AA243">
        <v>0</v>
      </c>
      <c r="AB243">
        <v>95.79</v>
      </c>
      <c r="AC243">
        <v>0</v>
      </c>
      <c r="AD243">
        <v>0</v>
      </c>
      <c r="AE243">
        <v>0</v>
      </c>
      <c r="AF243">
        <v>95.79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0.12</v>
      </c>
      <c r="AU243" t="s">
        <v>558</v>
      </c>
      <c r="AV243">
        <v>1</v>
      </c>
      <c r="AW243">
        <v>2</v>
      </c>
      <c r="AX243">
        <v>312663531</v>
      </c>
      <c r="AY243">
        <v>1</v>
      </c>
      <c r="AZ243">
        <v>0</v>
      </c>
      <c r="BA243">
        <v>261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11.4948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13.793760000000001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ROUND(Y243*Source!I392*DO243,7)</f>
        <v>0</v>
      </c>
      <c r="CX243">
        <f>ROUND(Y243*Source!I392,7)</f>
        <v>0.72</v>
      </c>
      <c r="CY243">
        <f>AB243</f>
        <v>95.79</v>
      </c>
      <c r="CZ243">
        <f>AF243</f>
        <v>95.79</v>
      </c>
      <c r="DA243">
        <f>AJ243</f>
        <v>1</v>
      </c>
      <c r="DB243">
        <f t="shared" si="75"/>
        <v>13.788</v>
      </c>
      <c r="DC243">
        <f t="shared" si="76"/>
        <v>0</v>
      </c>
      <c r="DD243" t="s">
        <v>3</v>
      </c>
      <c r="DE243" t="s">
        <v>3</v>
      </c>
      <c r="DF243">
        <f t="shared" si="72"/>
        <v>0</v>
      </c>
      <c r="DG243">
        <f t="shared" si="77"/>
        <v>68.97</v>
      </c>
      <c r="DH243">
        <f t="shared" si="70"/>
        <v>0</v>
      </c>
      <c r="DI243">
        <f t="shared" si="71"/>
        <v>0</v>
      </c>
      <c r="DJ243">
        <f>DG243+DH243</f>
        <v>68.97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ROW(Source!A392)</f>
        <v>392</v>
      </c>
      <c r="B244">
        <v>312661732</v>
      </c>
      <c r="C244">
        <v>312663525</v>
      </c>
      <c r="D244">
        <v>277866682</v>
      </c>
      <c r="E244">
        <v>1</v>
      </c>
      <c r="F244">
        <v>1</v>
      </c>
      <c r="G244">
        <v>1</v>
      </c>
      <c r="H244">
        <v>3</v>
      </c>
      <c r="I244" t="s">
        <v>608</v>
      </c>
      <c r="J244" t="s">
        <v>609</v>
      </c>
      <c r="K244" t="s">
        <v>610</v>
      </c>
      <c r="L244">
        <v>1346</v>
      </c>
      <c r="N244">
        <v>1009</v>
      </c>
      <c r="O244" t="s">
        <v>132</v>
      </c>
      <c r="P244" t="s">
        <v>132</v>
      </c>
      <c r="Q244">
        <v>1</v>
      </c>
      <c r="W244">
        <v>0</v>
      </c>
      <c r="X244">
        <v>1568892381</v>
      </c>
      <c r="Y244">
        <f>AT244</f>
        <v>0.03</v>
      </c>
      <c r="AA244">
        <v>146.29</v>
      </c>
      <c r="AB244">
        <v>0</v>
      </c>
      <c r="AC244">
        <v>0</v>
      </c>
      <c r="AD244">
        <v>0</v>
      </c>
      <c r="AE244">
        <v>155.63</v>
      </c>
      <c r="AF244">
        <v>0</v>
      </c>
      <c r="AG244">
        <v>0</v>
      </c>
      <c r="AH244">
        <v>0</v>
      </c>
      <c r="AI244">
        <v>0.94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0.03</v>
      </c>
      <c r="AU244" t="s">
        <v>3</v>
      </c>
      <c r="AV244">
        <v>0</v>
      </c>
      <c r="AW244">
        <v>2</v>
      </c>
      <c r="AX244">
        <v>312663532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4.6688999999999998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4.6688999999999998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ROUND(Y244*Source!I392,7)</f>
        <v>0.15</v>
      </c>
      <c r="CY244">
        <f>AA244</f>
        <v>146.29</v>
      </c>
      <c r="CZ244">
        <f>AE244</f>
        <v>155.63</v>
      </c>
      <c r="DA244">
        <f>AI244</f>
        <v>0.94</v>
      </c>
      <c r="DB244">
        <f>ROUND(ROUND(AT244*CZ244,2),6)</f>
        <v>4.67</v>
      </c>
      <c r="DC244">
        <f>ROUND(ROUND(AT244*AG244,2),6)</f>
        <v>0</v>
      </c>
      <c r="DD244" t="s">
        <v>3</v>
      </c>
      <c r="DE244" t="s">
        <v>3</v>
      </c>
      <c r="DF244">
        <f>ROUND(ROUND(AE244*AI244,2)*CX244,2)</f>
        <v>21.94</v>
      </c>
      <c r="DG244">
        <f t="shared" si="77"/>
        <v>0</v>
      </c>
      <c r="DH244">
        <f t="shared" si="70"/>
        <v>0</v>
      </c>
      <c r="DI244">
        <f t="shared" si="71"/>
        <v>0</v>
      </c>
      <c r="DJ244">
        <f>DF244</f>
        <v>21.94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ROW(Source!A392)</f>
        <v>392</v>
      </c>
      <c r="B245">
        <v>312661732</v>
      </c>
      <c r="C245">
        <v>312663525</v>
      </c>
      <c r="D245">
        <v>277880063</v>
      </c>
      <c r="E245">
        <v>1</v>
      </c>
      <c r="F245">
        <v>1</v>
      </c>
      <c r="G245">
        <v>1</v>
      </c>
      <c r="H245">
        <v>3</v>
      </c>
      <c r="I245" t="s">
        <v>611</v>
      </c>
      <c r="J245" t="s">
        <v>612</v>
      </c>
      <c r="K245" t="s">
        <v>613</v>
      </c>
      <c r="L245">
        <v>1348</v>
      </c>
      <c r="N245">
        <v>1009</v>
      </c>
      <c r="O245" t="s">
        <v>140</v>
      </c>
      <c r="P245" t="s">
        <v>140</v>
      </c>
      <c r="Q245">
        <v>1000</v>
      </c>
      <c r="W245">
        <v>0</v>
      </c>
      <c r="X245">
        <v>-2139674096</v>
      </c>
      <c r="Y245">
        <f>AT245</f>
        <v>5.0000000000000001E-3</v>
      </c>
      <c r="AA245">
        <v>51875.98</v>
      </c>
      <c r="AB245">
        <v>0</v>
      </c>
      <c r="AC245">
        <v>0</v>
      </c>
      <c r="AD245">
        <v>0</v>
      </c>
      <c r="AE245">
        <v>51875.98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5.0000000000000001E-3</v>
      </c>
      <c r="AU245" t="s">
        <v>3</v>
      </c>
      <c r="AV245">
        <v>0</v>
      </c>
      <c r="AW245">
        <v>2</v>
      </c>
      <c r="AX245">
        <v>312663533</v>
      </c>
      <c r="AY245">
        <v>1</v>
      </c>
      <c r="AZ245">
        <v>0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259.37990000000002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259.37990000000002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ROUND(Y245*Source!I392,7)</f>
        <v>2.5000000000000001E-2</v>
      </c>
      <c r="CY245">
        <f>AA245</f>
        <v>51875.98</v>
      </c>
      <c r="CZ245">
        <f>AE245</f>
        <v>51875.98</v>
      </c>
      <c r="DA245">
        <f>AI245</f>
        <v>1</v>
      </c>
      <c r="DB245">
        <f>ROUND(ROUND(AT245*CZ245,2),6)</f>
        <v>259.38</v>
      </c>
      <c r="DC245">
        <f>ROUND(ROUND(AT245*AG245,2),6)</f>
        <v>0</v>
      </c>
      <c r="DD245" t="s">
        <v>3</v>
      </c>
      <c r="DE245" t="s">
        <v>3</v>
      </c>
      <c r="DF245">
        <f t="shared" ref="DF245:DF250" si="78">ROUND(ROUND(AE245,2)*CX245,2)</f>
        <v>1296.9000000000001</v>
      </c>
      <c r="DG245">
        <f t="shared" si="77"/>
        <v>0</v>
      </c>
      <c r="DH245">
        <f t="shared" si="70"/>
        <v>0</v>
      </c>
      <c r="DI245">
        <f t="shared" si="71"/>
        <v>0</v>
      </c>
      <c r="DJ245">
        <f>DF245</f>
        <v>1296.9000000000001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ROW(Source!A393)</f>
        <v>393</v>
      </c>
      <c r="B246">
        <v>312661732</v>
      </c>
      <c r="C246">
        <v>312663534</v>
      </c>
      <c r="D246">
        <v>277560299</v>
      </c>
      <c r="E246">
        <v>109</v>
      </c>
      <c r="F246">
        <v>1</v>
      </c>
      <c r="G246">
        <v>1</v>
      </c>
      <c r="H246">
        <v>1</v>
      </c>
      <c r="I246" t="s">
        <v>614</v>
      </c>
      <c r="J246" t="s">
        <v>3</v>
      </c>
      <c r="K246" t="s">
        <v>615</v>
      </c>
      <c r="L246">
        <v>1191</v>
      </c>
      <c r="N246">
        <v>1013</v>
      </c>
      <c r="O246" t="s">
        <v>539</v>
      </c>
      <c r="P246" t="s">
        <v>539</v>
      </c>
      <c r="Q246">
        <v>1</v>
      </c>
      <c r="W246">
        <v>0</v>
      </c>
      <c r="X246">
        <v>-2012709214</v>
      </c>
      <c r="Y246">
        <f>(AT246*ROUND(1.2,7))</f>
        <v>22.2</v>
      </c>
      <c r="AA246">
        <v>0</v>
      </c>
      <c r="AB246">
        <v>0</v>
      </c>
      <c r="AC246">
        <v>0</v>
      </c>
      <c r="AD246">
        <v>467.28</v>
      </c>
      <c r="AE246">
        <v>0</v>
      </c>
      <c r="AF246">
        <v>0</v>
      </c>
      <c r="AG246">
        <v>0</v>
      </c>
      <c r="AH246">
        <v>467.28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18.5</v>
      </c>
      <c r="AU246" t="s">
        <v>558</v>
      </c>
      <c r="AV246">
        <v>1</v>
      </c>
      <c r="AW246">
        <v>2</v>
      </c>
      <c r="AX246">
        <v>312663544</v>
      </c>
      <c r="AY246">
        <v>1</v>
      </c>
      <c r="AZ246">
        <v>0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8644.68</v>
      </c>
      <c r="BN246">
        <v>18.5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10373.615999999998</v>
      </c>
      <c r="BU246">
        <v>22.2</v>
      </c>
      <c r="BV246">
        <v>0</v>
      </c>
      <c r="BW246">
        <v>1</v>
      </c>
      <c r="CU246">
        <f>ROUND(AT246*Source!I393*AH246*AL246,2)</f>
        <v>3890.11</v>
      </c>
      <c r="CV246">
        <f>ROUND(Y246*Source!I393,7)</f>
        <v>9.99</v>
      </c>
      <c r="CW246">
        <v>0</v>
      </c>
      <c r="CX246">
        <f>ROUND(Y246*Source!I393,7)</f>
        <v>9.99</v>
      </c>
      <c r="CY246">
        <f>AD246</f>
        <v>467.28</v>
      </c>
      <c r="CZ246">
        <f>AH246</f>
        <v>467.28</v>
      </c>
      <c r="DA246">
        <f>AL246</f>
        <v>1</v>
      </c>
      <c r="DB246">
        <f>ROUND((ROUND(AT246*CZ246,2)*ROUND(1.2,7)),6)</f>
        <v>10373.616</v>
      </c>
      <c r="DC246">
        <f>ROUND((ROUND(AT246*AG246,2)*ROUND(1.2,7)),6)</f>
        <v>0</v>
      </c>
      <c r="DD246" t="s">
        <v>3</v>
      </c>
      <c r="DE246" t="s">
        <v>3</v>
      </c>
      <c r="DF246">
        <f t="shared" si="78"/>
        <v>0</v>
      </c>
      <c r="DG246">
        <f t="shared" si="77"/>
        <v>0</v>
      </c>
      <c r="DH246">
        <f t="shared" si="70"/>
        <v>0</v>
      </c>
      <c r="DI246">
        <f t="shared" si="71"/>
        <v>4668.13</v>
      </c>
      <c r="DJ246">
        <f>DI246</f>
        <v>4668.13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ROW(Source!A393)</f>
        <v>393</v>
      </c>
      <c r="B247">
        <v>312661732</v>
      </c>
      <c r="C247">
        <v>312663534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537</v>
      </c>
      <c r="J247" t="s">
        <v>3</v>
      </c>
      <c r="K247" t="s">
        <v>538</v>
      </c>
      <c r="L247">
        <v>1191</v>
      </c>
      <c r="N247">
        <v>1013</v>
      </c>
      <c r="O247" t="s">
        <v>539</v>
      </c>
      <c r="P247" t="s">
        <v>539</v>
      </c>
      <c r="Q247">
        <v>1</v>
      </c>
      <c r="W247">
        <v>0</v>
      </c>
      <c r="X247">
        <v>-1417349443</v>
      </c>
      <c r="Y247">
        <f>(AT247*ROUND(1.2,7))</f>
        <v>0.40800000000000003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0.34</v>
      </c>
      <c r="AU247" t="s">
        <v>558</v>
      </c>
      <c r="AV247">
        <v>2</v>
      </c>
      <c r="AW247">
        <v>2</v>
      </c>
      <c r="AX247">
        <v>312663545</v>
      </c>
      <c r="AY247">
        <v>1</v>
      </c>
      <c r="AZ247">
        <v>0</v>
      </c>
      <c r="BA247">
        <v>265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ROUND(Y247*Source!I393,7)</f>
        <v>0.18360000000000001</v>
      </c>
      <c r="CY247">
        <f>AD247</f>
        <v>0</v>
      </c>
      <c r="CZ247">
        <f>AH247</f>
        <v>0</v>
      </c>
      <c r="DA247">
        <f>AL247</f>
        <v>1</v>
      </c>
      <c r="DB247">
        <f>ROUND((ROUND(AT247*CZ247,2)*ROUND(1.2,7)),6)</f>
        <v>0</v>
      </c>
      <c r="DC247">
        <f>ROUND((ROUND(AT247*AG247,2)*ROUND(1.2,7)),6)</f>
        <v>0</v>
      </c>
      <c r="DD247" t="s">
        <v>3</v>
      </c>
      <c r="DE247" t="s">
        <v>3</v>
      </c>
      <c r="DF247">
        <f t="shared" si="78"/>
        <v>0</v>
      </c>
      <c r="DG247">
        <f t="shared" si="77"/>
        <v>0</v>
      </c>
      <c r="DH247">
        <f t="shared" si="70"/>
        <v>0</v>
      </c>
      <c r="DI247">
        <f t="shared" si="71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ROW(Source!A393)</f>
        <v>393</v>
      </c>
      <c r="B248">
        <v>312661732</v>
      </c>
      <c r="C248">
        <v>312663534</v>
      </c>
      <c r="D248">
        <v>277944622</v>
      </c>
      <c r="E248">
        <v>1</v>
      </c>
      <c r="F248">
        <v>1</v>
      </c>
      <c r="G248">
        <v>1</v>
      </c>
      <c r="H248">
        <v>2</v>
      </c>
      <c r="I248" t="s">
        <v>541</v>
      </c>
      <c r="J248" t="s">
        <v>542</v>
      </c>
      <c r="K248" t="s">
        <v>543</v>
      </c>
      <c r="L248">
        <v>1368</v>
      </c>
      <c r="N248">
        <v>1011</v>
      </c>
      <c r="O248" t="s">
        <v>342</v>
      </c>
      <c r="P248" t="s">
        <v>342</v>
      </c>
      <c r="Q248">
        <v>1</v>
      </c>
      <c r="W248">
        <v>0</v>
      </c>
      <c r="X248">
        <v>-776243211</v>
      </c>
      <c r="Y248">
        <f>(AT248*ROUND(1.2,7))</f>
        <v>0.20400000000000001</v>
      </c>
      <c r="AA248">
        <v>0</v>
      </c>
      <c r="AB248">
        <v>1472.33</v>
      </c>
      <c r="AC248">
        <v>642.05999999999995</v>
      </c>
      <c r="AD248">
        <v>0</v>
      </c>
      <c r="AE248">
        <v>0</v>
      </c>
      <c r="AF248">
        <v>1472.33</v>
      </c>
      <c r="AG248">
        <v>642.05999999999995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0.17</v>
      </c>
      <c r="AU248" t="s">
        <v>558</v>
      </c>
      <c r="AV248">
        <v>1</v>
      </c>
      <c r="AW248">
        <v>2</v>
      </c>
      <c r="AX248">
        <v>312663546</v>
      </c>
      <c r="AY248">
        <v>1</v>
      </c>
      <c r="AZ248">
        <v>0</v>
      </c>
      <c r="BA248">
        <v>266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250.2961</v>
      </c>
      <c r="BL248">
        <v>109.1502</v>
      </c>
      <c r="BM248">
        <v>0</v>
      </c>
      <c r="BN248">
        <v>0</v>
      </c>
      <c r="BO248">
        <v>0.17</v>
      </c>
      <c r="BP248">
        <v>1</v>
      </c>
      <c r="BQ248">
        <v>0</v>
      </c>
      <c r="BR248">
        <v>300.35532000000001</v>
      </c>
      <c r="BS248">
        <v>130.98024000000001</v>
      </c>
      <c r="BT248">
        <v>0</v>
      </c>
      <c r="BU248">
        <v>0</v>
      </c>
      <c r="BV248">
        <v>0.20400000000000001</v>
      </c>
      <c r="BW248">
        <v>1</v>
      </c>
      <c r="CV248">
        <v>0</v>
      </c>
      <c r="CW248">
        <f>ROUND(Y248*Source!I393*DO248,7)</f>
        <v>9.1800000000000007E-2</v>
      </c>
      <c r="CX248">
        <f>ROUND(Y248*Source!I393,7)</f>
        <v>9.1800000000000007E-2</v>
      </c>
      <c r="CY248">
        <f>AB248</f>
        <v>1472.33</v>
      </c>
      <c r="CZ248">
        <f>AF248</f>
        <v>1472.33</v>
      </c>
      <c r="DA248">
        <f>AJ248</f>
        <v>1</v>
      </c>
      <c r="DB248">
        <f>ROUND((ROUND(AT248*CZ248,2)*ROUND(1.2,7)),6)</f>
        <v>300.36</v>
      </c>
      <c r="DC248">
        <f>ROUND((ROUND(AT248*AG248,2)*ROUND(1.2,7)),6)</f>
        <v>130.97999999999999</v>
      </c>
      <c r="DD248" t="s">
        <v>3</v>
      </c>
      <c r="DE248" t="s">
        <v>3</v>
      </c>
      <c r="DF248">
        <f t="shared" si="78"/>
        <v>0</v>
      </c>
      <c r="DG248">
        <f t="shared" si="77"/>
        <v>135.16</v>
      </c>
      <c r="DH248">
        <f t="shared" si="70"/>
        <v>58.94</v>
      </c>
      <c r="DI248">
        <f t="shared" si="71"/>
        <v>0</v>
      </c>
      <c r="DJ248">
        <f>DG248+DH248</f>
        <v>194.1</v>
      </c>
      <c r="DK248">
        <v>1</v>
      </c>
      <c r="DL248" t="s">
        <v>544</v>
      </c>
      <c r="DM248">
        <v>6</v>
      </c>
      <c r="DN248" t="s">
        <v>539</v>
      </c>
      <c r="DO248">
        <v>1</v>
      </c>
    </row>
    <row r="249" spans="1:119" x14ac:dyDescent="0.2">
      <c r="A249">
        <f>ROW(Source!A393)</f>
        <v>393</v>
      </c>
      <c r="B249">
        <v>312661732</v>
      </c>
      <c r="C249">
        <v>312663534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552</v>
      </c>
      <c r="J249" t="s">
        <v>553</v>
      </c>
      <c r="K249" t="s">
        <v>554</v>
      </c>
      <c r="L249">
        <v>1368</v>
      </c>
      <c r="N249">
        <v>1011</v>
      </c>
      <c r="O249" t="s">
        <v>342</v>
      </c>
      <c r="P249" t="s">
        <v>342</v>
      </c>
      <c r="Q249">
        <v>1</v>
      </c>
      <c r="W249">
        <v>0</v>
      </c>
      <c r="X249">
        <v>721652621</v>
      </c>
      <c r="Y249">
        <f>(AT249*ROUND(1.2,7))</f>
        <v>0.20400000000000001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0.17</v>
      </c>
      <c r="AU249" t="s">
        <v>558</v>
      </c>
      <c r="AV249">
        <v>1</v>
      </c>
      <c r="AW249">
        <v>2</v>
      </c>
      <c r="AX249">
        <v>312663547</v>
      </c>
      <c r="AY249">
        <v>1</v>
      </c>
      <c r="AZ249">
        <v>0</v>
      </c>
      <c r="BA249">
        <v>267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92.599000000000018</v>
      </c>
      <c r="BL249">
        <v>81.256600000000006</v>
      </c>
      <c r="BM249">
        <v>0</v>
      </c>
      <c r="BN249">
        <v>0</v>
      </c>
      <c r="BO249">
        <v>0.17</v>
      </c>
      <c r="BP249">
        <v>1</v>
      </c>
      <c r="BQ249">
        <v>0</v>
      </c>
      <c r="BR249">
        <v>111.11880000000002</v>
      </c>
      <c r="BS249">
        <v>97.507920000000013</v>
      </c>
      <c r="BT249">
        <v>0</v>
      </c>
      <c r="BU249">
        <v>0</v>
      </c>
      <c r="BV249">
        <v>0.20400000000000001</v>
      </c>
      <c r="BW249">
        <v>1</v>
      </c>
      <c r="CV249">
        <v>0</v>
      </c>
      <c r="CW249">
        <f>ROUND(Y249*Source!I393*DO249,7)</f>
        <v>9.1800000000000007E-2</v>
      </c>
      <c r="CX249">
        <f>ROUND(Y249*Source!I393,7)</f>
        <v>9.1800000000000007E-2</v>
      </c>
      <c r="CY249">
        <f>AB249</f>
        <v>544.70000000000005</v>
      </c>
      <c r="CZ249">
        <f>AF249</f>
        <v>544.70000000000005</v>
      </c>
      <c r="DA249">
        <f>AJ249</f>
        <v>1</v>
      </c>
      <c r="DB249">
        <f>ROUND((ROUND(AT249*CZ249,2)*ROUND(1.2,7)),6)</f>
        <v>111.12</v>
      </c>
      <c r="DC249">
        <f>ROUND((ROUND(AT249*AG249,2)*ROUND(1.2,7)),6)</f>
        <v>97.512</v>
      </c>
      <c r="DD249" t="s">
        <v>3</v>
      </c>
      <c r="DE249" t="s">
        <v>3</v>
      </c>
      <c r="DF249">
        <f t="shared" si="78"/>
        <v>0</v>
      </c>
      <c r="DG249">
        <f t="shared" si="77"/>
        <v>50</v>
      </c>
      <c r="DH249">
        <f t="shared" si="70"/>
        <v>43.88</v>
      </c>
      <c r="DI249">
        <f t="shared" si="71"/>
        <v>0</v>
      </c>
      <c r="DJ249">
        <f>DG249+DH249</f>
        <v>93.88</v>
      </c>
      <c r="DK249">
        <v>1</v>
      </c>
      <c r="DL249" t="s">
        <v>551</v>
      </c>
      <c r="DM249">
        <v>4</v>
      </c>
      <c r="DN249" t="s">
        <v>539</v>
      </c>
      <c r="DO249">
        <v>1</v>
      </c>
    </row>
    <row r="250" spans="1:119" x14ac:dyDescent="0.2">
      <c r="A250">
        <f>ROW(Source!A393)</f>
        <v>393</v>
      </c>
      <c r="B250">
        <v>312661732</v>
      </c>
      <c r="C250">
        <v>312663534</v>
      </c>
      <c r="D250">
        <v>277946072</v>
      </c>
      <c r="E250">
        <v>1</v>
      </c>
      <c r="F250">
        <v>1</v>
      </c>
      <c r="G250">
        <v>1</v>
      </c>
      <c r="H250">
        <v>2</v>
      </c>
      <c r="I250" t="s">
        <v>616</v>
      </c>
      <c r="J250" t="s">
        <v>617</v>
      </c>
      <c r="K250" t="s">
        <v>618</v>
      </c>
      <c r="L250">
        <v>1368</v>
      </c>
      <c r="N250">
        <v>1011</v>
      </c>
      <c r="O250" t="s">
        <v>342</v>
      </c>
      <c r="P250" t="s">
        <v>342</v>
      </c>
      <c r="Q250">
        <v>1</v>
      </c>
      <c r="W250">
        <v>0</v>
      </c>
      <c r="X250">
        <v>-278178338</v>
      </c>
      <c r="Y250">
        <f>(AT250*ROUND(1.2,7))</f>
        <v>3.48</v>
      </c>
      <c r="AA250">
        <v>0</v>
      </c>
      <c r="AB250">
        <v>26.66</v>
      </c>
      <c r="AC250">
        <v>0</v>
      </c>
      <c r="AD250">
        <v>0</v>
      </c>
      <c r="AE250">
        <v>0</v>
      </c>
      <c r="AF250">
        <v>26.66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2.9</v>
      </c>
      <c r="AU250" t="s">
        <v>558</v>
      </c>
      <c r="AV250">
        <v>1</v>
      </c>
      <c r="AW250">
        <v>2</v>
      </c>
      <c r="AX250">
        <v>312663548</v>
      </c>
      <c r="AY250">
        <v>1</v>
      </c>
      <c r="AZ250">
        <v>0</v>
      </c>
      <c r="BA250">
        <v>268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77.313999999999993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92.776799999999994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f>ROUND(Y250*Source!I393*DO250,7)</f>
        <v>0</v>
      </c>
      <c r="CX250">
        <f>ROUND(Y250*Source!I393,7)</f>
        <v>1.5660000000000001</v>
      </c>
      <c r="CY250">
        <f>AB250</f>
        <v>26.66</v>
      </c>
      <c r="CZ250">
        <f>AF250</f>
        <v>26.66</v>
      </c>
      <c r="DA250">
        <f>AJ250</f>
        <v>1</v>
      </c>
      <c r="DB250">
        <f>ROUND((ROUND(AT250*CZ250,2)*ROUND(1.2,7)),6)</f>
        <v>92.772000000000006</v>
      </c>
      <c r="DC250">
        <f>ROUND((ROUND(AT250*AG250,2)*ROUND(1.2,7)),6)</f>
        <v>0</v>
      </c>
      <c r="DD250" t="s">
        <v>3</v>
      </c>
      <c r="DE250" t="s">
        <v>3</v>
      </c>
      <c r="DF250">
        <f t="shared" si="78"/>
        <v>0</v>
      </c>
      <c r="DG250">
        <f t="shared" si="77"/>
        <v>41.75</v>
      </c>
      <c r="DH250">
        <f t="shared" si="70"/>
        <v>0</v>
      </c>
      <c r="DI250">
        <f t="shared" si="71"/>
        <v>0</v>
      </c>
      <c r="DJ250">
        <f>DG250+DH250</f>
        <v>41.75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ROW(Source!A393)</f>
        <v>393</v>
      </c>
      <c r="B251">
        <v>312661732</v>
      </c>
      <c r="C251">
        <v>312663534</v>
      </c>
      <c r="D251">
        <v>277866682</v>
      </c>
      <c r="E251">
        <v>1</v>
      </c>
      <c r="F251">
        <v>1</v>
      </c>
      <c r="G251">
        <v>1</v>
      </c>
      <c r="H251">
        <v>3</v>
      </c>
      <c r="I251" t="s">
        <v>608</v>
      </c>
      <c r="J251" t="s">
        <v>609</v>
      </c>
      <c r="K251" t="s">
        <v>610</v>
      </c>
      <c r="L251">
        <v>1346</v>
      </c>
      <c r="N251">
        <v>1009</v>
      </c>
      <c r="O251" t="s">
        <v>132</v>
      </c>
      <c r="P251" t="s">
        <v>132</v>
      </c>
      <c r="Q251">
        <v>1</v>
      </c>
      <c r="W251">
        <v>0</v>
      </c>
      <c r="X251">
        <v>1568892381</v>
      </c>
      <c r="Y251">
        <f>AT251</f>
        <v>0.9</v>
      </c>
      <c r="AA251">
        <v>146.29</v>
      </c>
      <c r="AB251">
        <v>0</v>
      </c>
      <c r="AC251">
        <v>0</v>
      </c>
      <c r="AD251">
        <v>0</v>
      </c>
      <c r="AE251">
        <v>155.63</v>
      </c>
      <c r="AF251">
        <v>0</v>
      </c>
      <c r="AG251">
        <v>0</v>
      </c>
      <c r="AH251">
        <v>0</v>
      </c>
      <c r="AI251">
        <v>0.94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</v>
      </c>
      <c r="AU251" t="s">
        <v>3</v>
      </c>
      <c r="AV251">
        <v>0</v>
      </c>
      <c r="AW251">
        <v>2</v>
      </c>
      <c r="AX251">
        <v>312663549</v>
      </c>
      <c r="AY251">
        <v>1</v>
      </c>
      <c r="AZ251">
        <v>0</v>
      </c>
      <c r="BA251">
        <v>269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140.06700000000001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140.06700000000001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ROUND(Y251*Source!I393,7)</f>
        <v>0.40500000000000003</v>
      </c>
      <c r="CY251">
        <f>AA251</f>
        <v>146.29</v>
      </c>
      <c r="CZ251">
        <f>AE251</f>
        <v>155.63</v>
      </c>
      <c r="DA251">
        <f>AI251</f>
        <v>0.94</v>
      </c>
      <c r="DB251">
        <f>ROUND(ROUND(AT251*CZ251,2),6)</f>
        <v>140.07</v>
      </c>
      <c r="DC251">
        <f>ROUND(ROUND(AT251*AG251,2),6)</f>
        <v>0</v>
      </c>
      <c r="DD251" t="s">
        <v>3</v>
      </c>
      <c r="DE251" t="s">
        <v>3</v>
      </c>
      <c r="DF251">
        <f>ROUND(ROUND(AE251*AI251,2)*CX251,2)</f>
        <v>59.25</v>
      </c>
      <c r="DG251">
        <f t="shared" si="77"/>
        <v>0</v>
      </c>
      <c r="DH251">
        <f t="shared" si="70"/>
        <v>0</v>
      </c>
      <c r="DI251">
        <f t="shared" si="71"/>
        <v>0</v>
      </c>
      <c r="DJ251">
        <f>DF251</f>
        <v>59.25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ROW(Source!A393)</f>
        <v>393</v>
      </c>
      <c r="B252">
        <v>312661732</v>
      </c>
      <c r="C252">
        <v>312663534</v>
      </c>
      <c r="D252">
        <v>277879351</v>
      </c>
      <c r="E252">
        <v>1</v>
      </c>
      <c r="F252">
        <v>1</v>
      </c>
      <c r="G252">
        <v>1</v>
      </c>
      <c r="H252">
        <v>3</v>
      </c>
      <c r="I252" t="s">
        <v>619</v>
      </c>
      <c r="J252" t="s">
        <v>620</v>
      </c>
      <c r="K252" t="s">
        <v>621</v>
      </c>
      <c r="L252">
        <v>1348</v>
      </c>
      <c r="N252">
        <v>1009</v>
      </c>
      <c r="O252" t="s">
        <v>140</v>
      </c>
      <c r="P252" t="s">
        <v>140</v>
      </c>
      <c r="Q252">
        <v>1000</v>
      </c>
      <c r="W252">
        <v>0</v>
      </c>
      <c r="X252">
        <v>161031189</v>
      </c>
      <c r="Y252">
        <f>AT252</f>
        <v>4.0000000000000001E-3</v>
      </c>
      <c r="AA252">
        <v>57629.03</v>
      </c>
      <c r="AB252">
        <v>0</v>
      </c>
      <c r="AC252">
        <v>0</v>
      </c>
      <c r="AD252">
        <v>0</v>
      </c>
      <c r="AE252">
        <v>57629.03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4.0000000000000001E-3</v>
      </c>
      <c r="AU252" t="s">
        <v>3</v>
      </c>
      <c r="AV252">
        <v>0</v>
      </c>
      <c r="AW252">
        <v>2</v>
      </c>
      <c r="AX252">
        <v>312663550</v>
      </c>
      <c r="AY252">
        <v>1</v>
      </c>
      <c r="AZ252">
        <v>0</v>
      </c>
      <c r="BA252">
        <v>270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230.51612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230.51612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ROUND(Y252*Source!I393,7)</f>
        <v>1.8E-3</v>
      </c>
      <c r="CY252">
        <f>AA252</f>
        <v>57629.03</v>
      </c>
      <c r="CZ252">
        <f>AE252</f>
        <v>57629.03</v>
      </c>
      <c r="DA252">
        <f>AI252</f>
        <v>1</v>
      </c>
      <c r="DB252">
        <f>ROUND(ROUND(AT252*CZ252,2),6)</f>
        <v>230.52</v>
      </c>
      <c r="DC252">
        <f>ROUND(ROUND(AT252*AG252,2),6)</f>
        <v>0</v>
      </c>
      <c r="DD252" t="s">
        <v>3</v>
      </c>
      <c r="DE252" t="s">
        <v>3</v>
      </c>
      <c r="DF252">
        <f t="shared" ref="DF252:DF259" si="79">ROUND(ROUND(AE252,2)*CX252,2)</f>
        <v>103.73</v>
      </c>
      <c r="DG252">
        <f t="shared" si="77"/>
        <v>0</v>
      </c>
      <c r="DH252">
        <f t="shared" si="70"/>
        <v>0</v>
      </c>
      <c r="DI252">
        <f t="shared" si="71"/>
        <v>0</v>
      </c>
      <c r="DJ252">
        <f>DF252</f>
        <v>103.73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ROW(Source!A393)</f>
        <v>393</v>
      </c>
      <c r="B253">
        <v>312661732</v>
      </c>
      <c r="C253">
        <v>312663534</v>
      </c>
      <c r="D253">
        <v>277896184</v>
      </c>
      <c r="E253">
        <v>1</v>
      </c>
      <c r="F253">
        <v>1</v>
      </c>
      <c r="G253">
        <v>1</v>
      </c>
      <c r="H253">
        <v>3</v>
      </c>
      <c r="I253" t="s">
        <v>622</v>
      </c>
      <c r="J253" t="s">
        <v>623</v>
      </c>
      <c r="K253" t="s">
        <v>624</v>
      </c>
      <c r="L253">
        <v>1346</v>
      </c>
      <c r="N253">
        <v>1009</v>
      </c>
      <c r="O253" t="s">
        <v>132</v>
      </c>
      <c r="P253" t="s">
        <v>132</v>
      </c>
      <c r="Q253">
        <v>1</v>
      </c>
      <c r="W253">
        <v>0</v>
      </c>
      <c r="X253">
        <v>1808131550</v>
      </c>
      <c r="Y253">
        <f>AT253</f>
        <v>2.4</v>
      </c>
      <c r="AA253">
        <v>1175.51</v>
      </c>
      <c r="AB253">
        <v>0</v>
      </c>
      <c r="AC253">
        <v>0</v>
      </c>
      <c r="AD253">
        <v>0</v>
      </c>
      <c r="AE253">
        <v>1175.51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2.4</v>
      </c>
      <c r="AU253" t="s">
        <v>3</v>
      </c>
      <c r="AV253">
        <v>0</v>
      </c>
      <c r="AW253">
        <v>2</v>
      </c>
      <c r="AX253">
        <v>312663551</v>
      </c>
      <c r="AY253">
        <v>1</v>
      </c>
      <c r="AZ253">
        <v>0</v>
      </c>
      <c r="BA253">
        <v>271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2821.2239999999997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2821.2239999999997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ROUND(Y253*Source!I393,7)</f>
        <v>1.08</v>
      </c>
      <c r="CY253">
        <f>AA253</f>
        <v>1175.51</v>
      </c>
      <c r="CZ253">
        <f>AE253</f>
        <v>1175.51</v>
      </c>
      <c r="DA253">
        <f>AI253</f>
        <v>1</v>
      </c>
      <c r="DB253">
        <f>ROUND(ROUND(AT253*CZ253,2),6)</f>
        <v>2821.22</v>
      </c>
      <c r="DC253">
        <f>ROUND(ROUND(AT253*AG253,2),6)</f>
        <v>0</v>
      </c>
      <c r="DD253" t="s">
        <v>3</v>
      </c>
      <c r="DE253" t="s">
        <v>3</v>
      </c>
      <c r="DF253">
        <f t="shared" si="79"/>
        <v>1269.55</v>
      </c>
      <c r="DG253">
        <f t="shared" si="77"/>
        <v>0</v>
      </c>
      <c r="DH253">
        <f t="shared" si="70"/>
        <v>0</v>
      </c>
      <c r="DI253">
        <f t="shared" si="71"/>
        <v>0</v>
      </c>
      <c r="DJ253">
        <f>DF253</f>
        <v>1269.55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ROW(Source!A393)</f>
        <v>393</v>
      </c>
      <c r="B254">
        <v>312661732</v>
      </c>
      <c r="C254">
        <v>312663534</v>
      </c>
      <c r="D254">
        <v>277566433</v>
      </c>
      <c r="E254">
        <v>109</v>
      </c>
      <c r="F254">
        <v>1</v>
      </c>
      <c r="G254">
        <v>1</v>
      </c>
      <c r="H254">
        <v>3</v>
      </c>
      <c r="I254" t="s">
        <v>312</v>
      </c>
      <c r="J254" t="s">
        <v>3</v>
      </c>
      <c r="K254" t="s">
        <v>313</v>
      </c>
      <c r="L254">
        <v>3277935</v>
      </c>
      <c r="N254">
        <v>1013</v>
      </c>
      <c r="O254" t="s">
        <v>314</v>
      </c>
      <c r="P254" t="s">
        <v>314</v>
      </c>
      <c r="Q254">
        <v>1</v>
      </c>
      <c r="W254">
        <v>0</v>
      </c>
      <c r="X254">
        <v>274903907</v>
      </c>
      <c r="Y254">
        <f>AT254</f>
        <v>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312663552</v>
      </c>
      <c r="AY254">
        <v>1</v>
      </c>
      <c r="AZ254">
        <v>0</v>
      </c>
      <c r="BA254">
        <v>272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ROUND(Y254*Source!I393,7)</f>
        <v>0.9</v>
      </c>
      <c r="CY254">
        <f>AA254</f>
        <v>0</v>
      </c>
      <c r="CZ254">
        <f>AE254</f>
        <v>0</v>
      </c>
      <c r="DA254">
        <f>AI254</f>
        <v>1</v>
      </c>
      <c r="DB254">
        <f>ROUND(ROUND(AT254*CZ254,2),6)</f>
        <v>0</v>
      </c>
      <c r="DC254">
        <f>ROUND(ROUND(AT254*AG254,2),6)</f>
        <v>0</v>
      </c>
      <c r="DD254" t="s">
        <v>3</v>
      </c>
      <c r="DE254" t="s">
        <v>3</v>
      </c>
      <c r="DF254">
        <f t="shared" si="79"/>
        <v>0</v>
      </c>
      <c r="DG254">
        <f t="shared" si="77"/>
        <v>0</v>
      </c>
      <c r="DH254">
        <f t="shared" si="70"/>
        <v>0</v>
      </c>
      <c r="DI254">
        <f t="shared" si="71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ROW(Source!A395)</f>
        <v>395</v>
      </c>
      <c r="B255">
        <v>312661732</v>
      </c>
      <c r="C255">
        <v>312663554</v>
      </c>
      <c r="D255">
        <v>277560305</v>
      </c>
      <c r="E255">
        <v>109</v>
      </c>
      <c r="F255">
        <v>1</v>
      </c>
      <c r="G255">
        <v>1</v>
      </c>
      <c r="H255">
        <v>1</v>
      </c>
      <c r="I255" t="s">
        <v>625</v>
      </c>
      <c r="J255" t="s">
        <v>3</v>
      </c>
      <c r="K255" t="s">
        <v>626</v>
      </c>
      <c r="L255">
        <v>1191</v>
      </c>
      <c r="N255">
        <v>1013</v>
      </c>
      <c r="O255" t="s">
        <v>539</v>
      </c>
      <c r="P255" t="s">
        <v>539</v>
      </c>
      <c r="Q255">
        <v>1</v>
      </c>
      <c r="W255">
        <v>0</v>
      </c>
      <c r="X255">
        <v>-1111239348</v>
      </c>
      <c r="Y255">
        <f>(AT255*ROUND((1.05*1.2),7))</f>
        <v>51.912000000000006</v>
      </c>
      <c r="AA255">
        <v>0</v>
      </c>
      <c r="AB255">
        <v>0</v>
      </c>
      <c r="AC255">
        <v>0</v>
      </c>
      <c r="AD255">
        <v>477.98</v>
      </c>
      <c r="AE255">
        <v>0</v>
      </c>
      <c r="AF255">
        <v>0</v>
      </c>
      <c r="AG255">
        <v>0</v>
      </c>
      <c r="AH255">
        <v>477.98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41.2</v>
      </c>
      <c r="AU255" t="s">
        <v>627</v>
      </c>
      <c r="AV255">
        <v>1</v>
      </c>
      <c r="AW255">
        <v>2</v>
      </c>
      <c r="AX255">
        <v>312663564</v>
      </c>
      <c r="AY255">
        <v>1</v>
      </c>
      <c r="AZ255">
        <v>0</v>
      </c>
      <c r="BA255">
        <v>273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19692.776000000002</v>
      </c>
      <c r="BN255">
        <v>41.2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24812.897760000003</v>
      </c>
      <c r="BU255">
        <v>51.912000000000006</v>
      </c>
      <c r="BV255">
        <v>0</v>
      </c>
      <c r="BW255">
        <v>1</v>
      </c>
      <c r="CU255">
        <f>ROUND(AT255*Source!I395*AH255*AL255,2)</f>
        <v>1575.42</v>
      </c>
      <c r="CV255">
        <f>ROUND(Y255*Source!I395,7)</f>
        <v>4.1529600000000002</v>
      </c>
      <c r="CW255">
        <v>0</v>
      </c>
      <c r="CX255">
        <f>ROUND(Y255*Source!I395,7)</f>
        <v>4.1529600000000002</v>
      </c>
      <c r="CY255">
        <f>AD255</f>
        <v>477.98</v>
      </c>
      <c r="CZ255">
        <f>AH255</f>
        <v>477.98</v>
      </c>
      <c r="DA255">
        <f>AL255</f>
        <v>1</v>
      </c>
      <c r="DB255">
        <f>ROUND((ROUND(AT255*CZ255,2)*ROUND((1.05*1.2),7)),6)</f>
        <v>24812.9028</v>
      </c>
      <c r="DC255">
        <f>ROUND((ROUND(AT255*AG255,2)*ROUND((1.05*1.2),7)),6)</f>
        <v>0</v>
      </c>
      <c r="DD255" t="s">
        <v>3</v>
      </c>
      <c r="DE255" t="s">
        <v>3</v>
      </c>
      <c r="DF255">
        <f t="shared" si="79"/>
        <v>0</v>
      </c>
      <c r="DG255">
        <f t="shared" si="77"/>
        <v>0</v>
      </c>
      <c r="DH255">
        <f t="shared" si="70"/>
        <v>0</v>
      </c>
      <c r="DI255">
        <f t="shared" si="71"/>
        <v>1985.03</v>
      </c>
      <c r="DJ255">
        <f>DI255</f>
        <v>1985.03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ROW(Source!A395)</f>
        <v>395</v>
      </c>
      <c r="B256">
        <v>312661732</v>
      </c>
      <c r="C256">
        <v>312663554</v>
      </c>
      <c r="D256">
        <v>277560491</v>
      </c>
      <c r="E256">
        <v>109</v>
      </c>
      <c r="F256">
        <v>1</v>
      </c>
      <c r="G256">
        <v>1</v>
      </c>
      <c r="H256">
        <v>1</v>
      </c>
      <c r="I256" t="s">
        <v>537</v>
      </c>
      <c r="J256" t="s">
        <v>3</v>
      </c>
      <c r="K256" t="s">
        <v>538</v>
      </c>
      <c r="L256">
        <v>1191</v>
      </c>
      <c r="N256">
        <v>1013</v>
      </c>
      <c r="O256" t="s">
        <v>539</v>
      </c>
      <c r="P256" t="s">
        <v>539</v>
      </c>
      <c r="Q256">
        <v>1</v>
      </c>
      <c r="W256">
        <v>0</v>
      </c>
      <c r="X256">
        <v>-1417349443</v>
      </c>
      <c r="Y256">
        <f>(AT256*ROUND(1.2,7))</f>
        <v>0.24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0.2</v>
      </c>
      <c r="AU256" t="s">
        <v>558</v>
      </c>
      <c r="AV256">
        <v>2</v>
      </c>
      <c r="AW256">
        <v>2</v>
      </c>
      <c r="AX256">
        <v>312663565</v>
      </c>
      <c r="AY256">
        <v>1</v>
      </c>
      <c r="AZ256">
        <v>0</v>
      </c>
      <c r="BA256">
        <v>274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ROUND(Y256*Source!I395,7)</f>
        <v>1.9199999999999998E-2</v>
      </c>
      <c r="CY256">
        <f>AD256</f>
        <v>0</v>
      </c>
      <c r="CZ256">
        <f>AH256</f>
        <v>0</v>
      </c>
      <c r="DA256">
        <f>AL256</f>
        <v>1</v>
      </c>
      <c r="DB256">
        <f>ROUND((ROUND(AT256*CZ256,2)*ROUND(1.2,7)),6)</f>
        <v>0</v>
      </c>
      <c r="DC256">
        <f>ROUND((ROUND(AT256*AG256,2)*ROUND(1.2,7)),6)</f>
        <v>0</v>
      </c>
      <c r="DD256" t="s">
        <v>3</v>
      </c>
      <c r="DE256" t="s">
        <v>3</v>
      </c>
      <c r="DF256">
        <f t="shared" si="79"/>
        <v>0</v>
      </c>
      <c r="DG256">
        <f t="shared" si="77"/>
        <v>0</v>
      </c>
      <c r="DH256">
        <f t="shared" si="70"/>
        <v>0</v>
      </c>
      <c r="DI256">
        <f t="shared" si="71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ROW(Source!A395)</f>
        <v>395</v>
      </c>
      <c r="B257">
        <v>312661732</v>
      </c>
      <c r="C257">
        <v>312663554</v>
      </c>
      <c r="D257">
        <v>277944622</v>
      </c>
      <c r="E257">
        <v>1</v>
      </c>
      <c r="F257">
        <v>1</v>
      </c>
      <c r="G257">
        <v>1</v>
      </c>
      <c r="H257">
        <v>2</v>
      </c>
      <c r="I257" t="s">
        <v>541</v>
      </c>
      <c r="J257" t="s">
        <v>542</v>
      </c>
      <c r="K257" t="s">
        <v>543</v>
      </c>
      <c r="L257">
        <v>1368</v>
      </c>
      <c r="N257">
        <v>1011</v>
      </c>
      <c r="O257" t="s">
        <v>342</v>
      </c>
      <c r="P257" t="s">
        <v>342</v>
      </c>
      <c r="Q257">
        <v>1</v>
      </c>
      <c r="W257">
        <v>0</v>
      </c>
      <c r="X257">
        <v>-776243211</v>
      </c>
      <c r="Y257">
        <f>(AT257*ROUND(1.2,7))</f>
        <v>0.12</v>
      </c>
      <c r="AA257">
        <v>0</v>
      </c>
      <c r="AB257">
        <v>1472.33</v>
      </c>
      <c r="AC257">
        <v>642.05999999999995</v>
      </c>
      <c r="AD257">
        <v>0</v>
      </c>
      <c r="AE257">
        <v>0</v>
      </c>
      <c r="AF257">
        <v>1472.33</v>
      </c>
      <c r="AG257">
        <v>642.05999999999995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</v>
      </c>
      <c r="AU257" t="s">
        <v>558</v>
      </c>
      <c r="AV257">
        <v>1</v>
      </c>
      <c r="AW257">
        <v>2</v>
      </c>
      <c r="AX257">
        <v>312663566</v>
      </c>
      <c r="AY257">
        <v>1</v>
      </c>
      <c r="AZ257">
        <v>0</v>
      </c>
      <c r="BA257">
        <v>275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147.233</v>
      </c>
      <c r="BL257">
        <v>64.206000000000003</v>
      </c>
      <c r="BM257">
        <v>0</v>
      </c>
      <c r="BN257">
        <v>0</v>
      </c>
      <c r="BO257">
        <v>0.1</v>
      </c>
      <c r="BP257">
        <v>1</v>
      </c>
      <c r="BQ257">
        <v>0</v>
      </c>
      <c r="BR257">
        <v>176.67959999999999</v>
      </c>
      <c r="BS257">
        <v>77.047199999999989</v>
      </c>
      <c r="BT257">
        <v>0</v>
      </c>
      <c r="BU257">
        <v>0</v>
      </c>
      <c r="BV257">
        <v>0.12</v>
      </c>
      <c r="BW257">
        <v>1</v>
      </c>
      <c r="CV257">
        <v>0</v>
      </c>
      <c r="CW257">
        <f>ROUND(Y257*Source!I395*DO257,7)</f>
        <v>9.5999999999999992E-3</v>
      </c>
      <c r="CX257">
        <f>ROUND(Y257*Source!I395,7)</f>
        <v>9.5999999999999992E-3</v>
      </c>
      <c r="CY257">
        <f>AB257</f>
        <v>1472.33</v>
      </c>
      <c r="CZ257">
        <f>AF257</f>
        <v>1472.33</v>
      </c>
      <c r="DA257">
        <f>AJ257</f>
        <v>1</v>
      </c>
      <c r="DB257">
        <f>ROUND((ROUND(AT257*CZ257,2)*ROUND(1.2,7)),6)</f>
        <v>176.67599999999999</v>
      </c>
      <c r="DC257">
        <f>ROUND((ROUND(AT257*AG257,2)*ROUND(1.2,7)),6)</f>
        <v>77.052000000000007</v>
      </c>
      <c r="DD257" t="s">
        <v>3</v>
      </c>
      <c r="DE257" t="s">
        <v>3</v>
      </c>
      <c r="DF257">
        <f t="shared" si="79"/>
        <v>0</v>
      </c>
      <c r="DG257">
        <f t="shared" si="77"/>
        <v>14.13</v>
      </c>
      <c r="DH257">
        <f t="shared" ref="DH257:DH272" si="80">ROUND(ROUND(AG257,2)*CX257,2)</f>
        <v>6.16</v>
      </c>
      <c r="DI257">
        <f t="shared" ref="DI257:DI272" si="81">ROUND(ROUND(AH257,2)*CX257,2)</f>
        <v>0</v>
      </c>
      <c r="DJ257">
        <f>DG257+DH257</f>
        <v>20.29</v>
      </c>
      <c r="DK257">
        <v>1</v>
      </c>
      <c r="DL257" t="s">
        <v>544</v>
      </c>
      <c r="DM257">
        <v>6</v>
      </c>
      <c r="DN257" t="s">
        <v>539</v>
      </c>
      <c r="DO257">
        <v>1</v>
      </c>
    </row>
    <row r="258" spans="1:119" x14ac:dyDescent="0.2">
      <c r="A258">
        <f>ROW(Source!A395)</f>
        <v>395</v>
      </c>
      <c r="B258">
        <v>312661732</v>
      </c>
      <c r="C258">
        <v>312663554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552</v>
      </c>
      <c r="J258" t="s">
        <v>553</v>
      </c>
      <c r="K258" t="s">
        <v>554</v>
      </c>
      <c r="L258">
        <v>1368</v>
      </c>
      <c r="N258">
        <v>1011</v>
      </c>
      <c r="O258" t="s">
        <v>342</v>
      </c>
      <c r="P258" t="s">
        <v>342</v>
      </c>
      <c r="Q258">
        <v>1</v>
      </c>
      <c r="W258">
        <v>0</v>
      </c>
      <c r="X258">
        <v>721652621</v>
      </c>
      <c r="Y258">
        <f>(AT258*ROUND(1.2,7))</f>
        <v>0.12</v>
      </c>
      <c r="AA258">
        <v>0</v>
      </c>
      <c r="AB258">
        <v>544.70000000000005</v>
      </c>
      <c r="AC258">
        <v>477.98</v>
      </c>
      <c r="AD258">
        <v>0</v>
      </c>
      <c r="AE258">
        <v>0</v>
      </c>
      <c r="AF258">
        <v>544.70000000000005</v>
      </c>
      <c r="AG258">
        <v>477.98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</v>
      </c>
      <c r="AU258" t="s">
        <v>558</v>
      </c>
      <c r="AV258">
        <v>1</v>
      </c>
      <c r="AW258">
        <v>2</v>
      </c>
      <c r="AX258">
        <v>312663567</v>
      </c>
      <c r="AY258">
        <v>1</v>
      </c>
      <c r="AZ258">
        <v>0</v>
      </c>
      <c r="BA258">
        <v>276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54.470000000000006</v>
      </c>
      <c r="BL258">
        <v>47.798000000000002</v>
      </c>
      <c r="BM258">
        <v>0</v>
      </c>
      <c r="BN258">
        <v>0</v>
      </c>
      <c r="BO258">
        <v>0.1</v>
      </c>
      <c r="BP258">
        <v>1</v>
      </c>
      <c r="BQ258">
        <v>0</v>
      </c>
      <c r="BR258">
        <v>65.364000000000004</v>
      </c>
      <c r="BS258">
        <v>57.357599999999998</v>
      </c>
      <c r="BT258">
        <v>0</v>
      </c>
      <c r="BU258">
        <v>0</v>
      </c>
      <c r="BV258">
        <v>0.12</v>
      </c>
      <c r="BW258">
        <v>1</v>
      </c>
      <c r="CV258">
        <v>0</v>
      </c>
      <c r="CW258">
        <f>ROUND(Y258*Source!I395*DO258,7)</f>
        <v>9.5999999999999992E-3</v>
      </c>
      <c r="CX258">
        <f>ROUND(Y258*Source!I395,7)</f>
        <v>9.5999999999999992E-3</v>
      </c>
      <c r="CY258">
        <f>AB258</f>
        <v>544.70000000000005</v>
      </c>
      <c r="CZ258">
        <f>AF258</f>
        <v>544.70000000000005</v>
      </c>
      <c r="DA258">
        <f>AJ258</f>
        <v>1</v>
      </c>
      <c r="DB258">
        <f>ROUND((ROUND(AT258*CZ258,2)*ROUND(1.2,7)),6)</f>
        <v>65.364000000000004</v>
      </c>
      <c r="DC258">
        <f>ROUND((ROUND(AT258*AG258,2)*ROUND(1.2,7)),6)</f>
        <v>57.36</v>
      </c>
      <c r="DD258" t="s">
        <v>3</v>
      </c>
      <c r="DE258" t="s">
        <v>3</v>
      </c>
      <c r="DF258">
        <f t="shared" si="79"/>
        <v>0</v>
      </c>
      <c r="DG258">
        <f t="shared" si="77"/>
        <v>5.23</v>
      </c>
      <c r="DH258">
        <f t="shared" si="80"/>
        <v>4.59</v>
      </c>
      <c r="DI258">
        <f t="shared" si="81"/>
        <v>0</v>
      </c>
      <c r="DJ258">
        <f>DG258+DH258</f>
        <v>9.82</v>
      </c>
      <c r="DK258">
        <v>1</v>
      </c>
      <c r="DL258" t="s">
        <v>551</v>
      </c>
      <c r="DM258">
        <v>4</v>
      </c>
      <c r="DN258" t="s">
        <v>539</v>
      </c>
      <c r="DO258">
        <v>1</v>
      </c>
    </row>
    <row r="259" spans="1:119" x14ac:dyDescent="0.2">
      <c r="A259">
        <f>ROW(Source!A395)</f>
        <v>395</v>
      </c>
      <c r="B259">
        <v>312661732</v>
      </c>
      <c r="C259">
        <v>312663554</v>
      </c>
      <c r="D259">
        <v>277946072</v>
      </c>
      <c r="E259">
        <v>1</v>
      </c>
      <c r="F259">
        <v>1</v>
      </c>
      <c r="G259">
        <v>1</v>
      </c>
      <c r="H259">
        <v>2</v>
      </c>
      <c r="I259" t="s">
        <v>616</v>
      </c>
      <c r="J259" t="s">
        <v>617</v>
      </c>
      <c r="K259" t="s">
        <v>618</v>
      </c>
      <c r="L259">
        <v>1368</v>
      </c>
      <c r="N259">
        <v>1011</v>
      </c>
      <c r="O259" t="s">
        <v>342</v>
      </c>
      <c r="P259" t="s">
        <v>342</v>
      </c>
      <c r="Q259">
        <v>1</v>
      </c>
      <c r="W259">
        <v>0</v>
      </c>
      <c r="X259">
        <v>-278178338</v>
      </c>
      <c r="Y259">
        <f>(AT259*ROUND(1.2,7))</f>
        <v>0.192</v>
      </c>
      <c r="AA259">
        <v>0</v>
      </c>
      <c r="AB259">
        <v>26.66</v>
      </c>
      <c r="AC259">
        <v>0</v>
      </c>
      <c r="AD259">
        <v>0</v>
      </c>
      <c r="AE259">
        <v>0</v>
      </c>
      <c r="AF259">
        <v>26.66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0.16</v>
      </c>
      <c r="AU259" t="s">
        <v>558</v>
      </c>
      <c r="AV259">
        <v>1</v>
      </c>
      <c r="AW259">
        <v>2</v>
      </c>
      <c r="AX259">
        <v>312663568</v>
      </c>
      <c r="AY259">
        <v>1</v>
      </c>
      <c r="AZ259">
        <v>0</v>
      </c>
      <c r="BA259">
        <v>277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4.2656000000000001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5.1187199999999997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f>ROUND(Y259*Source!I395*DO259,7)</f>
        <v>0</v>
      </c>
      <c r="CX259">
        <f>ROUND(Y259*Source!I395,7)</f>
        <v>1.536E-2</v>
      </c>
      <c r="CY259">
        <f>AB259</f>
        <v>26.66</v>
      </c>
      <c r="CZ259">
        <f>AF259</f>
        <v>26.66</v>
      </c>
      <c r="DA259">
        <f>AJ259</f>
        <v>1</v>
      </c>
      <c r="DB259">
        <f>ROUND((ROUND(AT259*CZ259,2)*ROUND(1.2,7)),6)</f>
        <v>5.1239999999999997</v>
      </c>
      <c r="DC259">
        <f>ROUND((ROUND(AT259*AG259,2)*ROUND(1.2,7)),6)</f>
        <v>0</v>
      </c>
      <c r="DD259" t="s">
        <v>3</v>
      </c>
      <c r="DE259" t="s">
        <v>3</v>
      </c>
      <c r="DF259">
        <f t="shared" si="79"/>
        <v>0</v>
      </c>
      <c r="DG259">
        <f t="shared" si="77"/>
        <v>0.41</v>
      </c>
      <c r="DH259">
        <f t="shared" si="80"/>
        <v>0</v>
      </c>
      <c r="DI259">
        <f t="shared" si="81"/>
        <v>0</v>
      </c>
      <c r="DJ259">
        <f>DG259+DH259</f>
        <v>0.41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ROW(Source!A395)</f>
        <v>395</v>
      </c>
      <c r="B260">
        <v>312661732</v>
      </c>
      <c r="C260">
        <v>312663554</v>
      </c>
      <c r="D260">
        <v>277879488</v>
      </c>
      <c r="E260">
        <v>1</v>
      </c>
      <c r="F260">
        <v>1</v>
      </c>
      <c r="G260">
        <v>1</v>
      </c>
      <c r="H260">
        <v>3</v>
      </c>
      <c r="I260" t="s">
        <v>628</v>
      </c>
      <c r="J260" t="s">
        <v>629</v>
      </c>
      <c r="K260" t="s">
        <v>630</v>
      </c>
      <c r="L260">
        <v>1348</v>
      </c>
      <c r="N260">
        <v>1009</v>
      </c>
      <c r="O260" t="s">
        <v>140</v>
      </c>
      <c r="P260" t="s">
        <v>140</v>
      </c>
      <c r="Q260">
        <v>1000</v>
      </c>
      <c r="W260">
        <v>0</v>
      </c>
      <c r="X260">
        <v>-393839491</v>
      </c>
      <c r="Y260">
        <f>(AT260*ROUND(0,7))</f>
        <v>0</v>
      </c>
      <c r="AA260">
        <v>63982.51</v>
      </c>
      <c r="AB260">
        <v>0</v>
      </c>
      <c r="AC260">
        <v>0</v>
      </c>
      <c r="AD260">
        <v>0</v>
      </c>
      <c r="AE260">
        <v>70310.45</v>
      </c>
      <c r="AF260">
        <v>0</v>
      </c>
      <c r="AG260">
        <v>0</v>
      </c>
      <c r="AH260">
        <v>0</v>
      </c>
      <c r="AI260">
        <v>0.91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3.0000000000000001E-3</v>
      </c>
      <c r="AU260" t="s">
        <v>48</v>
      </c>
      <c r="AV260">
        <v>0</v>
      </c>
      <c r="AW260">
        <v>2</v>
      </c>
      <c r="AX260">
        <v>312663569</v>
      </c>
      <c r="AY260">
        <v>1</v>
      </c>
      <c r="AZ260">
        <v>0</v>
      </c>
      <c r="BA260">
        <v>278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210.93135000000001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ROUND(Y260*Source!I395,7)</f>
        <v>0</v>
      </c>
      <c r="CY260">
        <f>AA260</f>
        <v>63982.51</v>
      </c>
      <c r="CZ260">
        <f>AE260</f>
        <v>70310.45</v>
      </c>
      <c r="DA260">
        <f>AI260</f>
        <v>0.91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77"/>
        <v>0</v>
      </c>
      <c r="DH260">
        <f t="shared" si="80"/>
        <v>0</v>
      </c>
      <c r="DI260">
        <f t="shared" si="81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ROW(Source!A395)</f>
        <v>395</v>
      </c>
      <c r="B261">
        <v>312661732</v>
      </c>
      <c r="C261">
        <v>312663554</v>
      </c>
      <c r="D261">
        <v>277896271</v>
      </c>
      <c r="E261">
        <v>1</v>
      </c>
      <c r="F261">
        <v>1</v>
      </c>
      <c r="G261">
        <v>1</v>
      </c>
      <c r="H261">
        <v>3</v>
      </c>
      <c r="I261" t="s">
        <v>631</v>
      </c>
      <c r="J261" t="s">
        <v>632</v>
      </c>
      <c r="K261" t="s">
        <v>633</v>
      </c>
      <c r="L261">
        <v>1346</v>
      </c>
      <c r="N261">
        <v>1009</v>
      </c>
      <c r="O261" t="s">
        <v>132</v>
      </c>
      <c r="P261" t="s">
        <v>132</v>
      </c>
      <c r="Q261">
        <v>1</v>
      </c>
      <c r="W261">
        <v>0</v>
      </c>
      <c r="X261">
        <v>628117784</v>
      </c>
      <c r="Y261">
        <f>(AT261*ROUND(0,7))</f>
        <v>0</v>
      </c>
      <c r="AA261">
        <v>103.84</v>
      </c>
      <c r="AB261">
        <v>0</v>
      </c>
      <c r="AC261">
        <v>0</v>
      </c>
      <c r="AD261">
        <v>0</v>
      </c>
      <c r="AE261">
        <v>79.88</v>
      </c>
      <c r="AF261">
        <v>0</v>
      </c>
      <c r="AG261">
        <v>0</v>
      </c>
      <c r="AH261">
        <v>0</v>
      </c>
      <c r="AI261">
        <v>1.3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0.8</v>
      </c>
      <c r="AU261" t="s">
        <v>48</v>
      </c>
      <c r="AV261">
        <v>0</v>
      </c>
      <c r="AW261">
        <v>2</v>
      </c>
      <c r="AX261">
        <v>312663570</v>
      </c>
      <c r="AY261">
        <v>1</v>
      </c>
      <c r="AZ261">
        <v>0</v>
      </c>
      <c r="BA261">
        <v>279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63.903999999999996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ROUND(Y261*Source!I395,7)</f>
        <v>0</v>
      </c>
      <c r="CY261">
        <f>AA261</f>
        <v>103.84</v>
      </c>
      <c r="CZ261">
        <f>AE261</f>
        <v>79.88</v>
      </c>
      <c r="DA261">
        <f>AI261</f>
        <v>1.3</v>
      </c>
      <c r="DB261">
        <f>ROUND((ROUND(AT261*CZ261,2)*ROUND(0,7)),6)</f>
        <v>0</v>
      </c>
      <c r="DC261">
        <f>ROUND((ROUND(AT261*AG261,2)*ROUND(0,7)),6)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80"/>
        <v>0</v>
      </c>
      <c r="DI261">
        <f t="shared" si="81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ROW(Source!A395)</f>
        <v>395</v>
      </c>
      <c r="B262">
        <v>312661732</v>
      </c>
      <c r="C262">
        <v>312663554</v>
      </c>
      <c r="D262">
        <v>277913527</v>
      </c>
      <c r="E262">
        <v>1</v>
      </c>
      <c r="F262">
        <v>1</v>
      </c>
      <c r="G262">
        <v>1</v>
      </c>
      <c r="H262">
        <v>3</v>
      </c>
      <c r="I262" t="s">
        <v>634</v>
      </c>
      <c r="J262" t="s">
        <v>635</v>
      </c>
      <c r="K262" t="s">
        <v>636</v>
      </c>
      <c r="L262">
        <v>1425</v>
      </c>
      <c r="N262">
        <v>1013</v>
      </c>
      <c r="O262" t="s">
        <v>318</v>
      </c>
      <c r="P262" t="s">
        <v>318</v>
      </c>
      <c r="Q262">
        <v>1</v>
      </c>
      <c r="W262">
        <v>0</v>
      </c>
      <c r="X262">
        <v>-1805539077</v>
      </c>
      <c r="Y262">
        <f>(AT262*ROUND(0,7))</f>
        <v>0</v>
      </c>
      <c r="AA262">
        <v>932.37</v>
      </c>
      <c r="AB262">
        <v>0</v>
      </c>
      <c r="AC262">
        <v>0</v>
      </c>
      <c r="AD262">
        <v>0</v>
      </c>
      <c r="AE262">
        <v>896.51</v>
      </c>
      <c r="AF262">
        <v>0</v>
      </c>
      <c r="AG262">
        <v>0</v>
      </c>
      <c r="AH262">
        <v>0</v>
      </c>
      <c r="AI262">
        <v>1.04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1.02</v>
      </c>
      <c r="AU262" t="s">
        <v>48</v>
      </c>
      <c r="AV262">
        <v>0</v>
      </c>
      <c r="AW262">
        <v>2</v>
      </c>
      <c r="AX262">
        <v>312663571</v>
      </c>
      <c r="AY262">
        <v>1</v>
      </c>
      <c r="AZ262">
        <v>0</v>
      </c>
      <c r="BA262">
        <v>280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914.4402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ROUND(Y262*Source!I395,7)</f>
        <v>0</v>
      </c>
      <c r="CY262">
        <f>AA262</f>
        <v>932.37</v>
      </c>
      <c r="CZ262">
        <f>AE262</f>
        <v>896.51</v>
      </c>
      <c r="DA262">
        <f>AI262</f>
        <v>1.04</v>
      </c>
      <c r="DB262">
        <f>ROUND((ROUND(AT262*CZ262,2)*ROUND(0,7)),6)</f>
        <v>0</v>
      </c>
      <c r="DC262">
        <f>ROUND((ROUND(AT262*AG262,2)*ROUND(0,7)),6)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80"/>
        <v>0</v>
      </c>
      <c r="DI262">
        <f t="shared" si="81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ROW(Source!A395)</f>
        <v>395</v>
      </c>
      <c r="B263">
        <v>312661732</v>
      </c>
      <c r="C263">
        <v>312663554</v>
      </c>
      <c r="D263">
        <v>277566433</v>
      </c>
      <c r="E263">
        <v>109</v>
      </c>
      <c r="F263">
        <v>1</v>
      </c>
      <c r="G263">
        <v>1</v>
      </c>
      <c r="H263">
        <v>3</v>
      </c>
      <c r="I263" t="s">
        <v>312</v>
      </c>
      <c r="J263" t="s">
        <v>3</v>
      </c>
      <c r="K263" t="s">
        <v>313</v>
      </c>
      <c r="L263">
        <v>3277935</v>
      </c>
      <c r="N263">
        <v>1013</v>
      </c>
      <c r="O263" t="s">
        <v>314</v>
      </c>
      <c r="P263" t="s">
        <v>314</v>
      </c>
      <c r="Q263">
        <v>1</v>
      </c>
      <c r="W263">
        <v>0</v>
      </c>
      <c r="X263">
        <v>274903907</v>
      </c>
      <c r="Y263">
        <f>AT263</f>
        <v>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2</v>
      </c>
      <c r="AU263" t="s">
        <v>3</v>
      </c>
      <c r="AV263">
        <v>0</v>
      </c>
      <c r="AW263">
        <v>2</v>
      </c>
      <c r="AX263">
        <v>312663572</v>
      </c>
      <c r="AY263">
        <v>1</v>
      </c>
      <c r="AZ263">
        <v>2048</v>
      </c>
      <c r="BA263">
        <v>281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ROUND(Y263*Source!I395,7)</f>
        <v>0.16</v>
      </c>
      <c r="CY263">
        <f>AA263</f>
        <v>0</v>
      </c>
      <c r="CZ263">
        <f>AE263</f>
        <v>0</v>
      </c>
      <c r="DA263">
        <f>AI263</f>
        <v>1</v>
      </c>
      <c r="DB263">
        <f>ROUND(ROUND(AT263*CZ263,2),6)</f>
        <v>0</v>
      </c>
      <c r="DC263">
        <f>ROUND(ROUND(AT263*AG263,2),6)</f>
        <v>0</v>
      </c>
      <c r="DD263" t="s">
        <v>3</v>
      </c>
      <c r="DE263" t="s">
        <v>3</v>
      </c>
      <c r="DF263">
        <f t="shared" ref="DF263:DF269" si="82">ROUND(ROUND(AE263,2)*CX263,2)</f>
        <v>0</v>
      </c>
      <c r="DG263">
        <f t="shared" si="77"/>
        <v>0</v>
      </c>
      <c r="DH263">
        <f t="shared" si="80"/>
        <v>0</v>
      </c>
      <c r="DI263">
        <f t="shared" si="81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ROW(Source!A432)</f>
        <v>432</v>
      </c>
      <c r="B264">
        <v>312661732</v>
      </c>
      <c r="C264">
        <v>312663578</v>
      </c>
      <c r="D264">
        <v>277560289</v>
      </c>
      <c r="E264">
        <v>109</v>
      </c>
      <c r="F264">
        <v>1</v>
      </c>
      <c r="G264">
        <v>1</v>
      </c>
      <c r="H264">
        <v>1</v>
      </c>
      <c r="I264" t="s">
        <v>559</v>
      </c>
      <c r="J264" t="s">
        <v>3</v>
      </c>
      <c r="K264" t="s">
        <v>560</v>
      </c>
      <c r="L264">
        <v>1191</v>
      </c>
      <c r="N264">
        <v>1013</v>
      </c>
      <c r="O264" t="s">
        <v>539</v>
      </c>
      <c r="P264" t="s">
        <v>539</v>
      </c>
      <c r="Q264">
        <v>1</v>
      </c>
      <c r="W264">
        <v>0</v>
      </c>
      <c r="X264">
        <v>1893946532</v>
      </c>
      <c r="Y264">
        <f>(AT264*ROUND(((1.15*1.2)*2),7))</f>
        <v>14.848799999999999</v>
      </c>
      <c r="AA264">
        <v>0</v>
      </c>
      <c r="AB264">
        <v>0</v>
      </c>
      <c r="AC264">
        <v>0</v>
      </c>
      <c r="AD264">
        <v>451.23</v>
      </c>
      <c r="AE264">
        <v>0</v>
      </c>
      <c r="AF264">
        <v>0</v>
      </c>
      <c r="AG264">
        <v>0</v>
      </c>
      <c r="AH264">
        <v>451.23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5.38</v>
      </c>
      <c r="AU264" t="s">
        <v>331</v>
      </c>
      <c r="AV264">
        <v>1</v>
      </c>
      <c r="AW264">
        <v>2</v>
      </c>
      <c r="AX264">
        <v>312663587</v>
      </c>
      <c r="AY264">
        <v>1</v>
      </c>
      <c r="AZ264">
        <v>0</v>
      </c>
      <c r="BA264">
        <v>282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2427.6174000000001</v>
      </c>
      <c r="BN264">
        <v>5.38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6700.2240239999992</v>
      </c>
      <c r="BU264">
        <v>14.848799999999997</v>
      </c>
      <c r="BV264">
        <v>0</v>
      </c>
      <c r="BW264">
        <v>1</v>
      </c>
      <c r="CU264">
        <f>ROUND(AT264*Source!I432*AH264*AL264,2)</f>
        <v>233.05</v>
      </c>
      <c r="CV264">
        <f>ROUND(Y264*Source!I432,7)</f>
        <v>1.4254848</v>
      </c>
      <c r="CW264">
        <v>0</v>
      </c>
      <c r="CX264">
        <f>ROUND(Y264*Source!I432,7)</f>
        <v>1.4254848</v>
      </c>
      <c r="CY264">
        <f>AD264</f>
        <v>451.23</v>
      </c>
      <c r="CZ264">
        <f>AH264</f>
        <v>451.23</v>
      </c>
      <c r="DA264">
        <f>AL264</f>
        <v>1</v>
      </c>
      <c r="DB264">
        <f>ROUND((ROUND(AT264*CZ264,2)*ROUND(((1.15*1.2)*2),7)),6)</f>
        <v>6700.2312000000002</v>
      </c>
      <c r="DC264">
        <f>ROUND((ROUND(AT264*AG264,2)*ROUND(((1.15*1.2)*2),7)),6)</f>
        <v>0</v>
      </c>
      <c r="DD264" t="s">
        <v>3</v>
      </c>
      <c r="DE264" t="s">
        <v>3</v>
      </c>
      <c r="DF264">
        <f t="shared" si="82"/>
        <v>0</v>
      </c>
      <c r="DG264">
        <f t="shared" si="77"/>
        <v>0</v>
      </c>
      <c r="DH264">
        <f t="shared" si="80"/>
        <v>0</v>
      </c>
      <c r="DI264">
        <f t="shared" si="81"/>
        <v>643.22</v>
      </c>
      <c r="DJ264">
        <f>DI264</f>
        <v>643.22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ROW(Source!A432)</f>
        <v>432</v>
      </c>
      <c r="B265">
        <v>312661732</v>
      </c>
      <c r="C265">
        <v>312663578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537</v>
      </c>
      <c r="J265" t="s">
        <v>3</v>
      </c>
      <c r="K265" t="s">
        <v>538</v>
      </c>
      <c r="L265">
        <v>1191</v>
      </c>
      <c r="N265">
        <v>1013</v>
      </c>
      <c r="O265" t="s">
        <v>539</v>
      </c>
      <c r="P265" t="s">
        <v>539</v>
      </c>
      <c r="Q265">
        <v>1</v>
      </c>
      <c r="W265">
        <v>0</v>
      </c>
      <c r="X265">
        <v>-1417349443</v>
      </c>
      <c r="Y265">
        <f>(AT265*ROUND(((1.25*1.2)*2),7))</f>
        <v>0.06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0.02</v>
      </c>
      <c r="AU265" t="s">
        <v>330</v>
      </c>
      <c r="AV265">
        <v>2</v>
      </c>
      <c r="AW265">
        <v>2</v>
      </c>
      <c r="AX265">
        <v>312663588</v>
      </c>
      <c r="AY265">
        <v>1</v>
      </c>
      <c r="AZ265">
        <v>0</v>
      </c>
      <c r="BA265">
        <v>283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ROUND(Y265*Source!I432,7)</f>
        <v>5.7600000000000004E-3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ROUND((ROUND(AT265*CZ265,2)*ROUND(((1.25*1.2)*2),7)),6)</f>
        <v>0</v>
      </c>
      <c r="DC265">
        <f>ROUND((ROUND(AT265*AG265,2)*ROUND(((1.25*1.2)*2),7)),6)</f>
        <v>0</v>
      </c>
      <c r="DD265" t="s">
        <v>3</v>
      </c>
      <c r="DE265" t="s">
        <v>3</v>
      </c>
      <c r="DF265">
        <f t="shared" si="82"/>
        <v>0</v>
      </c>
      <c r="DG265">
        <f t="shared" si="77"/>
        <v>0</v>
      </c>
      <c r="DH265">
        <f t="shared" si="80"/>
        <v>0</v>
      </c>
      <c r="DI265">
        <f t="shared" si="81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ROW(Source!A432)</f>
        <v>432</v>
      </c>
      <c r="B266">
        <v>312661732</v>
      </c>
      <c r="C266">
        <v>312663578</v>
      </c>
      <c r="D266">
        <v>277944814</v>
      </c>
      <c r="E266">
        <v>1</v>
      </c>
      <c r="F266">
        <v>1</v>
      </c>
      <c r="G266">
        <v>1</v>
      </c>
      <c r="H266">
        <v>2</v>
      </c>
      <c r="I266" t="s">
        <v>637</v>
      </c>
      <c r="J266" t="s">
        <v>638</v>
      </c>
      <c r="K266" t="s">
        <v>639</v>
      </c>
      <c r="L266">
        <v>1368</v>
      </c>
      <c r="N266">
        <v>1011</v>
      </c>
      <c r="O266" t="s">
        <v>342</v>
      </c>
      <c r="P266" t="s">
        <v>342</v>
      </c>
      <c r="Q266">
        <v>1</v>
      </c>
      <c r="W266">
        <v>0</v>
      </c>
      <c r="X266">
        <v>-325283734</v>
      </c>
      <c r="Y266">
        <f>(AT266*ROUND(((1.25*1.2)*2),7))</f>
        <v>0.03</v>
      </c>
      <c r="AA266">
        <v>0</v>
      </c>
      <c r="AB266">
        <v>8.61</v>
      </c>
      <c r="AC266">
        <v>0</v>
      </c>
      <c r="AD266">
        <v>0</v>
      </c>
      <c r="AE266">
        <v>0</v>
      </c>
      <c r="AF266">
        <v>6.62</v>
      </c>
      <c r="AG266">
        <v>0</v>
      </c>
      <c r="AH266">
        <v>0</v>
      </c>
      <c r="AI266">
        <v>1</v>
      </c>
      <c r="AJ266">
        <v>1.3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0.01</v>
      </c>
      <c r="AU266" t="s">
        <v>330</v>
      </c>
      <c r="AV266">
        <v>1</v>
      </c>
      <c r="AW266">
        <v>2</v>
      </c>
      <c r="AX266">
        <v>312663589</v>
      </c>
      <c r="AY266">
        <v>1</v>
      </c>
      <c r="AZ266">
        <v>0</v>
      </c>
      <c r="BA266">
        <v>284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6.6200000000000009E-2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0.1986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f>ROUND(Y266*Source!I432*DO266,7)</f>
        <v>0</v>
      </c>
      <c r="CX266">
        <f>ROUND(Y266*Source!I432,7)</f>
        <v>2.8800000000000002E-3</v>
      </c>
      <c r="CY266">
        <f>AB266</f>
        <v>8.61</v>
      </c>
      <c r="CZ266">
        <f>AF266</f>
        <v>6.62</v>
      </c>
      <c r="DA266">
        <f>AJ266</f>
        <v>1.3</v>
      </c>
      <c r="DB266">
        <f>ROUND((ROUND(AT266*CZ266,2)*ROUND(((1.25*1.2)*2),7)),6)</f>
        <v>0.21</v>
      </c>
      <c r="DC266">
        <f>ROUND((ROUND(AT266*AG266,2)*ROUND(((1.25*1.2)*2),7)),6)</f>
        <v>0</v>
      </c>
      <c r="DD266" t="s">
        <v>3</v>
      </c>
      <c r="DE266" t="s">
        <v>3</v>
      </c>
      <c r="DF266">
        <f t="shared" si="82"/>
        <v>0</v>
      </c>
      <c r="DG266">
        <f>ROUND(ROUND(AF266*AJ266,2)*CX266,2)</f>
        <v>0.02</v>
      </c>
      <c r="DH266">
        <f t="shared" si="80"/>
        <v>0</v>
      </c>
      <c r="DI266">
        <f t="shared" si="81"/>
        <v>0</v>
      </c>
      <c r="DJ266">
        <f>DG266+DH266</f>
        <v>0.02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ROW(Source!A432)</f>
        <v>432</v>
      </c>
      <c r="B267">
        <v>312661732</v>
      </c>
      <c r="C267">
        <v>312663578</v>
      </c>
      <c r="D267">
        <v>277944840</v>
      </c>
      <c r="E267">
        <v>1</v>
      </c>
      <c r="F267">
        <v>1</v>
      </c>
      <c r="G267">
        <v>1</v>
      </c>
      <c r="H267">
        <v>2</v>
      </c>
      <c r="I267" t="s">
        <v>640</v>
      </c>
      <c r="J267" t="s">
        <v>641</v>
      </c>
      <c r="K267" t="s">
        <v>642</v>
      </c>
      <c r="L267">
        <v>1368</v>
      </c>
      <c r="N267">
        <v>1011</v>
      </c>
      <c r="O267" t="s">
        <v>342</v>
      </c>
      <c r="P267" t="s">
        <v>342</v>
      </c>
      <c r="Q267">
        <v>1</v>
      </c>
      <c r="W267">
        <v>0</v>
      </c>
      <c r="X267">
        <v>622831100</v>
      </c>
      <c r="Y267">
        <f>(AT267*ROUND(((1.25*1.2)*2),7))</f>
        <v>0.03</v>
      </c>
      <c r="AA267">
        <v>0</v>
      </c>
      <c r="AB267">
        <v>1627.51</v>
      </c>
      <c r="AC267">
        <v>549.32000000000005</v>
      </c>
      <c r="AD267">
        <v>0</v>
      </c>
      <c r="AE267">
        <v>0</v>
      </c>
      <c r="AF267">
        <v>1627.51</v>
      </c>
      <c r="AG267">
        <v>549.32000000000005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0.01</v>
      </c>
      <c r="AU267" t="s">
        <v>330</v>
      </c>
      <c r="AV267">
        <v>1</v>
      </c>
      <c r="AW267">
        <v>2</v>
      </c>
      <c r="AX267">
        <v>312663590</v>
      </c>
      <c r="AY267">
        <v>1</v>
      </c>
      <c r="AZ267">
        <v>0</v>
      </c>
      <c r="BA267">
        <v>285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16.275100000000002</v>
      </c>
      <c r="BL267">
        <v>5.4932000000000007</v>
      </c>
      <c r="BM267">
        <v>0</v>
      </c>
      <c r="BN267">
        <v>0</v>
      </c>
      <c r="BO267">
        <v>0.01</v>
      </c>
      <c r="BP267">
        <v>1</v>
      </c>
      <c r="BQ267">
        <v>0</v>
      </c>
      <c r="BR267">
        <v>48.825299999999999</v>
      </c>
      <c r="BS267">
        <v>16.479600000000001</v>
      </c>
      <c r="BT267">
        <v>0</v>
      </c>
      <c r="BU267">
        <v>0</v>
      </c>
      <c r="BV267">
        <v>0.03</v>
      </c>
      <c r="BW267">
        <v>1</v>
      </c>
      <c r="CV267">
        <v>0</v>
      </c>
      <c r="CW267">
        <f>ROUND(Y267*Source!I432*DO267,7)</f>
        <v>2.8800000000000002E-3</v>
      </c>
      <c r="CX267">
        <f>ROUND(Y267*Source!I432,7)</f>
        <v>2.8800000000000002E-3</v>
      </c>
      <c r="CY267">
        <f>AB267</f>
        <v>1627.51</v>
      </c>
      <c r="CZ267">
        <f>AF267</f>
        <v>1627.51</v>
      </c>
      <c r="DA267">
        <f>AJ267</f>
        <v>1</v>
      </c>
      <c r="DB267">
        <f>ROUND((ROUND(AT267*CZ267,2)*ROUND(((1.25*1.2)*2),7)),6)</f>
        <v>48.84</v>
      </c>
      <c r="DC267">
        <f>ROUND((ROUND(AT267*AG267,2)*ROUND(((1.25*1.2)*2),7)),6)</f>
        <v>16.47</v>
      </c>
      <c r="DD267" t="s">
        <v>3</v>
      </c>
      <c r="DE267" t="s">
        <v>3</v>
      </c>
      <c r="DF267">
        <f t="shared" si="82"/>
        <v>0</v>
      </c>
      <c r="DG267">
        <f t="shared" ref="DG267:DG272" si="83">ROUND(ROUND(AF267,2)*CX267,2)</f>
        <v>4.6900000000000004</v>
      </c>
      <c r="DH267">
        <f t="shared" si="80"/>
        <v>1.58</v>
      </c>
      <c r="DI267">
        <f t="shared" si="81"/>
        <v>0</v>
      </c>
      <c r="DJ267">
        <f>DG267+DH267</f>
        <v>6.2700000000000005</v>
      </c>
      <c r="DK267">
        <v>1</v>
      </c>
      <c r="DL267" t="s">
        <v>569</v>
      </c>
      <c r="DM267">
        <v>5</v>
      </c>
      <c r="DN267" t="s">
        <v>539</v>
      </c>
      <c r="DO267">
        <v>1</v>
      </c>
    </row>
    <row r="268" spans="1:119" x14ac:dyDescent="0.2">
      <c r="A268">
        <f>ROW(Source!A432)</f>
        <v>432</v>
      </c>
      <c r="B268">
        <v>312661732</v>
      </c>
      <c r="C268">
        <v>312663578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552</v>
      </c>
      <c r="J268" t="s">
        <v>553</v>
      </c>
      <c r="K268" t="s">
        <v>554</v>
      </c>
      <c r="L268">
        <v>1368</v>
      </c>
      <c r="N268">
        <v>1011</v>
      </c>
      <c r="O268" t="s">
        <v>342</v>
      </c>
      <c r="P268" t="s">
        <v>342</v>
      </c>
      <c r="Q268">
        <v>1</v>
      </c>
      <c r="W268">
        <v>0</v>
      </c>
      <c r="X268">
        <v>721652621</v>
      </c>
      <c r="Y268">
        <f>(AT268*ROUND(((1.25*1.2)*2),7))</f>
        <v>0.03</v>
      </c>
      <c r="AA268">
        <v>0</v>
      </c>
      <c r="AB268">
        <v>544.70000000000005</v>
      </c>
      <c r="AC268">
        <v>477.98</v>
      </c>
      <c r="AD268">
        <v>0</v>
      </c>
      <c r="AE268">
        <v>0</v>
      </c>
      <c r="AF268">
        <v>544.70000000000005</v>
      </c>
      <c r="AG268">
        <v>477.98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0.01</v>
      </c>
      <c r="AU268" t="s">
        <v>330</v>
      </c>
      <c r="AV268">
        <v>1</v>
      </c>
      <c r="AW268">
        <v>2</v>
      </c>
      <c r="AX268">
        <v>312663591</v>
      </c>
      <c r="AY268">
        <v>1</v>
      </c>
      <c r="AZ268">
        <v>0</v>
      </c>
      <c r="BA268">
        <v>286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5.447000000000001</v>
      </c>
      <c r="BL268">
        <v>4.7798000000000007</v>
      </c>
      <c r="BM268">
        <v>0</v>
      </c>
      <c r="BN268">
        <v>0</v>
      </c>
      <c r="BO268">
        <v>0.01</v>
      </c>
      <c r="BP268">
        <v>1</v>
      </c>
      <c r="BQ268">
        <v>0</v>
      </c>
      <c r="BR268">
        <v>16.341000000000001</v>
      </c>
      <c r="BS268">
        <v>14.339399999999999</v>
      </c>
      <c r="BT268">
        <v>0</v>
      </c>
      <c r="BU268">
        <v>0</v>
      </c>
      <c r="BV268">
        <v>0.03</v>
      </c>
      <c r="BW268">
        <v>1</v>
      </c>
      <c r="CV268">
        <v>0</v>
      </c>
      <c r="CW268">
        <f>ROUND(Y268*Source!I432*DO268,7)</f>
        <v>2.8800000000000002E-3</v>
      </c>
      <c r="CX268">
        <f>ROUND(Y268*Source!I432,7)</f>
        <v>2.8800000000000002E-3</v>
      </c>
      <c r="CY268">
        <f>AB268</f>
        <v>544.70000000000005</v>
      </c>
      <c r="CZ268">
        <f>AF268</f>
        <v>544.70000000000005</v>
      </c>
      <c r="DA268">
        <f>AJ268</f>
        <v>1</v>
      </c>
      <c r="DB268">
        <f>ROUND((ROUND(AT268*CZ268,2)*ROUND(((1.25*1.2)*2),7)),6)</f>
        <v>16.350000000000001</v>
      </c>
      <c r="DC268">
        <f>ROUND((ROUND(AT268*AG268,2)*ROUND(((1.25*1.2)*2),7)),6)</f>
        <v>14.34</v>
      </c>
      <c r="DD268" t="s">
        <v>3</v>
      </c>
      <c r="DE268" t="s">
        <v>3</v>
      </c>
      <c r="DF268">
        <f t="shared" si="82"/>
        <v>0</v>
      </c>
      <c r="DG268">
        <f t="shared" si="83"/>
        <v>1.57</v>
      </c>
      <c r="DH268">
        <f t="shared" si="80"/>
        <v>1.38</v>
      </c>
      <c r="DI268">
        <f t="shared" si="81"/>
        <v>0</v>
      </c>
      <c r="DJ268">
        <f>DG268+DH268</f>
        <v>2.95</v>
      </c>
      <c r="DK268">
        <v>1</v>
      </c>
      <c r="DL268" t="s">
        <v>551</v>
      </c>
      <c r="DM268">
        <v>4</v>
      </c>
      <c r="DN268" t="s">
        <v>539</v>
      </c>
      <c r="DO268">
        <v>1</v>
      </c>
    </row>
    <row r="269" spans="1:119" x14ac:dyDescent="0.2">
      <c r="A269">
        <f>ROW(Source!A432)</f>
        <v>432</v>
      </c>
      <c r="B269">
        <v>312661732</v>
      </c>
      <c r="C269">
        <v>312663578</v>
      </c>
      <c r="D269">
        <v>277946526</v>
      </c>
      <c r="E269">
        <v>1</v>
      </c>
      <c r="F269">
        <v>1</v>
      </c>
      <c r="G269">
        <v>1</v>
      </c>
      <c r="H269">
        <v>2</v>
      </c>
      <c r="I269" t="s">
        <v>643</v>
      </c>
      <c r="J269" t="s">
        <v>644</v>
      </c>
      <c r="K269" t="s">
        <v>645</v>
      </c>
      <c r="L269">
        <v>1368</v>
      </c>
      <c r="N269">
        <v>1011</v>
      </c>
      <c r="O269" t="s">
        <v>342</v>
      </c>
      <c r="P269" t="s">
        <v>342</v>
      </c>
      <c r="Q269">
        <v>1</v>
      </c>
      <c r="W269">
        <v>0</v>
      </c>
      <c r="X269">
        <v>-2078494409</v>
      </c>
      <c r="Y269">
        <f>(AT269*ROUND(((1.25*1.2)*2),7))</f>
        <v>1.9500000000000002</v>
      </c>
      <c r="AA269">
        <v>0</v>
      </c>
      <c r="AB269">
        <v>6.46</v>
      </c>
      <c r="AC269">
        <v>0</v>
      </c>
      <c r="AD269">
        <v>0</v>
      </c>
      <c r="AE269">
        <v>0</v>
      </c>
      <c r="AF269">
        <v>6.46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0.65</v>
      </c>
      <c r="AU269" t="s">
        <v>330</v>
      </c>
      <c r="AV269">
        <v>1</v>
      </c>
      <c r="AW269">
        <v>2</v>
      </c>
      <c r="AX269">
        <v>312663592</v>
      </c>
      <c r="AY269">
        <v>1</v>
      </c>
      <c r="AZ269">
        <v>0</v>
      </c>
      <c r="BA269">
        <v>287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4.1989999999999998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12.597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f>ROUND(Y269*Source!I432*DO269,7)</f>
        <v>0</v>
      </c>
      <c r="CX269">
        <f>ROUND(Y269*Source!I432,7)</f>
        <v>0.18720000000000001</v>
      </c>
      <c r="CY269">
        <f>AB269</f>
        <v>6.46</v>
      </c>
      <c r="CZ269">
        <f>AF269</f>
        <v>6.46</v>
      </c>
      <c r="DA269">
        <f>AJ269</f>
        <v>1</v>
      </c>
      <c r="DB269">
        <f>ROUND((ROUND(AT269*CZ269,2)*ROUND(((1.25*1.2)*2),7)),6)</f>
        <v>12.6</v>
      </c>
      <c r="DC269">
        <f>ROUND((ROUND(AT269*AG269,2)*ROUND(((1.25*1.2)*2),7)),6)</f>
        <v>0</v>
      </c>
      <c r="DD269" t="s">
        <v>3</v>
      </c>
      <c r="DE269" t="s">
        <v>3</v>
      </c>
      <c r="DF269">
        <f t="shared" si="82"/>
        <v>0</v>
      </c>
      <c r="DG269">
        <f t="shared" si="83"/>
        <v>1.21</v>
      </c>
      <c r="DH269">
        <f t="shared" si="80"/>
        <v>0</v>
      </c>
      <c r="DI269">
        <f t="shared" si="81"/>
        <v>0</v>
      </c>
      <c r="DJ269">
        <f>DG269+DH269</f>
        <v>1.21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ROW(Source!A432)</f>
        <v>432</v>
      </c>
      <c r="B270">
        <v>312661732</v>
      </c>
      <c r="C270">
        <v>312663578</v>
      </c>
      <c r="D270">
        <v>277896417</v>
      </c>
      <c r="E270">
        <v>1</v>
      </c>
      <c r="F270">
        <v>1</v>
      </c>
      <c r="G270">
        <v>1</v>
      </c>
      <c r="H270">
        <v>3</v>
      </c>
      <c r="I270" t="s">
        <v>646</v>
      </c>
      <c r="J270" t="s">
        <v>647</v>
      </c>
      <c r="K270" t="s">
        <v>648</v>
      </c>
      <c r="L270">
        <v>1348</v>
      </c>
      <c r="N270">
        <v>1009</v>
      </c>
      <c r="O270" t="s">
        <v>140</v>
      </c>
      <c r="P270" t="s">
        <v>140</v>
      </c>
      <c r="Q270">
        <v>1000</v>
      </c>
      <c r="W270">
        <v>0</v>
      </c>
      <c r="X270">
        <v>266929036</v>
      </c>
      <c r="Y270">
        <f>(AT270*ROUND(2,7))</f>
        <v>1.7999999999999999E-2</v>
      </c>
      <c r="AA270">
        <v>155540.1</v>
      </c>
      <c r="AB270">
        <v>0</v>
      </c>
      <c r="AC270">
        <v>0</v>
      </c>
      <c r="AD270">
        <v>0</v>
      </c>
      <c r="AE270">
        <v>104389.33</v>
      </c>
      <c r="AF270">
        <v>0</v>
      </c>
      <c r="AG270">
        <v>0</v>
      </c>
      <c r="AH270">
        <v>0</v>
      </c>
      <c r="AI270">
        <v>1.49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8.9999999999999993E-3</v>
      </c>
      <c r="AU270" t="s">
        <v>329</v>
      </c>
      <c r="AV270">
        <v>0</v>
      </c>
      <c r="AW270">
        <v>2</v>
      </c>
      <c r="AX270">
        <v>312663593</v>
      </c>
      <c r="AY270">
        <v>1</v>
      </c>
      <c r="AZ270">
        <v>0</v>
      </c>
      <c r="BA270">
        <v>288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939.50396999999998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1879.00794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ROUND(Y270*Source!I432,7)</f>
        <v>1.7279999999999999E-3</v>
      </c>
      <c r="CY270">
        <f>AA270</f>
        <v>155540.1</v>
      </c>
      <c r="CZ270">
        <f>AE270</f>
        <v>104389.33</v>
      </c>
      <c r="DA270">
        <f>AI270</f>
        <v>1.49</v>
      </c>
      <c r="DB270">
        <f>ROUND((ROUND(AT270*CZ270,2)*ROUND(2,7)),6)</f>
        <v>1879</v>
      </c>
      <c r="DC270">
        <f>ROUND((ROUND(AT270*AG270,2)*ROUND(2,7)),6)</f>
        <v>0</v>
      </c>
      <c r="DD270" t="s">
        <v>3</v>
      </c>
      <c r="DE270" t="s">
        <v>3</v>
      </c>
      <c r="DF270">
        <f>ROUND(ROUND(AE270*AI270,2)*CX270,2)</f>
        <v>268.77</v>
      </c>
      <c r="DG270">
        <f t="shared" si="83"/>
        <v>0</v>
      </c>
      <c r="DH270">
        <f t="shared" si="80"/>
        <v>0</v>
      </c>
      <c r="DI270">
        <f t="shared" si="81"/>
        <v>0</v>
      </c>
      <c r="DJ270">
        <f>DF270</f>
        <v>268.77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ROW(Source!A432)</f>
        <v>432</v>
      </c>
      <c r="B271">
        <v>312661732</v>
      </c>
      <c r="C271">
        <v>312663578</v>
      </c>
      <c r="D271">
        <v>277896804</v>
      </c>
      <c r="E271">
        <v>1</v>
      </c>
      <c r="F271">
        <v>1</v>
      </c>
      <c r="G271">
        <v>1</v>
      </c>
      <c r="H271">
        <v>3</v>
      </c>
      <c r="I271" t="s">
        <v>649</v>
      </c>
      <c r="J271" t="s">
        <v>650</v>
      </c>
      <c r="K271" t="s">
        <v>651</v>
      </c>
      <c r="L271">
        <v>1348</v>
      </c>
      <c r="N271">
        <v>1009</v>
      </c>
      <c r="O271" t="s">
        <v>140</v>
      </c>
      <c r="P271" t="s">
        <v>140</v>
      </c>
      <c r="Q271">
        <v>1000</v>
      </c>
      <c r="W271">
        <v>0</v>
      </c>
      <c r="X271">
        <v>-935692963</v>
      </c>
      <c r="Y271">
        <f>(AT271*ROUND(2,7))</f>
        <v>2.8E-3</v>
      </c>
      <c r="AA271">
        <v>84991.91</v>
      </c>
      <c r="AB271">
        <v>0</v>
      </c>
      <c r="AC271">
        <v>0</v>
      </c>
      <c r="AD271">
        <v>0</v>
      </c>
      <c r="AE271">
        <v>75885.63</v>
      </c>
      <c r="AF271">
        <v>0</v>
      </c>
      <c r="AG271">
        <v>0</v>
      </c>
      <c r="AH271">
        <v>0</v>
      </c>
      <c r="AI271">
        <v>1.1200000000000001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1.4E-3</v>
      </c>
      <c r="AU271" t="s">
        <v>329</v>
      </c>
      <c r="AV271">
        <v>0</v>
      </c>
      <c r="AW271">
        <v>2</v>
      </c>
      <c r="AX271">
        <v>312663594</v>
      </c>
      <c r="AY271">
        <v>1</v>
      </c>
      <c r="AZ271">
        <v>0</v>
      </c>
      <c r="BA271">
        <v>289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106.23988200000001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212.47976400000002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ROUND(Y271*Source!I432,7)</f>
        <v>2.6879999999999997E-4</v>
      </c>
      <c r="CY271">
        <f>AA271</f>
        <v>84991.91</v>
      </c>
      <c r="CZ271">
        <f>AE271</f>
        <v>75885.63</v>
      </c>
      <c r="DA271">
        <f>AI271</f>
        <v>1.1200000000000001</v>
      </c>
      <c r="DB271">
        <f>ROUND((ROUND(AT271*CZ271,2)*ROUND(2,7)),6)</f>
        <v>212.48</v>
      </c>
      <c r="DC271">
        <f>ROUND((ROUND(AT271*AG271,2)*ROUND(2,7)),6)</f>
        <v>0</v>
      </c>
      <c r="DD271" t="s">
        <v>3</v>
      </c>
      <c r="DE271" t="s">
        <v>3</v>
      </c>
      <c r="DF271">
        <f>ROUND(ROUND(AE271*AI271,2)*CX271,2)</f>
        <v>22.85</v>
      </c>
      <c r="DG271">
        <f t="shared" si="83"/>
        <v>0</v>
      </c>
      <c r="DH271">
        <f t="shared" si="80"/>
        <v>0</v>
      </c>
      <c r="DI271">
        <f t="shared" si="81"/>
        <v>0</v>
      </c>
      <c r="DJ271">
        <f>DF271</f>
        <v>22.85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ROW(Source!A468)</f>
        <v>468</v>
      </c>
      <c r="B272">
        <v>312661732</v>
      </c>
      <c r="C272">
        <v>312663595</v>
      </c>
      <c r="D272">
        <v>277560606</v>
      </c>
      <c r="E272">
        <v>109</v>
      </c>
      <c r="F272">
        <v>1</v>
      </c>
      <c r="G272">
        <v>1</v>
      </c>
      <c r="H272">
        <v>1</v>
      </c>
      <c r="I272" t="s">
        <v>551</v>
      </c>
      <c r="J272" t="s">
        <v>3</v>
      </c>
      <c r="K272" t="s">
        <v>652</v>
      </c>
      <c r="L272">
        <v>1191</v>
      </c>
      <c r="N272">
        <v>1013</v>
      </c>
      <c r="O272" t="s">
        <v>539</v>
      </c>
      <c r="P272" t="s">
        <v>539</v>
      </c>
      <c r="Q272">
        <v>1</v>
      </c>
      <c r="W272">
        <v>0</v>
      </c>
      <c r="X272">
        <v>-1879100705</v>
      </c>
      <c r="Y272">
        <f>AT272</f>
        <v>1</v>
      </c>
      <c r="AA272">
        <v>0</v>
      </c>
      <c r="AB272">
        <v>0</v>
      </c>
      <c r="AC272">
        <v>0</v>
      </c>
      <c r="AD272">
        <v>477.98</v>
      </c>
      <c r="AE272">
        <v>0</v>
      </c>
      <c r="AF272">
        <v>0</v>
      </c>
      <c r="AG272">
        <v>0</v>
      </c>
      <c r="AH272">
        <v>477.98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1</v>
      </c>
      <c r="AU272" t="s">
        <v>3</v>
      </c>
      <c r="AV272">
        <v>2</v>
      </c>
      <c r="AW272">
        <v>2</v>
      </c>
      <c r="AX272">
        <v>312663597</v>
      </c>
      <c r="AY272">
        <v>1</v>
      </c>
      <c r="AZ272">
        <v>0</v>
      </c>
      <c r="BA272">
        <v>290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ROUND(Y272*Source!I468,7)</f>
        <v>2.27</v>
      </c>
      <c r="CY272">
        <f>AD272</f>
        <v>477.98</v>
      </c>
      <c r="CZ272">
        <f>AH272</f>
        <v>477.98</v>
      </c>
      <c r="DA272">
        <f>AL272</f>
        <v>1</v>
      </c>
      <c r="DB272">
        <f>ROUND(ROUND(AT272*CZ272,2),6)</f>
        <v>477.98</v>
      </c>
      <c r="DC272">
        <f>ROUND(ROUND(AT272*AG272,2),6)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3"/>
        <v>0</v>
      </c>
      <c r="DH272">
        <f t="shared" si="80"/>
        <v>0</v>
      </c>
      <c r="DI272">
        <f t="shared" si="81"/>
        <v>1085.01</v>
      </c>
      <c r="DJ272">
        <f>DI272</f>
        <v>1085.01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312662623</v>
      </c>
      <c r="C1">
        <v>312662609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527</v>
      </c>
      <c r="J1" t="s">
        <v>3</v>
      </c>
      <c r="K1" t="s">
        <v>528</v>
      </c>
      <c r="L1">
        <v>1369</v>
      </c>
      <c r="N1">
        <v>1013</v>
      </c>
      <c r="O1" t="s">
        <v>529</v>
      </c>
      <c r="P1" t="s">
        <v>529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24</v>
      </c>
      <c r="AG1">
        <v>1.3661999999999999</v>
      </c>
      <c r="AH1">
        <v>2</v>
      </c>
      <c r="AI1">
        <v>312662610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312662624</v>
      </c>
      <c r="C2">
        <v>312662609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531</v>
      </c>
      <c r="J2" t="s">
        <v>3</v>
      </c>
      <c r="K2" t="s">
        <v>532</v>
      </c>
      <c r="L2">
        <v>1369</v>
      </c>
      <c r="N2">
        <v>1013</v>
      </c>
      <c r="O2" t="s">
        <v>529</v>
      </c>
      <c r="P2" t="s">
        <v>529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24</v>
      </c>
      <c r="AG2">
        <v>65.260199999999998</v>
      </c>
      <c r="AH2">
        <v>2</v>
      </c>
      <c r="AI2">
        <v>312662611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312662625</v>
      </c>
      <c r="C3">
        <v>312662609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533</v>
      </c>
      <c r="J3" t="s">
        <v>3</v>
      </c>
      <c r="K3" t="s">
        <v>534</v>
      </c>
      <c r="L3">
        <v>1369</v>
      </c>
      <c r="N3">
        <v>1013</v>
      </c>
      <c r="O3" t="s">
        <v>529</v>
      </c>
      <c r="P3" t="s">
        <v>529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24</v>
      </c>
      <c r="AG3">
        <v>32.319600000000001</v>
      </c>
      <c r="AH3">
        <v>2</v>
      </c>
      <c r="AI3">
        <v>312662612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312662626</v>
      </c>
      <c r="C4">
        <v>312662609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535</v>
      </c>
      <c r="J4" t="s">
        <v>3</v>
      </c>
      <c r="K4" t="s">
        <v>536</v>
      </c>
      <c r="L4">
        <v>1369</v>
      </c>
      <c r="N4">
        <v>1013</v>
      </c>
      <c r="O4" t="s">
        <v>529</v>
      </c>
      <c r="P4" t="s">
        <v>529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24</v>
      </c>
      <c r="AG4">
        <v>32.319600000000001</v>
      </c>
      <c r="AH4">
        <v>2</v>
      </c>
      <c r="AI4">
        <v>312662613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312662627</v>
      </c>
      <c r="C5">
        <v>312662609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537</v>
      </c>
      <c r="J5" t="s">
        <v>3</v>
      </c>
      <c r="K5" t="s">
        <v>538</v>
      </c>
      <c r="L5">
        <v>1191</v>
      </c>
      <c r="N5">
        <v>1013</v>
      </c>
      <c r="O5" t="s">
        <v>539</v>
      </c>
      <c r="P5" t="s">
        <v>539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37.335000000000001</v>
      </c>
      <c r="AH5">
        <v>2</v>
      </c>
      <c r="AI5">
        <v>312662614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312662628</v>
      </c>
      <c r="C6">
        <v>312662609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541</v>
      </c>
      <c r="J6" t="s">
        <v>542</v>
      </c>
      <c r="K6" t="s">
        <v>543</v>
      </c>
      <c r="L6">
        <v>1368</v>
      </c>
      <c r="N6">
        <v>1011</v>
      </c>
      <c r="O6" t="s">
        <v>342</v>
      </c>
      <c r="P6" t="s">
        <v>342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1.125</v>
      </c>
      <c r="AH6">
        <v>2</v>
      </c>
      <c r="AI6">
        <v>312662615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312662629</v>
      </c>
      <c r="C7">
        <v>312662609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545</v>
      </c>
      <c r="J7" t="s">
        <v>546</v>
      </c>
      <c r="K7" t="s">
        <v>547</v>
      </c>
      <c r="L7">
        <v>1368</v>
      </c>
      <c r="N7">
        <v>1011</v>
      </c>
      <c r="O7" t="s">
        <v>342</v>
      </c>
      <c r="P7" t="s">
        <v>342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1.2149999999999999</v>
      </c>
      <c r="AH7">
        <v>2</v>
      </c>
      <c r="AI7">
        <v>312662616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312662630</v>
      </c>
      <c r="C8">
        <v>312662609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548</v>
      </c>
      <c r="J8" t="s">
        <v>549</v>
      </c>
      <c r="K8" t="s">
        <v>550</v>
      </c>
      <c r="L8">
        <v>1368</v>
      </c>
      <c r="N8">
        <v>1011</v>
      </c>
      <c r="O8" t="s">
        <v>342</v>
      </c>
      <c r="P8" t="s">
        <v>342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34.11</v>
      </c>
      <c r="AH8">
        <v>2</v>
      </c>
      <c r="AI8">
        <v>312662617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312662631</v>
      </c>
      <c r="C9">
        <v>312662609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552</v>
      </c>
      <c r="J9" t="s">
        <v>553</v>
      </c>
      <c r="K9" t="s">
        <v>554</v>
      </c>
      <c r="L9">
        <v>1368</v>
      </c>
      <c r="N9">
        <v>1011</v>
      </c>
      <c r="O9" t="s">
        <v>342</v>
      </c>
      <c r="P9" t="s">
        <v>342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0.88500000000000001</v>
      </c>
      <c r="AH9">
        <v>2</v>
      </c>
      <c r="AI9">
        <v>312662618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312662632</v>
      </c>
      <c r="C10">
        <v>312662609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555</v>
      </c>
      <c r="J10" t="s">
        <v>556</v>
      </c>
      <c r="K10" t="s">
        <v>557</v>
      </c>
      <c r="L10">
        <v>1368</v>
      </c>
      <c r="N10">
        <v>1011</v>
      </c>
      <c r="O10" t="s">
        <v>342</v>
      </c>
      <c r="P10" t="s">
        <v>342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1.2149999999999999</v>
      </c>
      <c r="AH10">
        <v>2</v>
      </c>
      <c r="AI10">
        <v>312662619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312662633</v>
      </c>
      <c r="C11">
        <v>312662609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312662620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312662634</v>
      </c>
      <c r="C12">
        <v>312662609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312662621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312662635</v>
      </c>
      <c r="C13">
        <v>312662609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312662622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312671145</v>
      </c>
      <c r="C14">
        <v>312671144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531</v>
      </c>
      <c r="J14" t="s">
        <v>3</v>
      </c>
      <c r="K14" t="s">
        <v>532</v>
      </c>
      <c r="L14">
        <v>1369</v>
      </c>
      <c r="N14">
        <v>1013</v>
      </c>
      <c r="O14" t="s">
        <v>529</v>
      </c>
      <c r="P14" t="s">
        <v>529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49</v>
      </c>
      <c r="AG14">
        <v>1.0920000000000001</v>
      </c>
      <c r="AH14">
        <v>2</v>
      </c>
      <c r="AI14">
        <v>312671145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312671146</v>
      </c>
      <c r="C15">
        <v>312671144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533</v>
      </c>
      <c r="J15" t="s">
        <v>3</v>
      </c>
      <c r="K15" t="s">
        <v>534</v>
      </c>
      <c r="L15">
        <v>1369</v>
      </c>
      <c r="N15">
        <v>1013</v>
      </c>
      <c r="O15" t="s">
        <v>529</v>
      </c>
      <c r="P15" t="s">
        <v>529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49</v>
      </c>
      <c r="AG15">
        <v>0.54</v>
      </c>
      <c r="AH15">
        <v>2</v>
      </c>
      <c r="AI15">
        <v>312671146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312671147</v>
      </c>
      <c r="C16">
        <v>312671144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535</v>
      </c>
      <c r="J16" t="s">
        <v>3</v>
      </c>
      <c r="K16" t="s">
        <v>536</v>
      </c>
      <c r="L16">
        <v>1369</v>
      </c>
      <c r="N16">
        <v>1013</v>
      </c>
      <c r="O16" t="s">
        <v>529</v>
      </c>
      <c r="P16" t="s">
        <v>529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49</v>
      </c>
      <c r="AG16">
        <v>0.54</v>
      </c>
      <c r="AH16">
        <v>2</v>
      </c>
      <c r="AI16">
        <v>312671147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312671148</v>
      </c>
      <c r="C17">
        <v>312671144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537</v>
      </c>
      <c r="J17" t="s">
        <v>3</v>
      </c>
      <c r="K17" t="s">
        <v>538</v>
      </c>
      <c r="L17">
        <v>1191</v>
      </c>
      <c r="N17">
        <v>1013</v>
      </c>
      <c r="O17" t="s">
        <v>539</v>
      </c>
      <c r="P17" t="s">
        <v>539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49</v>
      </c>
      <c r="AG17">
        <v>0.52800000000000002</v>
      </c>
      <c r="AH17">
        <v>2</v>
      </c>
      <c r="AI17">
        <v>312671148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312671149</v>
      </c>
      <c r="C18">
        <v>312671144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548</v>
      </c>
      <c r="J18" t="s">
        <v>549</v>
      </c>
      <c r="K18" t="s">
        <v>550</v>
      </c>
      <c r="L18">
        <v>1368</v>
      </c>
      <c r="N18">
        <v>1011</v>
      </c>
      <c r="O18" t="s">
        <v>342</v>
      </c>
      <c r="P18" t="s">
        <v>342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49</v>
      </c>
      <c r="AG18">
        <v>0.52800000000000002</v>
      </c>
      <c r="AH18">
        <v>2</v>
      </c>
      <c r="AI18">
        <v>312671149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312671150</v>
      </c>
      <c r="C19">
        <v>312671144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48</v>
      </c>
      <c r="AG19">
        <v>0</v>
      </c>
      <c r="AH19">
        <v>2</v>
      </c>
      <c r="AI19">
        <v>312671150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312671151</v>
      </c>
      <c r="C20">
        <v>312671144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48</v>
      </c>
      <c r="AG20">
        <v>0</v>
      </c>
      <c r="AH20">
        <v>2</v>
      </c>
      <c r="AI20">
        <v>312671151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312662653</v>
      </c>
      <c r="C21">
        <v>312662639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527</v>
      </c>
      <c r="J21" t="s">
        <v>3</v>
      </c>
      <c r="K21" t="s">
        <v>528</v>
      </c>
      <c r="L21">
        <v>1369</v>
      </c>
      <c r="N21">
        <v>1013</v>
      </c>
      <c r="O21" t="s">
        <v>529</v>
      </c>
      <c r="P21" t="s">
        <v>529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24</v>
      </c>
      <c r="AG21">
        <v>1.3661999999999999</v>
      </c>
      <c r="AH21">
        <v>2</v>
      </c>
      <c r="AI21">
        <v>312662640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312662654</v>
      </c>
      <c r="C22">
        <v>312662639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531</v>
      </c>
      <c r="J22" t="s">
        <v>3</v>
      </c>
      <c r="K22" t="s">
        <v>532</v>
      </c>
      <c r="L22">
        <v>1369</v>
      </c>
      <c r="N22">
        <v>1013</v>
      </c>
      <c r="O22" t="s">
        <v>529</v>
      </c>
      <c r="P22" t="s">
        <v>529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24</v>
      </c>
      <c r="AG22">
        <v>65.260199999999998</v>
      </c>
      <c r="AH22">
        <v>2</v>
      </c>
      <c r="AI22">
        <v>312662641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312662655</v>
      </c>
      <c r="C23">
        <v>312662639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533</v>
      </c>
      <c r="J23" t="s">
        <v>3</v>
      </c>
      <c r="K23" t="s">
        <v>534</v>
      </c>
      <c r="L23">
        <v>1369</v>
      </c>
      <c r="N23">
        <v>1013</v>
      </c>
      <c r="O23" t="s">
        <v>529</v>
      </c>
      <c r="P23" t="s">
        <v>529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24</v>
      </c>
      <c r="AG23">
        <v>32.319600000000001</v>
      </c>
      <c r="AH23">
        <v>2</v>
      </c>
      <c r="AI23">
        <v>312662642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312662656</v>
      </c>
      <c r="C24">
        <v>312662639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535</v>
      </c>
      <c r="J24" t="s">
        <v>3</v>
      </c>
      <c r="K24" t="s">
        <v>536</v>
      </c>
      <c r="L24">
        <v>1369</v>
      </c>
      <c r="N24">
        <v>1013</v>
      </c>
      <c r="O24" t="s">
        <v>529</v>
      </c>
      <c r="P24" t="s">
        <v>529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24</v>
      </c>
      <c r="AG24">
        <v>32.319600000000001</v>
      </c>
      <c r="AH24">
        <v>2</v>
      </c>
      <c r="AI24">
        <v>312662643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312662657</v>
      </c>
      <c r="C25">
        <v>312662639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537</v>
      </c>
      <c r="J25" t="s">
        <v>3</v>
      </c>
      <c r="K25" t="s">
        <v>538</v>
      </c>
      <c r="L25">
        <v>1191</v>
      </c>
      <c r="N25">
        <v>1013</v>
      </c>
      <c r="O25" t="s">
        <v>539</v>
      </c>
      <c r="P25" t="s">
        <v>539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23</v>
      </c>
      <c r="AG25">
        <v>37.335000000000001</v>
      </c>
      <c r="AH25">
        <v>2</v>
      </c>
      <c r="AI25">
        <v>312662644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312662658</v>
      </c>
      <c r="C26">
        <v>312662639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541</v>
      </c>
      <c r="J26" t="s">
        <v>542</v>
      </c>
      <c r="K26" t="s">
        <v>543</v>
      </c>
      <c r="L26">
        <v>1368</v>
      </c>
      <c r="N26">
        <v>1011</v>
      </c>
      <c r="O26" t="s">
        <v>342</v>
      </c>
      <c r="P26" t="s">
        <v>342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1.125</v>
      </c>
      <c r="AH26">
        <v>2</v>
      </c>
      <c r="AI26">
        <v>312662645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312662659</v>
      </c>
      <c r="C27">
        <v>312662639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545</v>
      </c>
      <c r="J27" t="s">
        <v>546</v>
      </c>
      <c r="K27" t="s">
        <v>547</v>
      </c>
      <c r="L27">
        <v>1368</v>
      </c>
      <c r="N27">
        <v>1011</v>
      </c>
      <c r="O27" t="s">
        <v>342</v>
      </c>
      <c r="P27" t="s">
        <v>342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1.2149999999999999</v>
      </c>
      <c r="AH27">
        <v>2</v>
      </c>
      <c r="AI27">
        <v>312662646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312662660</v>
      </c>
      <c r="C28">
        <v>312662639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548</v>
      </c>
      <c r="J28" t="s">
        <v>549</v>
      </c>
      <c r="K28" t="s">
        <v>550</v>
      </c>
      <c r="L28">
        <v>1368</v>
      </c>
      <c r="N28">
        <v>1011</v>
      </c>
      <c r="O28" t="s">
        <v>342</v>
      </c>
      <c r="P28" t="s">
        <v>342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34.11</v>
      </c>
      <c r="AH28">
        <v>2</v>
      </c>
      <c r="AI28">
        <v>312662647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312662661</v>
      </c>
      <c r="C29">
        <v>312662639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552</v>
      </c>
      <c r="J29" t="s">
        <v>553</v>
      </c>
      <c r="K29" t="s">
        <v>554</v>
      </c>
      <c r="L29">
        <v>1368</v>
      </c>
      <c r="N29">
        <v>1011</v>
      </c>
      <c r="O29" t="s">
        <v>342</v>
      </c>
      <c r="P29" t="s">
        <v>342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0.88500000000000001</v>
      </c>
      <c r="AH29">
        <v>2</v>
      </c>
      <c r="AI29">
        <v>312662648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312662662</v>
      </c>
      <c r="C30">
        <v>312662639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555</v>
      </c>
      <c r="J30" t="s">
        <v>556</v>
      </c>
      <c r="K30" t="s">
        <v>557</v>
      </c>
      <c r="L30">
        <v>1368</v>
      </c>
      <c r="N30">
        <v>1011</v>
      </c>
      <c r="O30" t="s">
        <v>342</v>
      </c>
      <c r="P30" t="s">
        <v>342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1.2149999999999999</v>
      </c>
      <c r="AH30">
        <v>2</v>
      </c>
      <c r="AI30">
        <v>312662649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312662663</v>
      </c>
      <c r="C31">
        <v>312662639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34</v>
      </c>
      <c r="J31" t="s">
        <v>3</v>
      </c>
      <c r="K31" t="s">
        <v>35</v>
      </c>
      <c r="L31">
        <v>1371</v>
      </c>
      <c r="N31">
        <v>1013</v>
      </c>
      <c r="O31" t="s">
        <v>36</v>
      </c>
      <c r="P31" t="s">
        <v>36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312662650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312662664</v>
      </c>
      <c r="C32">
        <v>312662639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39</v>
      </c>
      <c r="J32" t="s">
        <v>3</v>
      </c>
      <c r="K32" t="s">
        <v>40</v>
      </c>
      <c r="L32">
        <v>1371</v>
      </c>
      <c r="N32">
        <v>1013</v>
      </c>
      <c r="O32" t="s">
        <v>36</v>
      </c>
      <c r="P32" t="s">
        <v>36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312662651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312662665</v>
      </c>
      <c r="C33">
        <v>312662639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42</v>
      </c>
      <c r="J33" t="s">
        <v>3</v>
      </c>
      <c r="K33" t="s">
        <v>43</v>
      </c>
      <c r="L33">
        <v>1477</v>
      </c>
      <c r="N33">
        <v>1013</v>
      </c>
      <c r="O33" t="s">
        <v>20</v>
      </c>
      <c r="P33" t="s">
        <v>26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312662652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312662696</v>
      </c>
      <c r="C34">
        <v>312662691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559</v>
      </c>
      <c r="J34" t="s">
        <v>3</v>
      </c>
      <c r="K34" t="s">
        <v>560</v>
      </c>
      <c r="L34">
        <v>1191</v>
      </c>
      <c r="N34">
        <v>1013</v>
      </c>
      <c r="O34" t="s">
        <v>539</v>
      </c>
      <c r="P34" t="s">
        <v>539</v>
      </c>
      <c r="Q34">
        <v>1</v>
      </c>
      <c r="X34">
        <v>1.27</v>
      </c>
      <c r="Y34">
        <v>0</v>
      </c>
      <c r="Z34">
        <v>0</v>
      </c>
      <c r="AA34">
        <v>0</v>
      </c>
      <c r="AB34">
        <v>451.23</v>
      </c>
      <c r="AC34">
        <v>0</v>
      </c>
      <c r="AD34">
        <v>1</v>
      </c>
      <c r="AE34">
        <v>1</v>
      </c>
      <c r="AF34" t="s">
        <v>49</v>
      </c>
      <c r="AG34">
        <v>1.524</v>
      </c>
      <c r="AH34">
        <v>2</v>
      </c>
      <c r="AI34">
        <v>312662692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312662697</v>
      </c>
      <c r="C35">
        <v>312662691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537</v>
      </c>
      <c r="J35" t="s">
        <v>3</v>
      </c>
      <c r="K35" t="s">
        <v>538</v>
      </c>
      <c r="L35">
        <v>1191</v>
      </c>
      <c r="N35">
        <v>1013</v>
      </c>
      <c r="O35" t="s">
        <v>539</v>
      </c>
      <c r="P35" t="s">
        <v>539</v>
      </c>
      <c r="Q35">
        <v>1</v>
      </c>
      <c r="X35">
        <v>0.13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49</v>
      </c>
      <c r="AG35">
        <v>0.156</v>
      </c>
      <c r="AH35">
        <v>2</v>
      </c>
      <c r="AI35">
        <v>312662693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312662698</v>
      </c>
      <c r="C36">
        <v>312662691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548</v>
      </c>
      <c r="J36" t="s">
        <v>549</v>
      </c>
      <c r="K36" t="s">
        <v>550</v>
      </c>
      <c r="L36">
        <v>1368</v>
      </c>
      <c r="N36">
        <v>1011</v>
      </c>
      <c r="O36" t="s">
        <v>342</v>
      </c>
      <c r="P36" t="s">
        <v>342</v>
      </c>
      <c r="Q36">
        <v>1</v>
      </c>
      <c r="X36">
        <v>0.06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49</v>
      </c>
      <c r="AG36">
        <v>7.1999999999999995E-2</v>
      </c>
      <c r="AH36">
        <v>2</v>
      </c>
      <c r="AI36">
        <v>312662694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312662699</v>
      </c>
      <c r="C37">
        <v>312662691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552</v>
      </c>
      <c r="J37" t="s">
        <v>553</v>
      </c>
      <c r="K37" t="s">
        <v>554</v>
      </c>
      <c r="L37">
        <v>1368</v>
      </c>
      <c r="N37">
        <v>1011</v>
      </c>
      <c r="O37" t="s">
        <v>342</v>
      </c>
      <c r="P37" t="s">
        <v>342</v>
      </c>
      <c r="Q37">
        <v>1</v>
      </c>
      <c r="X37">
        <v>7.0000000000000007E-2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49</v>
      </c>
      <c r="AG37">
        <v>8.4000000000000005E-2</v>
      </c>
      <c r="AH37">
        <v>2</v>
      </c>
      <c r="AI37">
        <v>312662695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312662700</v>
      </c>
      <c r="C38">
        <v>312662691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130</v>
      </c>
      <c r="J38" t="s">
        <v>133</v>
      </c>
      <c r="K38" t="s">
        <v>131</v>
      </c>
      <c r="L38">
        <v>1346</v>
      </c>
      <c r="N38">
        <v>1009</v>
      </c>
      <c r="O38" t="s">
        <v>132</v>
      </c>
      <c r="P38" t="s">
        <v>132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312662701</v>
      </c>
      <c r="C39">
        <v>312662691</v>
      </c>
      <c r="D39">
        <v>277562634</v>
      </c>
      <c r="E39">
        <v>109</v>
      </c>
      <c r="F39">
        <v>1</v>
      </c>
      <c r="G39">
        <v>1</v>
      </c>
      <c r="H39">
        <v>3</v>
      </c>
      <c r="I39" t="s">
        <v>138</v>
      </c>
      <c r="J39" t="s">
        <v>3</v>
      </c>
      <c r="K39" t="s">
        <v>139</v>
      </c>
      <c r="L39">
        <v>1348</v>
      </c>
      <c r="N39">
        <v>1009</v>
      </c>
      <c r="O39" t="s">
        <v>140</v>
      </c>
      <c r="P39" t="s">
        <v>140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312662702</v>
      </c>
      <c r="C40">
        <v>312662691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142</v>
      </c>
      <c r="J40" t="s">
        <v>3</v>
      </c>
      <c r="K40" t="s">
        <v>143</v>
      </c>
      <c r="L40">
        <v>1346</v>
      </c>
      <c r="N40">
        <v>1009</v>
      </c>
      <c r="O40" t="s">
        <v>132</v>
      </c>
      <c r="P40" t="s">
        <v>132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312662703</v>
      </c>
      <c r="C41">
        <v>312662691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653</v>
      </c>
      <c r="J41" t="s">
        <v>3</v>
      </c>
      <c r="K41" t="s">
        <v>654</v>
      </c>
      <c r="L41">
        <v>1348</v>
      </c>
      <c r="N41">
        <v>1009</v>
      </c>
      <c r="O41" t="s">
        <v>140</v>
      </c>
      <c r="P41" t="s">
        <v>140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312662704</v>
      </c>
      <c r="C42">
        <v>312662691</v>
      </c>
      <c r="D42">
        <v>277565451</v>
      </c>
      <c r="E42">
        <v>109</v>
      </c>
      <c r="F42">
        <v>1</v>
      </c>
      <c r="G42">
        <v>1</v>
      </c>
      <c r="H42">
        <v>3</v>
      </c>
      <c r="I42" t="s">
        <v>148</v>
      </c>
      <c r="J42" t="s">
        <v>3</v>
      </c>
      <c r="K42" t="s">
        <v>655</v>
      </c>
      <c r="L42">
        <v>1371</v>
      </c>
      <c r="N42">
        <v>1013</v>
      </c>
      <c r="O42" t="s">
        <v>36</v>
      </c>
      <c r="P42" t="s">
        <v>36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312662705</v>
      </c>
      <c r="C43">
        <v>312662691</v>
      </c>
      <c r="D43">
        <v>277565474</v>
      </c>
      <c r="E43">
        <v>109</v>
      </c>
      <c r="F43">
        <v>1</v>
      </c>
      <c r="G43">
        <v>1</v>
      </c>
      <c r="H43">
        <v>3</v>
      </c>
      <c r="I43" t="s">
        <v>179</v>
      </c>
      <c r="J43" t="s">
        <v>3</v>
      </c>
      <c r="K43" t="s">
        <v>656</v>
      </c>
      <c r="L43">
        <v>1346</v>
      </c>
      <c r="N43">
        <v>1009</v>
      </c>
      <c r="O43" t="s">
        <v>132</v>
      </c>
      <c r="P43" t="s">
        <v>132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312662710</v>
      </c>
      <c r="C44">
        <v>312662706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561</v>
      </c>
      <c r="J44" t="s">
        <v>3</v>
      </c>
      <c r="K44" t="s">
        <v>562</v>
      </c>
      <c r="L44">
        <v>1191</v>
      </c>
      <c r="N44">
        <v>1013</v>
      </c>
      <c r="O44" t="s">
        <v>539</v>
      </c>
      <c r="P44" t="s">
        <v>539</v>
      </c>
      <c r="Q44">
        <v>1</v>
      </c>
      <c r="X44">
        <v>1.03</v>
      </c>
      <c r="Y44">
        <v>0</v>
      </c>
      <c r="Z44">
        <v>0</v>
      </c>
      <c r="AA44">
        <v>0</v>
      </c>
      <c r="AB44">
        <v>406.64</v>
      </c>
      <c r="AC44">
        <v>0</v>
      </c>
      <c r="AD44">
        <v>1</v>
      </c>
      <c r="AE44">
        <v>1</v>
      </c>
      <c r="AF44" t="s">
        <v>49</v>
      </c>
      <c r="AG44">
        <v>1.236</v>
      </c>
      <c r="AH44">
        <v>2</v>
      </c>
      <c r="AI44">
        <v>312662707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312662711</v>
      </c>
      <c r="C45">
        <v>312662706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537</v>
      </c>
      <c r="J45" t="s">
        <v>3</v>
      </c>
      <c r="K45" t="s">
        <v>538</v>
      </c>
      <c r="L45">
        <v>1191</v>
      </c>
      <c r="N45">
        <v>1013</v>
      </c>
      <c r="O45" t="s">
        <v>539</v>
      </c>
      <c r="P45" t="s">
        <v>539</v>
      </c>
      <c r="Q45">
        <v>1</v>
      </c>
      <c r="X45">
        <v>0.05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49</v>
      </c>
      <c r="AG45">
        <v>0.06</v>
      </c>
      <c r="AH45">
        <v>2</v>
      </c>
      <c r="AI45">
        <v>312662708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312662712</v>
      </c>
      <c r="C46">
        <v>312662706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552</v>
      </c>
      <c r="J46" t="s">
        <v>553</v>
      </c>
      <c r="K46" t="s">
        <v>554</v>
      </c>
      <c r="L46">
        <v>1368</v>
      </c>
      <c r="N46">
        <v>1011</v>
      </c>
      <c r="O46" t="s">
        <v>342</v>
      </c>
      <c r="P46" t="s">
        <v>342</v>
      </c>
      <c r="Q46">
        <v>1</v>
      </c>
      <c r="X46">
        <v>0.05</v>
      </c>
      <c r="Y46">
        <v>0</v>
      </c>
      <c r="Z46">
        <v>544.70000000000005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49</v>
      </c>
      <c r="AG46">
        <v>0.06</v>
      </c>
      <c r="AH46">
        <v>2</v>
      </c>
      <c r="AI46">
        <v>312662709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ROW(Source!A111)</f>
        <v>111</v>
      </c>
      <c r="B47">
        <v>312662732</v>
      </c>
      <c r="C47">
        <v>312662713</v>
      </c>
      <c r="D47">
        <v>277560284</v>
      </c>
      <c r="E47">
        <v>109</v>
      </c>
      <c r="F47">
        <v>1</v>
      </c>
      <c r="G47">
        <v>1</v>
      </c>
      <c r="H47">
        <v>1</v>
      </c>
      <c r="I47" t="s">
        <v>563</v>
      </c>
      <c r="J47" t="s">
        <v>3</v>
      </c>
      <c r="K47" t="s">
        <v>564</v>
      </c>
      <c r="L47">
        <v>1191</v>
      </c>
      <c r="N47">
        <v>1013</v>
      </c>
      <c r="O47" t="s">
        <v>539</v>
      </c>
      <c r="P47" t="s">
        <v>539</v>
      </c>
      <c r="Q47">
        <v>1</v>
      </c>
      <c r="X47">
        <v>3.06</v>
      </c>
      <c r="Y47">
        <v>0</v>
      </c>
      <c r="Z47">
        <v>0</v>
      </c>
      <c r="AA47">
        <v>0</v>
      </c>
      <c r="AB47">
        <v>440.52</v>
      </c>
      <c r="AC47">
        <v>0</v>
      </c>
      <c r="AD47">
        <v>1</v>
      </c>
      <c r="AE47">
        <v>1</v>
      </c>
      <c r="AF47" t="s">
        <v>127</v>
      </c>
      <c r="AG47">
        <v>3.0844799999999997</v>
      </c>
      <c r="AH47">
        <v>2</v>
      </c>
      <c r="AI47">
        <v>312662714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ROW(Source!A111)</f>
        <v>111</v>
      </c>
      <c r="B48">
        <v>312662733</v>
      </c>
      <c r="C48">
        <v>312662713</v>
      </c>
      <c r="D48">
        <v>277560491</v>
      </c>
      <c r="E48">
        <v>109</v>
      </c>
      <c r="F48">
        <v>1</v>
      </c>
      <c r="G48">
        <v>1</v>
      </c>
      <c r="H48">
        <v>1</v>
      </c>
      <c r="I48" t="s">
        <v>537</v>
      </c>
      <c r="J48" t="s">
        <v>3</v>
      </c>
      <c r="K48" t="s">
        <v>538</v>
      </c>
      <c r="L48">
        <v>1191</v>
      </c>
      <c r="N48">
        <v>1013</v>
      </c>
      <c r="O48" t="s">
        <v>539</v>
      </c>
      <c r="P48" t="s">
        <v>539</v>
      </c>
      <c r="Q48">
        <v>1</v>
      </c>
      <c r="X48">
        <v>0.87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49</v>
      </c>
      <c r="AG48">
        <v>1.044</v>
      </c>
      <c r="AH48">
        <v>2</v>
      </c>
      <c r="AI48">
        <v>312662715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ROW(Source!A111)</f>
        <v>111</v>
      </c>
      <c r="B49">
        <v>312662734</v>
      </c>
      <c r="C49">
        <v>312662713</v>
      </c>
      <c r="D49">
        <v>277944474</v>
      </c>
      <c r="E49">
        <v>1</v>
      </c>
      <c r="F49">
        <v>1</v>
      </c>
      <c r="G49">
        <v>1</v>
      </c>
      <c r="H49">
        <v>2</v>
      </c>
      <c r="I49" t="s">
        <v>566</v>
      </c>
      <c r="J49" t="s">
        <v>567</v>
      </c>
      <c r="K49" t="s">
        <v>568</v>
      </c>
      <c r="L49">
        <v>1368</v>
      </c>
      <c r="N49">
        <v>1011</v>
      </c>
      <c r="O49" t="s">
        <v>342</v>
      </c>
      <c r="P49" t="s">
        <v>342</v>
      </c>
      <c r="Q49">
        <v>1</v>
      </c>
      <c r="X49">
        <v>0.68</v>
      </c>
      <c r="Y49">
        <v>0</v>
      </c>
      <c r="Z49">
        <v>1811.82</v>
      </c>
      <c r="AA49">
        <v>549.32000000000005</v>
      </c>
      <c r="AB49">
        <v>0</v>
      </c>
      <c r="AC49">
        <v>0</v>
      </c>
      <c r="AD49">
        <v>1</v>
      </c>
      <c r="AE49">
        <v>0</v>
      </c>
      <c r="AF49" t="s">
        <v>49</v>
      </c>
      <c r="AG49">
        <v>0.81600000000000006</v>
      </c>
      <c r="AH49">
        <v>2</v>
      </c>
      <c r="AI49">
        <v>312662716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ROW(Source!A111)</f>
        <v>111</v>
      </c>
      <c r="B50">
        <v>312662735</v>
      </c>
      <c r="C50">
        <v>312662713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552</v>
      </c>
      <c r="J50" t="s">
        <v>553</v>
      </c>
      <c r="K50" t="s">
        <v>554</v>
      </c>
      <c r="L50">
        <v>1368</v>
      </c>
      <c r="N50">
        <v>1011</v>
      </c>
      <c r="O50" t="s">
        <v>342</v>
      </c>
      <c r="P50" t="s">
        <v>342</v>
      </c>
      <c r="Q50">
        <v>1</v>
      </c>
      <c r="X50">
        <v>0.19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49</v>
      </c>
      <c r="AG50">
        <v>0.22799999999999998</v>
      </c>
      <c r="AH50">
        <v>2</v>
      </c>
      <c r="AI50">
        <v>312662717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ROW(Source!A111)</f>
        <v>111</v>
      </c>
      <c r="B51">
        <v>312662736</v>
      </c>
      <c r="C51">
        <v>312662713</v>
      </c>
      <c r="D51">
        <v>277862533</v>
      </c>
      <c r="E51">
        <v>1</v>
      </c>
      <c r="F51">
        <v>1</v>
      </c>
      <c r="G51">
        <v>1</v>
      </c>
      <c r="H51">
        <v>3</v>
      </c>
      <c r="I51" t="s">
        <v>570</v>
      </c>
      <c r="J51" t="s">
        <v>571</v>
      </c>
      <c r="K51" t="s">
        <v>572</v>
      </c>
      <c r="L51">
        <v>1346</v>
      </c>
      <c r="N51">
        <v>1009</v>
      </c>
      <c r="O51" t="s">
        <v>132</v>
      </c>
      <c r="P51" t="s">
        <v>132</v>
      </c>
      <c r="Q51">
        <v>1</v>
      </c>
      <c r="X51">
        <v>0.1</v>
      </c>
      <c r="Y51">
        <v>238.29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</v>
      </c>
      <c r="AH51">
        <v>2</v>
      </c>
      <c r="AI51">
        <v>312662718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ROW(Source!A111)</f>
        <v>111</v>
      </c>
      <c r="B52">
        <v>312662737</v>
      </c>
      <c r="C52">
        <v>312662713</v>
      </c>
      <c r="D52">
        <v>277862540</v>
      </c>
      <c r="E52">
        <v>1</v>
      </c>
      <c r="F52">
        <v>1</v>
      </c>
      <c r="G52">
        <v>1</v>
      </c>
      <c r="H52">
        <v>3</v>
      </c>
      <c r="I52" t="s">
        <v>573</v>
      </c>
      <c r="J52" t="s">
        <v>574</v>
      </c>
      <c r="K52" t="s">
        <v>575</v>
      </c>
      <c r="L52">
        <v>1346</v>
      </c>
      <c r="N52">
        <v>1009</v>
      </c>
      <c r="O52" t="s">
        <v>132</v>
      </c>
      <c r="P52" t="s">
        <v>132</v>
      </c>
      <c r="Q52">
        <v>1</v>
      </c>
      <c r="X52">
        <v>0.03</v>
      </c>
      <c r="Y52">
        <v>80.02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</v>
      </c>
      <c r="AH52">
        <v>2</v>
      </c>
      <c r="AI52">
        <v>312662719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ROW(Source!A111)</f>
        <v>111</v>
      </c>
      <c r="B53">
        <v>312662738</v>
      </c>
      <c r="C53">
        <v>312662713</v>
      </c>
      <c r="D53">
        <v>277867733</v>
      </c>
      <c r="E53">
        <v>1</v>
      </c>
      <c r="F53">
        <v>1</v>
      </c>
      <c r="G53">
        <v>1</v>
      </c>
      <c r="H53">
        <v>3</v>
      </c>
      <c r="I53" t="s">
        <v>130</v>
      </c>
      <c r="J53" t="s">
        <v>133</v>
      </c>
      <c r="K53" t="s">
        <v>131</v>
      </c>
      <c r="L53">
        <v>1346</v>
      </c>
      <c r="N53">
        <v>1009</v>
      </c>
      <c r="O53" t="s">
        <v>132</v>
      </c>
      <c r="P53" t="s">
        <v>132</v>
      </c>
      <c r="Q53">
        <v>1</v>
      </c>
      <c r="X53">
        <v>0</v>
      </c>
      <c r="Y53">
        <v>174.93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22</v>
      </c>
      <c r="AG53">
        <v>0</v>
      </c>
      <c r="AH53">
        <v>2</v>
      </c>
      <c r="AI53">
        <v>312662720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ROW(Source!A111)</f>
        <v>111</v>
      </c>
      <c r="B54">
        <v>312662739</v>
      </c>
      <c r="C54">
        <v>312662713</v>
      </c>
      <c r="D54">
        <v>277869627</v>
      </c>
      <c r="E54">
        <v>1</v>
      </c>
      <c r="F54">
        <v>1</v>
      </c>
      <c r="G54">
        <v>1</v>
      </c>
      <c r="H54">
        <v>3</v>
      </c>
      <c r="I54" t="s">
        <v>576</v>
      </c>
      <c r="J54" t="s">
        <v>577</v>
      </c>
      <c r="K54" t="s">
        <v>578</v>
      </c>
      <c r="L54">
        <v>1346</v>
      </c>
      <c r="N54">
        <v>1009</v>
      </c>
      <c r="O54" t="s">
        <v>132</v>
      </c>
      <c r="P54" t="s">
        <v>132</v>
      </c>
      <c r="Q54">
        <v>1</v>
      </c>
      <c r="X54">
        <v>0.02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</v>
      </c>
      <c r="AH54">
        <v>2</v>
      </c>
      <c r="AI54">
        <v>312662721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ROW(Source!A111)</f>
        <v>111</v>
      </c>
      <c r="B55">
        <v>312662740</v>
      </c>
      <c r="C55">
        <v>312662713</v>
      </c>
      <c r="D55">
        <v>277561951</v>
      </c>
      <c r="E55">
        <v>109</v>
      </c>
      <c r="F55">
        <v>1</v>
      </c>
      <c r="G55">
        <v>1</v>
      </c>
      <c r="H55">
        <v>3</v>
      </c>
      <c r="I55" t="s">
        <v>135</v>
      </c>
      <c r="J55" t="s">
        <v>3</v>
      </c>
      <c r="K55" t="s">
        <v>136</v>
      </c>
      <c r="L55">
        <v>1371</v>
      </c>
      <c r="N55">
        <v>1013</v>
      </c>
      <c r="O55" t="s">
        <v>36</v>
      </c>
      <c r="P55" t="s">
        <v>36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22</v>
      </c>
      <c r="AG55">
        <v>0</v>
      </c>
      <c r="AH55">
        <v>2</v>
      </c>
      <c r="AI55">
        <v>312662722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ROW(Source!A111)</f>
        <v>111</v>
      </c>
      <c r="B56">
        <v>312662741</v>
      </c>
      <c r="C56">
        <v>312662713</v>
      </c>
      <c r="D56">
        <v>277562634</v>
      </c>
      <c r="E56">
        <v>109</v>
      </c>
      <c r="F56">
        <v>1</v>
      </c>
      <c r="G56">
        <v>1</v>
      </c>
      <c r="H56">
        <v>3</v>
      </c>
      <c r="I56" t="s">
        <v>138</v>
      </c>
      <c r="J56" t="s">
        <v>3</v>
      </c>
      <c r="K56" t="s">
        <v>139</v>
      </c>
      <c r="L56">
        <v>1348</v>
      </c>
      <c r="N56">
        <v>1009</v>
      </c>
      <c r="O56" t="s">
        <v>140</v>
      </c>
      <c r="P56" t="s">
        <v>140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22</v>
      </c>
      <c r="AG56">
        <v>0</v>
      </c>
      <c r="AH56">
        <v>2</v>
      </c>
      <c r="AI56">
        <v>312662723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ROW(Source!A111)</f>
        <v>111</v>
      </c>
      <c r="B57">
        <v>312662742</v>
      </c>
      <c r="C57">
        <v>312662713</v>
      </c>
      <c r="D57">
        <v>277562780</v>
      </c>
      <c r="E57">
        <v>109</v>
      </c>
      <c r="F57">
        <v>1</v>
      </c>
      <c r="G57">
        <v>1</v>
      </c>
      <c r="H57">
        <v>3</v>
      </c>
      <c r="I57" t="s">
        <v>142</v>
      </c>
      <c r="J57" t="s">
        <v>3</v>
      </c>
      <c r="K57" t="s">
        <v>143</v>
      </c>
      <c r="L57">
        <v>1346</v>
      </c>
      <c r="N57">
        <v>1009</v>
      </c>
      <c r="O57" t="s">
        <v>132</v>
      </c>
      <c r="P57" t="s">
        <v>132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22</v>
      </c>
      <c r="AG57">
        <v>0</v>
      </c>
      <c r="AH57">
        <v>2</v>
      </c>
      <c r="AI57">
        <v>312662724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ROW(Source!A111)</f>
        <v>111</v>
      </c>
      <c r="B58">
        <v>312662743</v>
      </c>
      <c r="C58">
        <v>312662713</v>
      </c>
      <c r="D58">
        <v>277563139</v>
      </c>
      <c r="E58">
        <v>109</v>
      </c>
      <c r="F58">
        <v>1</v>
      </c>
      <c r="G58">
        <v>1</v>
      </c>
      <c r="H58">
        <v>3</v>
      </c>
      <c r="I58" t="s">
        <v>145</v>
      </c>
      <c r="J58" t="s">
        <v>3</v>
      </c>
      <c r="K58" t="s">
        <v>146</v>
      </c>
      <c r="L58">
        <v>1348</v>
      </c>
      <c r="N58">
        <v>1009</v>
      </c>
      <c r="O58" t="s">
        <v>140</v>
      </c>
      <c r="P58" t="s">
        <v>140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22</v>
      </c>
      <c r="AG58">
        <v>0</v>
      </c>
      <c r="AH58">
        <v>2</v>
      </c>
      <c r="AI58">
        <v>312662725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ROW(Source!A111)</f>
        <v>111</v>
      </c>
      <c r="B59">
        <v>312662744</v>
      </c>
      <c r="C59">
        <v>312662713</v>
      </c>
      <c r="D59">
        <v>277896283</v>
      </c>
      <c r="E59">
        <v>1</v>
      </c>
      <c r="F59">
        <v>1</v>
      </c>
      <c r="G59">
        <v>1</v>
      </c>
      <c r="H59">
        <v>3</v>
      </c>
      <c r="I59" t="s">
        <v>579</v>
      </c>
      <c r="J59" t="s">
        <v>580</v>
      </c>
      <c r="K59" t="s">
        <v>581</v>
      </c>
      <c r="L59">
        <v>1348</v>
      </c>
      <c r="N59">
        <v>1009</v>
      </c>
      <c r="O59" t="s">
        <v>140</v>
      </c>
      <c r="P59" t="s">
        <v>140</v>
      </c>
      <c r="Q59">
        <v>1000</v>
      </c>
      <c r="X59">
        <v>4.0000000000000002E-4</v>
      </c>
      <c r="Y59">
        <v>61265.39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</v>
      </c>
      <c r="AH59">
        <v>2</v>
      </c>
      <c r="AI59">
        <v>312662726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ROW(Source!A111)</f>
        <v>111</v>
      </c>
      <c r="B60">
        <v>312662745</v>
      </c>
      <c r="C60">
        <v>312662713</v>
      </c>
      <c r="D60">
        <v>277896315</v>
      </c>
      <c r="E60">
        <v>1</v>
      </c>
      <c r="F60">
        <v>1</v>
      </c>
      <c r="G60">
        <v>1</v>
      </c>
      <c r="H60">
        <v>3</v>
      </c>
      <c r="I60" t="s">
        <v>582</v>
      </c>
      <c r="J60" t="s">
        <v>583</v>
      </c>
      <c r="K60" t="s">
        <v>584</v>
      </c>
      <c r="L60">
        <v>1348</v>
      </c>
      <c r="N60">
        <v>1009</v>
      </c>
      <c r="O60" t="s">
        <v>140</v>
      </c>
      <c r="P60" t="s">
        <v>140</v>
      </c>
      <c r="Q60">
        <v>1000</v>
      </c>
      <c r="X60">
        <v>1E-4</v>
      </c>
      <c r="Y60">
        <v>80020.98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312662727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ROW(Source!A111)</f>
        <v>111</v>
      </c>
      <c r="B61">
        <v>312662746</v>
      </c>
      <c r="C61">
        <v>312662713</v>
      </c>
      <c r="D61">
        <v>277908257</v>
      </c>
      <c r="E61">
        <v>1</v>
      </c>
      <c r="F61">
        <v>1</v>
      </c>
      <c r="G61">
        <v>1</v>
      </c>
      <c r="H61">
        <v>3</v>
      </c>
      <c r="I61" t="s">
        <v>585</v>
      </c>
      <c r="J61" t="s">
        <v>586</v>
      </c>
      <c r="K61" t="s">
        <v>587</v>
      </c>
      <c r="L61">
        <v>1425</v>
      </c>
      <c r="N61">
        <v>1013</v>
      </c>
      <c r="O61" t="s">
        <v>318</v>
      </c>
      <c r="P61" t="s">
        <v>318</v>
      </c>
      <c r="Q61">
        <v>1</v>
      </c>
      <c r="X61">
        <v>0.06</v>
      </c>
      <c r="Y61">
        <v>1031.73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312662728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ROW(Source!A111)</f>
        <v>111</v>
      </c>
      <c r="B62">
        <v>312662747</v>
      </c>
      <c r="C62">
        <v>312662713</v>
      </c>
      <c r="D62">
        <v>277565451</v>
      </c>
      <c r="E62">
        <v>109</v>
      </c>
      <c r="F62">
        <v>1</v>
      </c>
      <c r="G62">
        <v>1</v>
      </c>
      <c r="H62">
        <v>3</v>
      </c>
      <c r="I62" t="s">
        <v>148</v>
      </c>
      <c r="J62" t="s">
        <v>3</v>
      </c>
      <c r="K62" t="s">
        <v>149</v>
      </c>
      <c r="L62">
        <v>1371</v>
      </c>
      <c r="N62">
        <v>1013</v>
      </c>
      <c r="O62" t="s">
        <v>36</v>
      </c>
      <c r="P62" t="s">
        <v>36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22</v>
      </c>
      <c r="AG62">
        <v>0</v>
      </c>
      <c r="AH62">
        <v>2</v>
      </c>
      <c r="AI62">
        <v>312662729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ROW(Source!A111)</f>
        <v>111</v>
      </c>
      <c r="B63">
        <v>312662748</v>
      </c>
      <c r="C63">
        <v>312662713</v>
      </c>
      <c r="D63">
        <v>277565498</v>
      </c>
      <c r="E63">
        <v>109</v>
      </c>
      <c r="F63">
        <v>1</v>
      </c>
      <c r="G63">
        <v>1</v>
      </c>
      <c r="H63">
        <v>3</v>
      </c>
      <c r="I63" t="s">
        <v>151</v>
      </c>
      <c r="J63" t="s">
        <v>3</v>
      </c>
      <c r="K63" t="s">
        <v>152</v>
      </c>
      <c r="L63">
        <v>1371</v>
      </c>
      <c r="N63">
        <v>1013</v>
      </c>
      <c r="O63" t="s">
        <v>36</v>
      </c>
      <c r="P63" t="s">
        <v>36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22</v>
      </c>
      <c r="AG63">
        <v>0</v>
      </c>
      <c r="AH63">
        <v>2</v>
      </c>
      <c r="AI63">
        <v>312662730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ROW(Source!A111)</f>
        <v>111</v>
      </c>
      <c r="B64">
        <v>312662749</v>
      </c>
      <c r="C64">
        <v>312662713</v>
      </c>
      <c r="D64">
        <v>277565502</v>
      </c>
      <c r="E64">
        <v>109</v>
      </c>
      <c r="F64">
        <v>1</v>
      </c>
      <c r="G64">
        <v>1</v>
      </c>
      <c r="H64">
        <v>3</v>
      </c>
      <c r="I64" t="s">
        <v>154</v>
      </c>
      <c r="J64" t="s">
        <v>3</v>
      </c>
      <c r="K64" t="s">
        <v>155</v>
      </c>
      <c r="L64">
        <v>1371</v>
      </c>
      <c r="N64">
        <v>1013</v>
      </c>
      <c r="O64" t="s">
        <v>36</v>
      </c>
      <c r="P64" t="s">
        <v>36</v>
      </c>
      <c r="Q64">
        <v>1</v>
      </c>
      <c r="X64">
        <v>0.1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22</v>
      </c>
      <c r="AG64">
        <v>0</v>
      </c>
      <c r="AH64">
        <v>2</v>
      </c>
      <c r="AI64">
        <v>312662731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ROW(Source!A120)</f>
        <v>120</v>
      </c>
      <c r="B65">
        <v>312662762</v>
      </c>
      <c r="C65">
        <v>312662758</v>
      </c>
      <c r="D65">
        <v>277560284</v>
      </c>
      <c r="E65">
        <v>109</v>
      </c>
      <c r="F65">
        <v>1</v>
      </c>
      <c r="G65">
        <v>1</v>
      </c>
      <c r="H65">
        <v>1</v>
      </c>
      <c r="I65" t="s">
        <v>563</v>
      </c>
      <c r="J65" t="s">
        <v>3</v>
      </c>
      <c r="K65" t="s">
        <v>564</v>
      </c>
      <c r="L65">
        <v>1191</v>
      </c>
      <c r="N65">
        <v>1013</v>
      </c>
      <c r="O65" t="s">
        <v>539</v>
      </c>
      <c r="P65" t="s">
        <v>539</v>
      </c>
      <c r="Q65">
        <v>1</v>
      </c>
      <c r="X65">
        <v>0.22</v>
      </c>
      <c r="Y65">
        <v>0</v>
      </c>
      <c r="Z65">
        <v>0</v>
      </c>
      <c r="AA65">
        <v>0</v>
      </c>
      <c r="AB65">
        <v>440.52</v>
      </c>
      <c r="AC65">
        <v>0</v>
      </c>
      <c r="AD65">
        <v>1</v>
      </c>
      <c r="AE65">
        <v>1</v>
      </c>
      <c r="AF65" t="s">
        <v>49</v>
      </c>
      <c r="AG65">
        <v>0.26400000000000001</v>
      </c>
      <c r="AH65">
        <v>2</v>
      </c>
      <c r="AI65">
        <v>312662759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ROW(Source!A120)</f>
        <v>120</v>
      </c>
      <c r="B66">
        <v>312662763</v>
      </c>
      <c r="C66">
        <v>312662758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537</v>
      </c>
      <c r="J66" t="s">
        <v>3</v>
      </c>
      <c r="K66" t="s">
        <v>538</v>
      </c>
      <c r="L66">
        <v>1191</v>
      </c>
      <c r="N66">
        <v>1013</v>
      </c>
      <c r="O66" t="s">
        <v>539</v>
      </c>
      <c r="P66" t="s">
        <v>539</v>
      </c>
      <c r="Q66">
        <v>1</v>
      </c>
      <c r="X66">
        <v>0.23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49</v>
      </c>
      <c r="AG66">
        <v>0.27600000000000002</v>
      </c>
      <c r="AH66">
        <v>2</v>
      </c>
      <c r="AI66">
        <v>312662760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ROW(Source!A120)</f>
        <v>120</v>
      </c>
      <c r="B67">
        <v>312662764</v>
      </c>
      <c r="C67">
        <v>312662758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566</v>
      </c>
      <c r="J67" t="s">
        <v>567</v>
      </c>
      <c r="K67" t="s">
        <v>568</v>
      </c>
      <c r="L67">
        <v>1368</v>
      </c>
      <c r="N67">
        <v>1011</v>
      </c>
      <c r="O67" t="s">
        <v>342</v>
      </c>
      <c r="P67" t="s">
        <v>342</v>
      </c>
      <c r="Q67">
        <v>1</v>
      </c>
      <c r="X67">
        <v>0.23</v>
      </c>
      <c r="Y67">
        <v>0</v>
      </c>
      <c r="Z67">
        <v>1811.82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49</v>
      </c>
      <c r="AG67">
        <v>0.27600000000000002</v>
      </c>
      <c r="AH67">
        <v>2</v>
      </c>
      <c r="AI67">
        <v>312662761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ROW(Source!A121)</f>
        <v>121</v>
      </c>
      <c r="B68">
        <v>312662769</v>
      </c>
      <c r="C68">
        <v>312662765</v>
      </c>
      <c r="D68">
        <v>277560284</v>
      </c>
      <c r="E68">
        <v>109</v>
      </c>
      <c r="F68">
        <v>1</v>
      </c>
      <c r="G68">
        <v>1</v>
      </c>
      <c r="H68">
        <v>1</v>
      </c>
      <c r="I68" t="s">
        <v>563</v>
      </c>
      <c r="J68" t="s">
        <v>3</v>
      </c>
      <c r="K68" t="s">
        <v>564</v>
      </c>
      <c r="L68">
        <v>1191</v>
      </c>
      <c r="N68">
        <v>1013</v>
      </c>
      <c r="O68" t="s">
        <v>539</v>
      </c>
      <c r="P68" t="s">
        <v>539</v>
      </c>
      <c r="Q68">
        <v>1</v>
      </c>
      <c r="X68">
        <v>0.22</v>
      </c>
      <c r="Y68">
        <v>0</v>
      </c>
      <c r="Z68">
        <v>0</v>
      </c>
      <c r="AA68">
        <v>0</v>
      </c>
      <c r="AB68">
        <v>440.52</v>
      </c>
      <c r="AC68">
        <v>0</v>
      </c>
      <c r="AD68">
        <v>1</v>
      </c>
      <c r="AE68">
        <v>1</v>
      </c>
      <c r="AF68" t="s">
        <v>161</v>
      </c>
      <c r="AG68">
        <v>0.33</v>
      </c>
      <c r="AH68">
        <v>2</v>
      </c>
      <c r="AI68">
        <v>312662766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ROW(Source!A121)</f>
        <v>121</v>
      </c>
      <c r="B69">
        <v>312662770</v>
      </c>
      <c r="C69">
        <v>312662765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537</v>
      </c>
      <c r="J69" t="s">
        <v>3</v>
      </c>
      <c r="K69" t="s">
        <v>538</v>
      </c>
      <c r="L69">
        <v>1191</v>
      </c>
      <c r="N69">
        <v>1013</v>
      </c>
      <c r="O69" t="s">
        <v>539</v>
      </c>
      <c r="P69" t="s">
        <v>539</v>
      </c>
      <c r="Q69">
        <v>1</v>
      </c>
      <c r="X69">
        <v>0.23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161</v>
      </c>
      <c r="AG69">
        <v>0.34500000000000003</v>
      </c>
      <c r="AH69">
        <v>2</v>
      </c>
      <c r="AI69">
        <v>312662767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312662771</v>
      </c>
      <c r="C70">
        <v>312662765</v>
      </c>
      <c r="D70">
        <v>277944474</v>
      </c>
      <c r="E70">
        <v>1</v>
      </c>
      <c r="F70">
        <v>1</v>
      </c>
      <c r="G70">
        <v>1</v>
      </c>
      <c r="H70">
        <v>2</v>
      </c>
      <c r="I70" t="s">
        <v>566</v>
      </c>
      <c r="J70" t="s">
        <v>567</v>
      </c>
      <c r="K70" t="s">
        <v>568</v>
      </c>
      <c r="L70">
        <v>1368</v>
      </c>
      <c r="N70">
        <v>1011</v>
      </c>
      <c r="O70" t="s">
        <v>342</v>
      </c>
      <c r="P70" t="s">
        <v>342</v>
      </c>
      <c r="Q70">
        <v>1</v>
      </c>
      <c r="X70">
        <v>0.23</v>
      </c>
      <c r="Y70">
        <v>0</v>
      </c>
      <c r="Z70">
        <v>1811.82</v>
      </c>
      <c r="AA70">
        <v>549.32000000000005</v>
      </c>
      <c r="AB70">
        <v>0</v>
      </c>
      <c r="AC70">
        <v>0</v>
      </c>
      <c r="AD70">
        <v>1</v>
      </c>
      <c r="AE70">
        <v>0</v>
      </c>
      <c r="AF70" t="s">
        <v>161</v>
      </c>
      <c r="AG70">
        <v>0.34500000000000003</v>
      </c>
      <c r="AH70">
        <v>2</v>
      </c>
      <c r="AI70">
        <v>312662768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312662852</v>
      </c>
      <c r="C71">
        <v>312662831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563</v>
      </c>
      <c r="J71" t="s">
        <v>3</v>
      </c>
      <c r="K71" t="s">
        <v>564</v>
      </c>
      <c r="L71">
        <v>1191</v>
      </c>
      <c r="N71">
        <v>1013</v>
      </c>
      <c r="O71" t="s">
        <v>539</v>
      </c>
      <c r="P71" t="s">
        <v>539</v>
      </c>
      <c r="Q71">
        <v>1</v>
      </c>
      <c r="X71">
        <v>5.98</v>
      </c>
      <c r="Y71">
        <v>0</v>
      </c>
      <c r="Z71">
        <v>0</v>
      </c>
      <c r="AA71">
        <v>0</v>
      </c>
      <c r="AB71">
        <v>440.52</v>
      </c>
      <c r="AC71">
        <v>0</v>
      </c>
      <c r="AD71">
        <v>1</v>
      </c>
      <c r="AE71">
        <v>1</v>
      </c>
      <c r="AF71" t="s">
        <v>167</v>
      </c>
      <c r="AG71">
        <v>6.6019200000000007</v>
      </c>
      <c r="AH71">
        <v>2</v>
      </c>
      <c r="AI71">
        <v>312662832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312662853</v>
      </c>
      <c r="C72">
        <v>312662831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537</v>
      </c>
      <c r="J72" t="s">
        <v>3</v>
      </c>
      <c r="K72" t="s">
        <v>538</v>
      </c>
      <c r="L72">
        <v>1191</v>
      </c>
      <c r="N72">
        <v>1013</v>
      </c>
      <c r="O72" t="s">
        <v>539</v>
      </c>
      <c r="P72" t="s">
        <v>539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49</v>
      </c>
      <c r="AG72">
        <v>2.4</v>
      </c>
      <c r="AH72">
        <v>2</v>
      </c>
      <c r="AI72">
        <v>312662833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312662854</v>
      </c>
      <c r="C73">
        <v>312662831</v>
      </c>
      <c r="D73">
        <v>277944474</v>
      </c>
      <c r="E73">
        <v>1</v>
      </c>
      <c r="F73">
        <v>1</v>
      </c>
      <c r="G73">
        <v>1</v>
      </c>
      <c r="H73">
        <v>2</v>
      </c>
      <c r="I73" t="s">
        <v>566</v>
      </c>
      <c r="J73" t="s">
        <v>567</v>
      </c>
      <c r="K73" t="s">
        <v>568</v>
      </c>
      <c r="L73">
        <v>1368</v>
      </c>
      <c r="N73">
        <v>1011</v>
      </c>
      <c r="O73" t="s">
        <v>342</v>
      </c>
      <c r="P73" t="s">
        <v>342</v>
      </c>
      <c r="Q73">
        <v>1</v>
      </c>
      <c r="X73">
        <v>1.6</v>
      </c>
      <c r="Y73">
        <v>0</v>
      </c>
      <c r="Z73">
        <v>1811.82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49</v>
      </c>
      <c r="AG73">
        <v>1.92</v>
      </c>
      <c r="AH73">
        <v>2</v>
      </c>
      <c r="AI73">
        <v>312662834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312662855</v>
      </c>
      <c r="C74">
        <v>312662831</v>
      </c>
      <c r="D74">
        <v>277945805</v>
      </c>
      <c r="E74">
        <v>1</v>
      </c>
      <c r="F74">
        <v>1</v>
      </c>
      <c r="G74">
        <v>1</v>
      </c>
      <c r="H74">
        <v>2</v>
      </c>
      <c r="I74" t="s">
        <v>552</v>
      </c>
      <c r="J74" t="s">
        <v>553</v>
      </c>
      <c r="K74" t="s">
        <v>554</v>
      </c>
      <c r="L74">
        <v>1368</v>
      </c>
      <c r="N74">
        <v>1011</v>
      </c>
      <c r="O74" t="s">
        <v>342</v>
      </c>
      <c r="P74" t="s">
        <v>342</v>
      </c>
      <c r="Q74">
        <v>1</v>
      </c>
      <c r="X74">
        <v>0.4</v>
      </c>
      <c r="Y74">
        <v>0</v>
      </c>
      <c r="Z74">
        <v>544.70000000000005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49</v>
      </c>
      <c r="AG74">
        <v>0.48</v>
      </c>
      <c r="AH74">
        <v>2</v>
      </c>
      <c r="AI74">
        <v>312662835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312662856</v>
      </c>
      <c r="C75">
        <v>312662831</v>
      </c>
      <c r="D75">
        <v>277862533</v>
      </c>
      <c r="E75">
        <v>1</v>
      </c>
      <c r="F75">
        <v>1</v>
      </c>
      <c r="G75">
        <v>1</v>
      </c>
      <c r="H75">
        <v>3</v>
      </c>
      <c r="I75" t="s">
        <v>570</v>
      </c>
      <c r="J75" t="s">
        <v>571</v>
      </c>
      <c r="K75" t="s">
        <v>572</v>
      </c>
      <c r="L75">
        <v>1346</v>
      </c>
      <c r="N75">
        <v>1009</v>
      </c>
      <c r="O75" t="s">
        <v>132</v>
      </c>
      <c r="P75" t="s">
        <v>132</v>
      </c>
      <c r="Q75">
        <v>1</v>
      </c>
      <c r="X75">
        <v>0.1</v>
      </c>
      <c r="Y75">
        <v>238.29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312662836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ROW(Source!A122)</f>
        <v>122</v>
      </c>
      <c r="B76">
        <v>312662857</v>
      </c>
      <c r="C76">
        <v>312662831</v>
      </c>
      <c r="D76">
        <v>277862540</v>
      </c>
      <c r="E76">
        <v>1</v>
      </c>
      <c r="F76">
        <v>1</v>
      </c>
      <c r="G76">
        <v>1</v>
      </c>
      <c r="H76">
        <v>3</v>
      </c>
      <c r="I76" t="s">
        <v>573</v>
      </c>
      <c r="J76" t="s">
        <v>574</v>
      </c>
      <c r="K76" t="s">
        <v>575</v>
      </c>
      <c r="L76">
        <v>1346</v>
      </c>
      <c r="N76">
        <v>1009</v>
      </c>
      <c r="O76" t="s">
        <v>132</v>
      </c>
      <c r="P76" t="s">
        <v>132</v>
      </c>
      <c r="Q76">
        <v>1</v>
      </c>
      <c r="X76">
        <v>0.03</v>
      </c>
      <c r="Y76">
        <v>80.02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0</v>
      </c>
      <c r="AH76">
        <v>2</v>
      </c>
      <c r="AI76">
        <v>312662837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ROW(Source!A122)</f>
        <v>122</v>
      </c>
      <c r="B77">
        <v>312662858</v>
      </c>
      <c r="C77">
        <v>312662831</v>
      </c>
      <c r="D77">
        <v>277867733</v>
      </c>
      <c r="E77">
        <v>1</v>
      </c>
      <c r="F77">
        <v>1</v>
      </c>
      <c r="G77">
        <v>1</v>
      </c>
      <c r="H77">
        <v>3</v>
      </c>
      <c r="I77" t="s">
        <v>130</v>
      </c>
      <c r="J77" t="s">
        <v>133</v>
      </c>
      <c r="K77" t="s">
        <v>131</v>
      </c>
      <c r="L77">
        <v>1346</v>
      </c>
      <c r="N77">
        <v>1009</v>
      </c>
      <c r="O77" t="s">
        <v>132</v>
      </c>
      <c r="P77" t="s">
        <v>132</v>
      </c>
      <c r="Q77">
        <v>1</v>
      </c>
      <c r="X77">
        <v>0</v>
      </c>
      <c r="Y77">
        <v>174.93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22</v>
      </c>
      <c r="AG77">
        <v>0</v>
      </c>
      <c r="AH77">
        <v>2</v>
      </c>
      <c r="AI77">
        <v>312662838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ROW(Source!A122)</f>
        <v>122</v>
      </c>
      <c r="B78">
        <v>312662859</v>
      </c>
      <c r="C78">
        <v>312662831</v>
      </c>
      <c r="D78">
        <v>277869627</v>
      </c>
      <c r="E78">
        <v>1</v>
      </c>
      <c r="F78">
        <v>1</v>
      </c>
      <c r="G78">
        <v>1</v>
      </c>
      <c r="H78">
        <v>3</v>
      </c>
      <c r="I78" t="s">
        <v>576</v>
      </c>
      <c r="J78" t="s">
        <v>577</v>
      </c>
      <c r="K78" t="s">
        <v>578</v>
      </c>
      <c r="L78">
        <v>1346</v>
      </c>
      <c r="N78">
        <v>1009</v>
      </c>
      <c r="O78" t="s">
        <v>132</v>
      </c>
      <c r="P78" t="s">
        <v>132</v>
      </c>
      <c r="Q78">
        <v>1</v>
      </c>
      <c r="X78">
        <v>0.02</v>
      </c>
      <c r="Y78">
        <v>56.11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22</v>
      </c>
      <c r="AG78">
        <v>0</v>
      </c>
      <c r="AH78">
        <v>2</v>
      </c>
      <c r="AI78">
        <v>312662839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ROW(Source!A122)</f>
        <v>122</v>
      </c>
      <c r="B79">
        <v>312662860</v>
      </c>
      <c r="C79">
        <v>312662831</v>
      </c>
      <c r="D79">
        <v>277561951</v>
      </c>
      <c r="E79">
        <v>109</v>
      </c>
      <c r="F79">
        <v>1</v>
      </c>
      <c r="G79">
        <v>1</v>
      </c>
      <c r="H79">
        <v>3</v>
      </c>
      <c r="I79" t="s">
        <v>135</v>
      </c>
      <c r="J79" t="s">
        <v>3</v>
      </c>
      <c r="K79" t="s">
        <v>136</v>
      </c>
      <c r="L79">
        <v>1371</v>
      </c>
      <c r="N79">
        <v>1013</v>
      </c>
      <c r="O79" t="s">
        <v>36</v>
      </c>
      <c r="P79" t="s">
        <v>36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22</v>
      </c>
      <c r="AG79">
        <v>0</v>
      </c>
      <c r="AH79">
        <v>2</v>
      </c>
      <c r="AI79">
        <v>312662840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ROW(Source!A122)</f>
        <v>122</v>
      </c>
      <c r="B80">
        <v>312662861</v>
      </c>
      <c r="C80">
        <v>312662831</v>
      </c>
      <c r="D80">
        <v>277562634</v>
      </c>
      <c r="E80">
        <v>109</v>
      </c>
      <c r="F80">
        <v>1</v>
      </c>
      <c r="G80">
        <v>1</v>
      </c>
      <c r="H80">
        <v>3</v>
      </c>
      <c r="I80" t="s">
        <v>138</v>
      </c>
      <c r="J80" t="s">
        <v>3</v>
      </c>
      <c r="K80" t="s">
        <v>139</v>
      </c>
      <c r="L80">
        <v>1348</v>
      </c>
      <c r="N80">
        <v>1009</v>
      </c>
      <c r="O80" t="s">
        <v>140</v>
      </c>
      <c r="P80" t="s">
        <v>140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22</v>
      </c>
      <c r="AG80">
        <v>0</v>
      </c>
      <c r="AH80">
        <v>2</v>
      </c>
      <c r="AI80">
        <v>312662841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ROW(Source!A122)</f>
        <v>122</v>
      </c>
      <c r="B81">
        <v>312662862</v>
      </c>
      <c r="C81">
        <v>312662831</v>
      </c>
      <c r="D81">
        <v>277562780</v>
      </c>
      <c r="E81">
        <v>109</v>
      </c>
      <c r="F81">
        <v>1</v>
      </c>
      <c r="G81">
        <v>1</v>
      </c>
      <c r="H81">
        <v>3</v>
      </c>
      <c r="I81" t="s">
        <v>142</v>
      </c>
      <c r="J81" t="s">
        <v>3</v>
      </c>
      <c r="K81" t="s">
        <v>143</v>
      </c>
      <c r="L81">
        <v>1346</v>
      </c>
      <c r="N81">
        <v>1009</v>
      </c>
      <c r="O81" t="s">
        <v>132</v>
      </c>
      <c r="P81" t="s">
        <v>132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22</v>
      </c>
      <c r="AG81">
        <v>0</v>
      </c>
      <c r="AH81">
        <v>2</v>
      </c>
      <c r="AI81">
        <v>312662842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ROW(Source!A122)</f>
        <v>122</v>
      </c>
      <c r="B82">
        <v>312662863</v>
      </c>
      <c r="C82">
        <v>312662831</v>
      </c>
      <c r="D82">
        <v>277563139</v>
      </c>
      <c r="E82">
        <v>109</v>
      </c>
      <c r="F82">
        <v>1</v>
      </c>
      <c r="G82">
        <v>1</v>
      </c>
      <c r="H82">
        <v>3</v>
      </c>
      <c r="I82" t="s">
        <v>145</v>
      </c>
      <c r="J82" t="s">
        <v>3</v>
      </c>
      <c r="K82" t="s">
        <v>146</v>
      </c>
      <c r="L82">
        <v>1348</v>
      </c>
      <c r="N82">
        <v>1009</v>
      </c>
      <c r="O82" t="s">
        <v>140</v>
      </c>
      <c r="P82" t="s">
        <v>140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22</v>
      </c>
      <c r="AG82">
        <v>0</v>
      </c>
      <c r="AH82">
        <v>2</v>
      </c>
      <c r="AI82">
        <v>312662843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ROW(Source!A122)</f>
        <v>122</v>
      </c>
      <c r="B83">
        <v>312662864</v>
      </c>
      <c r="C83">
        <v>312662831</v>
      </c>
      <c r="D83">
        <v>277896283</v>
      </c>
      <c r="E83">
        <v>1</v>
      </c>
      <c r="F83">
        <v>1</v>
      </c>
      <c r="G83">
        <v>1</v>
      </c>
      <c r="H83">
        <v>3</v>
      </c>
      <c r="I83" t="s">
        <v>579</v>
      </c>
      <c r="J83" t="s">
        <v>580</v>
      </c>
      <c r="K83" t="s">
        <v>581</v>
      </c>
      <c r="L83">
        <v>1348</v>
      </c>
      <c r="N83">
        <v>1009</v>
      </c>
      <c r="O83" t="s">
        <v>140</v>
      </c>
      <c r="P83" t="s">
        <v>140</v>
      </c>
      <c r="Q83">
        <v>1000</v>
      </c>
      <c r="X83">
        <v>4.0000000000000002E-4</v>
      </c>
      <c r="Y83">
        <v>61265.39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312662844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ROW(Source!A122)</f>
        <v>122</v>
      </c>
      <c r="B84">
        <v>312662865</v>
      </c>
      <c r="C84">
        <v>312662831</v>
      </c>
      <c r="D84">
        <v>277896315</v>
      </c>
      <c r="E84">
        <v>1</v>
      </c>
      <c r="F84">
        <v>1</v>
      </c>
      <c r="G84">
        <v>1</v>
      </c>
      <c r="H84">
        <v>3</v>
      </c>
      <c r="I84" t="s">
        <v>582</v>
      </c>
      <c r="J84" t="s">
        <v>583</v>
      </c>
      <c r="K84" t="s">
        <v>584</v>
      </c>
      <c r="L84">
        <v>1348</v>
      </c>
      <c r="N84">
        <v>1009</v>
      </c>
      <c r="O84" t="s">
        <v>140</v>
      </c>
      <c r="P84" t="s">
        <v>140</v>
      </c>
      <c r="Q84">
        <v>1000</v>
      </c>
      <c r="X84">
        <v>1E-4</v>
      </c>
      <c r="Y84">
        <v>80020.98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22</v>
      </c>
      <c r="AG84">
        <v>0</v>
      </c>
      <c r="AH84">
        <v>2</v>
      </c>
      <c r="AI84">
        <v>312662845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ROW(Source!A122)</f>
        <v>122</v>
      </c>
      <c r="B85">
        <v>312662866</v>
      </c>
      <c r="C85">
        <v>312662831</v>
      </c>
      <c r="D85">
        <v>277908257</v>
      </c>
      <c r="E85">
        <v>1</v>
      </c>
      <c r="F85">
        <v>1</v>
      </c>
      <c r="G85">
        <v>1</v>
      </c>
      <c r="H85">
        <v>3</v>
      </c>
      <c r="I85" t="s">
        <v>585</v>
      </c>
      <c r="J85" t="s">
        <v>586</v>
      </c>
      <c r="K85" t="s">
        <v>587</v>
      </c>
      <c r="L85">
        <v>1425</v>
      </c>
      <c r="N85">
        <v>1013</v>
      </c>
      <c r="O85" t="s">
        <v>318</v>
      </c>
      <c r="P85" t="s">
        <v>318</v>
      </c>
      <c r="Q85">
        <v>1</v>
      </c>
      <c r="X85">
        <v>0.06</v>
      </c>
      <c r="Y85">
        <v>1031.73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0</v>
      </c>
      <c r="AH85">
        <v>2</v>
      </c>
      <c r="AI85">
        <v>312662846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ROW(Source!A122)</f>
        <v>122</v>
      </c>
      <c r="B86">
        <v>312662867</v>
      </c>
      <c r="C86">
        <v>312662831</v>
      </c>
      <c r="D86">
        <v>277565451</v>
      </c>
      <c r="E86">
        <v>109</v>
      </c>
      <c r="F86">
        <v>1</v>
      </c>
      <c r="G86">
        <v>1</v>
      </c>
      <c r="H86">
        <v>3</v>
      </c>
      <c r="I86" t="s">
        <v>148</v>
      </c>
      <c r="J86" t="s">
        <v>3</v>
      </c>
      <c r="K86" t="s">
        <v>149</v>
      </c>
      <c r="L86">
        <v>1371</v>
      </c>
      <c r="N86">
        <v>1013</v>
      </c>
      <c r="O86" t="s">
        <v>36</v>
      </c>
      <c r="P86" t="s">
        <v>36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22</v>
      </c>
      <c r="AG86">
        <v>0</v>
      </c>
      <c r="AH86">
        <v>2</v>
      </c>
      <c r="AI86">
        <v>312662847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ROW(Source!A122)</f>
        <v>122</v>
      </c>
      <c r="B87">
        <v>312662868</v>
      </c>
      <c r="C87">
        <v>312662831</v>
      </c>
      <c r="D87">
        <v>277565464</v>
      </c>
      <c r="E87">
        <v>109</v>
      </c>
      <c r="F87">
        <v>1</v>
      </c>
      <c r="G87">
        <v>1</v>
      </c>
      <c r="H87">
        <v>3</v>
      </c>
      <c r="I87" t="s">
        <v>176</v>
      </c>
      <c r="J87" t="s">
        <v>3</v>
      </c>
      <c r="K87" t="s">
        <v>177</v>
      </c>
      <c r="L87">
        <v>1346</v>
      </c>
      <c r="N87">
        <v>1009</v>
      </c>
      <c r="O87" t="s">
        <v>132</v>
      </c>
      <c r="P87" t="s">
        <v>132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22</v>
      </c>
      <c r="AG87">
        <v>0</v>
      </c>
      <c r="AH87">
        <v>2</v>
      </c>
      <c r="AI87">
        <v>312662848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ROW(Source!A122)</f>
        <v>122</v>
      </c>
      <c r="B88">
        <v>312662869</v>
      </c>
      <c r="C88">
        <v>312662831</v>
      </c>
      <c r="D88">
        <v>277565474</v>
      </c>
      <c r="E88">
        <v>109</v>
      </c>
      <c r="F88">
        <v>1</v>
      </c>
      <c r="G88">
        <v>1</v>
      </c>
      <c r="H88">
        <v>3</v>
      </c>
      <c r="I88" t="s">
        <v>179</v>
      </c>
      <c r="J88" t="s">
        <v>3</v>
      </c>
      <c r="K88" t="s">
        <v>177</v>
      </c>
      <c r="L88">
        <v>1346</v>
      </c>
      <c r="N88">
        <v>1009</v>
      </c>
      <c r="O88" t="s">
        <v>132</v>
      </c>
      <c r="P88" t="s">
        <v>132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22</v>
      </c>
      <c r="AG88">
        <v>0</v>
      </c>
      <c r="AH88">
        <v>2</v>
      </c>
      <c r="AI88">
        <v>312662849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ROW(Source!A122)</f>
        <v>122</v>
      </c>
      <c r="B89">
        <v>312662870</v>
      </c>
      <c r="C89">
        <v>312662831</v>
      </c>
      <c r="D89">
        <v>277565498</v>
      </c>
      <c r="E89">
        <v>109</v>
      </c>
      <c r="F89">
        <v>1</v>
      </c>
      <c r="G89">
        <v>1</v>
      </c>
      <c r="H89">
        <v>3</v>
      </c>
      <c r="I89" t="s">
        <v>151</v>
      </c>
      <c r="J89" t="s">
        <v>3</v>
      </c>
      <c r="K89" t="s">
        <v>152</v>
      </c>
      <c r="L89">
        <v>1371</v>
      </c>
      <c r="N89">
        <v>1013</v>
      </c>
      <c r="O89" t="s">
        <v>36</v>
      </c>
      <c r="P89" t="s">
        <v>36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22</v>
      </c>
      <c r="AG89">
        <v>0</v>
      </c>
      <c r="AH89">
        <v>2</v>
      </c>
      <c r="AI89">
        <v>312662850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ROW(Source!A122)</f>
        <v>122</v>
      </c>
      <c r="B90">
        <v>312662871</v>
      </c>
      <c r="C90">
        <v>312662831</v>
      </c>
      <c r="D90">
        <v>277565502</v>
      </c>
      <c r="E90">
        <v>109</v>
      </c>
      <c r="F90">
        <v>1</v>
      </c>
      <c r="G90">
        <v>1</v>
      </c>
      <c r="H90">
        <v>3</v>
      </c>
      <c r="I90" t="s">
        <v>154</v>
      </c>
      <c r="J90" t="s">
        <v>3</v>
      </c>
      <c r="K90" t="s">
        <v>155</v>
      </c>
      <c r="L90">
        <v>1371</v>
      </c>
      <c r="N90">
        <v>1013</v>
      </c>
      <c r="O90" t="s">
        <v>36</v>
      </c>
      <c r="P90" t="s">
        <v>36</v>
      </c>
      <c r="Q90">
        <v>1</v>
      </c>
      <c r="X90">
        <v>0.1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22</v>
      </c>
      <c r="AG90">
        <v>0</v>
      </c>
      <c r="AH90">
        <v>2</v>
      </c>
      <c r="AI90">
        <v>312662851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ROW(Source!A133)</f>
        <v>133</v>
      </c>
      <c r="B91">
        <v>312662886</v>
      </c>
      <c r="C91">
        <v>312662882</v>
      </c>
      <c r="D91">
        <v>277560284</v>
      </c>
      <c r="E91">
        <v>109</v>
      </c>
      <c r="F91">
        <v>1</v>
      </c>
      <c r="G91">
        <v>1</v>
      </c>
      <c r="H91">
        <v>1</v>
      </c>
      <c r="I91" t="s">
        <v>563</v>
      </c>
      <c r="J91" t="s">
        <v>3</v>
      </c>
      <c r="K91" t="s">
        <v>564</v>
      </c>
      <c r="L91">
        <v>1191</v>
      </c>
      <c r="N91">
        <v>1013</v>
      </c>
      <c r="O91" t="s">
        <v>539</v>
      </c>
      <c r="P91" t="s">
        <v>539</v>
      </c>
      <c r="Q91">
        <v>1</v>
      </c>
      <c r="X91">
        <v>0.83</v>
      </c>
      <c r="Y91">
        <v>0</v>
      </c>
      <c r="Z91">
        <v>0</v>
      </c>
      <c r="AA91">
        <v>0</v>
      </c>
      <c r="AB91">
        <v>440.52</v>
      </c>
      <c r="AC91">
        <v>0</v>
      </c>
      <c r="AD91">
        <v>1</v>
      </c>
      <c r="AE91">
        <v>1</v>
      </c>
      <c r="AF91" t="s">
        <v>49</v>
      </c>
      <c r="AG91">
        <v>0.99599999999999989</v>
      </c>
      <c r="AH91">
        <v>2</v>
      </c>
      <c r="AI91">
        <v>312662883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ROW(Source!A133)</f>
        <v>133</v>
      </c>
      <c r="B92">
        <v>312662887</v>
      </c>
      <c r="C92">
        <v>312662882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537</v>
      </c>
      <c r="J92" t="s">
        <v>3</v>
      </c>
      <c r="K92" t="s">
        <v>538</v>
      </c>
      <c r="L92">
        <v>1191</v>
      </c>
      <c r="N92">
        <v>1013</v>
      </c>
      <c r="O92" t="s">
        <v>539</v>
      </c>
      <c r="P92" t="s">
        <v>539</v>
      </c>
      <c r="Q92">
        <v>1</v>
      </c>
      <c r="X92">
        <v>0.71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49</v>
      </c>
      <c r="AG92">
        <v>0.85199999999999998</v>
      </c>
      <c r="AH92">
        <v>2</v>
      </c>
      <c r="AI92">
        <v>312662884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ROW(Source!A133)</f>
        <v>133</v>
      </c>
      <c r="B93">
        <v>312662888</v>
      </c>
      <c r="C93">
        <v>312662882</v>
      </c>
      <c r="D93">
        <v>277944477</v>
      </c>
      <c r="E93">
        <v>1</v>
      </c>
      <c r="F93">
        <v>1</v>
      </c>
      <c r="G93">
        <v>1</v>
      </c>
      <c r="H93">
        <v>2</v>
      </c>
      <c r="I93" t="s">
        <v>590</v>
      </c>
      <c r="J93" t="s">
        <v>591</v>
      </c>
      <c r="K93" t="s">
        <v>592</v>
      </c>
      <c r="L93">
        <v>1368</v>
      </c>
      <c r="N93">
        <v>1011</v>
      </c>
      <c r="O93" t="s">
        <v>342</v>
      </c>
      <c r="P93" t="s">
        <v>342</v>
      </c>
      <c r="Q93">
        <v>1</v>
      </c>
      <c r="X93">
        <v>0.71</v>
      </c>
      <c r="Y93">
        <v>0</v>
      </c>
      <c r="Z93">
        <v>998.38</v>
      </c>
      <c r="AA93">
        <v>549.32000000000005</v>
      </c>
      <c r="AB93">
        <v>0</v>
      </c>
      <c r="AC93">
        <v>0</v>
      </c>
      <c r="AD93">
        <v>1</v>
      </c>
      <c r="AE93">
        <v>0</v>
      </c>
      <c r="AF93" t="s">
        <v>49</v>
      </c>
      <c r="AG93">
        <v>0.85199999999999998</v>
      </c>
      <c r="AH93">
        <v>2</v>
      </c>
      <c r="AI93">
        <v>312662885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ROW(Source!A134)</f>
        <v>134</v>
      </c>
      <c r="B94">
        <v>312662893</v>
      </c>
      <c r="C94">
        <v>312662889</v>
      </c>
      <c r="D94">
        <v>277560284</v>
      </c>
      <c r="E94">
        <v>109</v>
      </c>
      <c r="F94">
        <v>1</v>
      </c>
      <c r="G94">
        <v>1</v>
      </c>
      <c r="H94">
        <v>1</v>
      </c>
      <c r="I94" t="s">
        <v>563</v>
      </c>
      <c r="J94" t="s">
        <v>3</v>
      </c>
      <c r="K94" t="s">
        <v>564</v>
      </c>
      <c r="L94">
        <v>1191</v>
      </c>
      <c r="N94">
        <v>1013</v>
      </c>
      <c r="O94" t="s">
        <v>539</v>
      </c>
      <c r="P94" t="s">
        <v>539</v>
      </c>
      <c r="Q94">
        <v>1</v>
      </c>
      <c r="X94">
        <v>0.83</v>
      </c>
      <c r="Y94">
        <v>0</v>
      </c>
      <c r="Z94">
        <v>0</v>
      </c>
      <c r="AA94">
        <v>0</v>
      </c>
      <c r="AB94">
        <v>440.52</v>
      </c>
      <c r="AC94">
        <v>0</v>
      </c>
      <c r="AD94">
        <v>1</v>
      </c>
      <c r="AE94">
        <v>1</v>
      </c>
      <c r="AF94" t="s">
        <v>161</v>
      </c>
      <c r="AG94">
        <v>1.2449999999999999</v>
      </c>
      <c r="AH94">
        <v>2</v>
      </c>
      <c r="AI94">
        <v>312662890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ROW(Source!A134)</f>
        <v>134</v>
      </c>
      <c r="B95">
        <v>312662894</v>
      </c>
      <c r="C95">
        <v>312662889</v>
      </c>
      <c r="D95">
        <v>277560491</v>
      </c>
      <c r="E95">
        <v>109</v>
      </c>
      <c r="F95">
        <v>1</v>
      </c>
      <c r="G95">
        <v>1</v>
      </c>
      <c r="H95">
        <v>1</v>
      </c>
      <c r="I95" t="s">
        <v>537</v>
      </c>
      <c r="J95" t="s">
        <v>3</v>
      </c>
      <c r="K95" t="s">
        <v>538</v>
      </c>
      <c r="L95">
        <v>1191</v>
      </c>
      <c r="N95">
        <v>1013</v>
      </c>
      <c r="O95" t="s">
        <v>539</v>
      </c>
      <c r="P95" t="s">
        <v>539</v>
      </c>
      <c r="Q95">
        <v>1</v>
      </c>
      <c r="X95">
        <v>0.71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161</v>
      </c>
      <c r="AG95">
        <v>1.0649999999999999</v>
      </c>
      <c r="AH95">
        <v>2</v>
      </c>
      <c r="AI95">
        <v>312662891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ROW(Source!A134)</f>
        <v>134</v>
      </c>
      <c r="B96">
        <v>312662895</v>
      </c>
      <c r="C96">
        <v>312662889</v>
      </c>
      <c r="D96">
        <v>277944477</v>
      </c>
      <c r="E96">
        <v>1</v>
      </c>
      <c r="F96">
        <v>1</v>
      </c>
      <c r="G96">
        <v>1</v>
      </c>
      <c r="H96">
        <v>2</v>
      </c>
      <c r="I96" t="s">
        <v>590</v>
      </c>
      <c r="J96" t="s">
        <v>591</v>
      </c>
      <c r="K96" t="s">
        <v>592</v>
      </c>
      <c r="L96">
        <v>1368</v>
      </c>
      <c r="N96">
        <v>1011</v>
      </c>
      <c r="O96" t="s">
        <v>342</v>
      </c>
      <c r="P96" t="s">
        <v>342</v>
      </c>
      <c r="Q96">
        <v>1</v>
      </c>
      <c r="X96">
        <v>0.71</v>
      </c>
      <c r="Y96">
        <v>0</v>
      </c>
      <c r="Z96">
        <v>998.38</v>
      </c>
      <c r="AA96">
        <v>549.32000000000005</v>
      </c>
      <c r="AB96">
        <v>0</v>
      </c>
      <c r="AC96">
        <v>0</v>
      </c>
      <c r="AD96">
        <v>1</v>
      </c>
      <c r="AE96">
        <v>0</v>
      </c>
      <c r="AF96" t="s">
        <v>161</v>
      </c>
      <c r="AG96">
        <v>1.0649999999999999</v>
      </c>
      <c r="AH96">
        <v>2</v>
      </c>
      <c r="AI96">
        <v>312662892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ROW(Source!A135)</f>
        <v>135</v>
      </c>
      <c r="B97">
        <v>312663001</v>
      </c>
      <c r="C97">
        <v>312662995</v>
      </c>
      <c r="D97">
        <v>277560257</v>
      </c>
      <c r="E97">
        <v>109</v>
      </c>
      <c r="F97">
        <v>1</v>
      </c>
      <c r="G97">
        <v>1</v>
      </c>
      <c r="H97">
        <v>1</v>
      </c>
      <c r="I97" t="s">
        <v>561</v>
      </c>
      <c r="J97" t="s">
        <v>3</v>
      </c>
      <c r="K97" t="s">
        <v>562</v>
      </c>
      <c r="L97">
        <v>1191</v>
      </c>
      <c r="N97">
        <v>1013</v>
      </c>
      <c r="O97" t="s">
        <v>539</v>
      </c>
      <c r="P97" t="s">
        <v>539</v>
      </c>
      <c r="Q97">
        <v>1</v>
      </c>
      <c r="X97">
        <v>0.44</v>
      </c>
      <c r="Y97">
        <v>0</v>
      </c>
      <c r="Z97">
        <v>0</v>
      </c>
      <c r="AA97">
        <v>0</v>
      </c>
      <c r="AB97">
        <v>406.64</v>
      </c>
      <c r="AC97">
        <v>0</v>
      </c>
      <c r="AD97">
        <v>1</v>
      </c>
      <c r="AE97">
        <v>1</v>
      </c>
      <c r="AF97" t="s">
        <v>49</v>
      </c>
      <c r="AG97">
        <v>0.52800000000000002</v>
      </c>
      <c r="AH97">
        <v>2</v>
      </c>
      <c r="AI97">
        <v>312662996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ROW(Source!A135)</f>
        <v>135</v>
      </c>
      <c r="B98">
        <v>312663002</v>
      </c>
      <c r="C98">
        <v>312662995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537</v>
      </c>
      <c r="J98" t="s">
        <v>3</v>
      </c>
      <c r="K98" t="s">
        <v>538</v>
      </c>
      <c r="L98">
        <v>1191</v>
      </c>
      <c r="N98">
        <v>1013</v>
      </c>
      <c r="O98" t="s">
        <v>539</v>
      </c>
      <c r="P98" t="s">
        <v>539</v>
      </c>
      <c r="Q98">
        <v>1</v>
      </c>
      <c r="X98">
        <v>0.48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49</v>
      </c>
      <c r="AG98">
        <v>0.57599999999999996</v>
      </c>
      <c r="AH98">
        <v>2</v>
      </c>
      <c r="AI98">
        <v>312662997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ROW(Source!A135)</f>
        <v>135</v>
      </c>
      <c r="B99">
        <v>312663003</v>
      </c>
      <c r="C99">
        <v>312662995</v>
      </c>
      <c r="D99">
        <v>277944622</v>
      </c>
      <c r="E99">
        <v>1</v>
      </c>
      <c r="F99">
        <v>1</v>
      </c>
      <c r="G99">
        <v>1</v>
      </c>
      <c r="H99">
        <v>2</v>
      </c>
      <c r="I99" t="s">
        <v>541</v>
      </c>
      <c r="J99" t="s">
        <v>542</v>
      </c>
      <c r="K99" t="s">
        <v>543</v>
      </c>
      <c r="L99">
        <v>1368</v>
      </c>
      <c r="N99">
        <v>1011</v>
      </c>
      <c r="O99" t="s">
        <v>342</v>
      </c>
      <c r="P99" t="s">
        <v>342</v>
      </c>
      <c r="Q99">
        <v>1</v>
      </c>
      <c r="X99">
        <v>0.24</v>
      </c>
      <c r="Y99">
        <v>0</v>
      </c>
      <c r="Z99">
        <v>1472.33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49</v>
      </c>
      <c r="AG99">
        <v>0.28799999999999998</v>
      </c>
      <c r="AH99">
        <v>2</v>
      </c>
      <c r="AI99">
        <v>312662998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ROW(Source!A135)</f>
        <v>135</v>
      </c>
      <c r="B100">
        <v>312663004</v>
      </c>
      <c r="C100">
        <v>312662995</v>
      </c>
      <c r="D100">
        <v>277945900</v>
      </c>
      <c r="E100">
        <v>1</v>
      </c>
      <c r="F100">
        <v>1</v>
      </c>
      <c r="G100">
        <v>1</v>
      </c>
      <c r="H100">
        <v>2</v>
      </c>
      <c r="I100" t="s">
        <v>593</v>
      </c>
      <c r="J100" t="s">
        <v>594</v>
      </c>
      <c r="K100" t="s">
        <v>595</v>
      </c>
      <c r="L100">
        <v>1368</v>
      </c>
      <c r="N100">
        <v>1011</v>
      </c>
      <c r="O100" t="s">
        <v>342</v>
      </c>
      <c r="P100" t="s">
        <v>342</v>
      </c>
      <c r="Q100">
        <v>1</v>
      </c>
      <c r="X100">
        <v>0.24</v>
      </c>
      <c r="Y100">
        <v>0</v>
      </c>
      <c r="Z100">
        <v>12.95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49</v>
      </c>
      <c r="AG100">
        <v>0.28799999999999998</v>
      </c>
      <c r="AH100">
        <v>2</v>
      </c>
      <c r="AI100">
        <v>312662999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ROW(Source!A135)</f>
        <v>135</v>
      </c>
      <c r="B101">
        <v>312663005</v>
      </c>
      <c r="C101">
        <v>312662995</v>
      </c>
      <c r="D101">
        <v>277945921</v>
      </c>
      <c r="E101">
        <v>1</v>
      </c>
      <c r="F101">
        <v>1</v>
      </c>
      <c r="G101">
        <v>1</v>
      </c>
      <c r="H101">
        <v>2</v>
      </c>
      <c r="I101" t="s">
        <v>596</v>
      </c>
      <c r="J101" t="s">
        <v>597</v>
      </c>
      <c r="K101" t="s">
        <v>598</v>
      </c>
      <c r="L101">
        <v>1368</v>
      </c>
      <c r="N101">
        <v>1011</v>
      </c>
      <c r="O101" t="s">
        <v>342</v>
      </c>
      <c r="P101" t="s">
        <v>342</v>
      </c>
      <c r="Q101">
        <v>1</v>
      </c>
      <c r="X101">
        <v>0.24</v>
      </c>
      <c r="Y101">
        <v>0</v>
      </c>
      <c r="Z101">
        <v>560.73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49</v>
      </c>
      <c r="AG101">
        <v>0.28799999999999998</v>
      </c>
      <c r="AH101">
        <v>2</v>
      </c>
      <c r="AI101">
        <v>312663000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ROW(Source!A136)</f>
        <v>136</v>
      </c>
      <c r="B102">
        <v>312663011</v>
      </c>
      <c r="C102">
        <v>312663006</v>
      </c>
      <c r="D102">
        <v>277560257</v>
      </c>
      <c r="E102">
        <v>109</v>
      </c>
      <c r="F102">
        <v>1</v>
      </c>
      <c r="G102">
        <v>1</v>
      </c>
      <c r="H102">
        <v>1</v>
      </c>
      <c r="I102" t="s">
        <v>561</v>
      </c>
      <c r="J102" t="s">
        <v>3</v>
      </c>
      <c r="K102" t="s">
        <v>562</v>
      </c>
      <c r="L102">
        <v>1191</v>
      </c>
      <c r="N102">
        <v>1013</v>
      </c>
      <c r="O102" t="s">
        <v>539</v>
      </c>
      <c r="P102" t="s">
        <v>539</v>
      </c>
      <c r="Q102">
        <v>1</v>
      </c>
      <c r="X102">
        <v>0.25</v>
      </c>
      <c r="Y102">
        <v>0</v>
      </c>
      <c r="Z102">
        <v>0</v>
      </c>
      <c r="AA102">
        <v>0</v>
      </c>
      <c r="AB102">
        <v>406.64</v>
      </c>
      <c r="AC102">
        <v>0</v>
      </c>
      <c r="AD102">
        <v>1</v>
      </c>
      <c r="AE102">
        <v>1</v>
      </c>
      <c r="AF102" t="s">
        <v>49</v>
      </c>
      <c r="AG102">
        <v>0.3</v>
      </c>
      <c r="AH102">
        <v>2</v>
      </c>
      <c r="AI102">
        <v>312663007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ROW(Source!A136)</f>
        <v>136</v>
      </c>
      <c r="B103">
        <v>312663012</v>
      </c>
      <c r="C103">
        <v>312663006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537</v>
      </c>
      <c r="J103" t="s">
        <v>3</v>
      </c>
      <c r="K103" t="s">
        <v>538</v>
      </c>
      <c r="L103">
        <v>1191</v>
      </c>
      <c r="N103">
        <v>1013</v>
      </c>
      <c r="O103" t="s">
        <v>539</v>
      </c>
      <c r="P103" t="s">
        <v>539</v>
      </c>
      <c r="Q103">
        <v>1</v>
      </c>
      <c r="X103">
        <v>0.14000000000000001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49</v>
      </c>
      <c r="AG103">
        <v>0.16800000000000001</v>
      </c>
      <c r="AH103">
        <v>2</v>
      </c>
      <c r="AI103">
        <v>312663008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ROW(Source!A136)</f>
        <v>136</v>
      </c>
      <c r="B104">
        <v>312663013</v>
      </c>
      <c r="C104">
        <v>312663006</v>
      </c>
      <c r="D104">
        <v>277945900</v>
      </c>
      <c r="E104">
        <v>1</v>
      </c>
      <c r="F104">
        <v>1</v>
      </c>
      <c r="G104">
        <v>1</v>
      </c>
      <c r="H104">
        <v>2</v>
      </c>
      <c r="I104" t="s">
        <v>593</v>
      </c>
      <c r="J104" t="s">
        <v>594</v>
      </c>
      <c r="K104" t="s">
        <v>595</v>
      </c>
      <c r="L104">
        <v>1368</v>
      </c>
      <c r="N104">
        <v>1011</v>
      </c>
      <c r="O104" t="s">
        <v>342</v>
      </c>
      <c r="P104" t="s">
        <v>342</v>
      </c>
      <c r="Q104">
        <v>1</v>
      </c>
      <c r="X104">
        <v>0.14000000000000001</v>
      </c>
      <c r="Y104">
        <v>0</v>
      </c>
      <c r="Z104">
        <v>12.95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49</v>
      </c>
      <c r="AG104">
        <v>0.16800000000000001</v>
      </c>
      <c r="AH104">
        <v>2</v>
      </c>
      <c r="AI104">
        <v>312663009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ROW(Source!A136)</f>
        <v>136</v>
      </c>
      <c r="B105">
        <v>312663014</v>
      </c>
      <c r="C105">
        <v>312663006</v>
      </c>
      <c r="D105">
        <v>277945921</v>
      </c>
      <c r="E105">
        <v>1</v>
      </c>
      <c r="F105">
        <v>1</v>
      </c>
      <c r="G105">
        <v>1</v>
      </c>
      <c r="H105">
        <v>2</v>
      </c>
      <c r="I105" t="s">
        <v>596</v>
      </c>
      <c r="J105" t="s">
        <v>597</v>
      </c>
      <c r="K105" t="s">
        <v>598</v>
      </c>
      <c r="L105">
        <v>1368</v>
      </c>
      <c r="N105">
        <v>1011</v>
      </c>
      <c r="O105" t="s">
        <v>342</v>
      </c>
      <c r="P105" t="s">
        <v>342</v>
      </c>
      <c r="Q105">
        <v>1</v>
      </c>
      <c r="X105">
        <v>0.14000000000000001</v>
      </c>
      <c r="Y105">
        <v>0</v>
      </c>
      <c r="Z105">
        <v>560.73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49</v>
      </c>
      <c r="AG105">
        <v>0.16800000000000001</v>
      </c>
      <c r="AH105">
        <v>2</v>
      </c>
      <c r="AI105">
        <v>312663010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ROW(Source!A137)</f>
        <v>137</v>
      </c>
      <c r="B106">
        <v>312663020</v>
      </c>
      <c r="C106">
        <v>312663015</v>
      </c>
      <c r="D106">
        <v>277560257</v>
      </c>
      <c r="E106">
        <v>109</v>
      </c>
      <c r="F106">
        <v>1</v>
      </c>
      <c r="G106">
        <v>1</v>
      </c>
      <c r="H106">
        <v>1</v>
      </c>
      <c r="I106" t="s">
        <v>561</v>
      </c>
      <c r="J106" t="s">
        <v>3</v>
      </c>
      <c r="K106" t="s">
        <v>562</v>
      </c>
      <c r="L106">
        <v>1191</v>
      </c>
      <c r="N106">
        <v>1013</v>
      </c>
      <c r="O106" t="s">
        <v>539</v>
      </c>
      <c r="P106" t="s">
        <v>539</v>
      </c>
      <c r="Q106">
        <v>1</v>
      </c>
      <c r="X106">
        <v>0.3</v>
      </c>
      <c r="Y106">
        <v>0</v>
      </c>
      <c r="Z106">
        <v>0</v>
      </c>
      <c r="AA106">
        <v>0</v>
      </c>
      <c r="AB106">
        <v>406.64</v>
      </c>
      <c r="AC106">
        <v>0</v>
      </c>
      <c r="AD106">
        <v>1</v>
      </c>
      <c r="AE106">
        <v>1</v>
      </c>
      <c r="AF106" t="s">
        <v>49</v>
      </c>
      <c r="AG106">
        <v>0.36</v>
      </c>
      <c r="AH106">
        <v>2</v>
      </c>
      <c r="AI106">
        <v>312663016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ROW(Source!A137)</f>
        <v>137</v>
      </c>
      <c r="B107">
        <v>312663021</v>
      </c>
      <c r="C107">
        <v>312663015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537</v>
      </c>
      <c r="J107" t="s">
        <v>3</v>
      </c>
      <c r="K107" t="s">
        <v>538</v>
      </c>
      <c r="L107">
        <v>1191</v>
      </c>
      <c r="N107">
        <v>1013</v>
      </c>
      <c r="O107" t="s">
        <v>539</v>
      </c>
      <c r="P107" t="s">
        <v>539</v>
      </c>
      <c r="Q107">
        <v>1</v>
      </c>
      <c r="X107">
        <v>0.16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49</v>
      </c>
      <c r="AG107">
        <v>0.192</v>
      </c>
      <c r="AH107">
        <v>2</v>
      </c>
      <c r="AI107">
        <v>312663017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ROW(Source!A137)</f>
        <v>137</v>
      </c>
      <c r="B108">
        <v>312663022</v>
      </c>
      <c r="C108">
        <v>312663015</v>
      </c>
      <c r="D108">
        <v>277945900</v>
      </c>
      <c r="E108">
        <v>1</v>
      </c>
      <c r="F108">
        <v>1</v>
      </c>
      <c r="G108">
        <v>1</v>
      </c>
      <c r="H108">
        <v>2</v>
      </c>
      <c r="I108" t="s">
        <v>593</v>
      </c>
      <c r="J108" t="s">
        <v>594</v>
      </c>
      <c r="K108" t="s">
        <v>595</v>
      </c>
      <c r="L108">
        <v>1368</v>
      </c>
      <c r="N108">
        <v>1011</v>
      </c>
      <c r="O108" t="s">
        <v>342</v>
      </c>
      <c r="P108" t="s">
        <v>342</v>
      </c>
      <c r="Q108">
        <v>1</v>
      </c>
      <c r="X108">
        <v>0.16</v>
      </c>
      <c r="Y108">
        <v>0</v>
      </c>
      <c r="Z108">
        <v>12.95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49</v>
      </c>
      <c r="AG108">
        <v>0.192</v>
      </c>
      <c r="AH108">
        <v>2</v>
      </c>
      <c r="AI108">
        <v>312663018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ROW(Source!A137)</f>
        <v>137</v>
      </c>
      <c r="B109">
        <v>312663023</v>
      </c>
      <c r="C109">
        <v>312663015</v>
      </c>
      <c r="D109">
        <v>277945921</v>
      </c>
      <c r="E109">
        <v>1</v>
      </c>
      <c r="F109">
        <v>1</v>
      </c>
      <c r="G109">
        <v>1</v>
      </c>
      <c r="H109">
        <v>2</v>
      </c>
      <c r="I109" t="s">
        <v>596</v>
      </c>
      <c r="J109" t="s">
        <v>597</v>
      </c>
      <c r="K109" t="s">
        <v>598</v>
      </c>
      <c r="L109">
        <v>1368</v>
      </c>
      <c r="N109">
        <v>1011</v>
      </c>
      <c r="O109" t="s">
        <v>342</v>
      </c>
      <c r="P109" t="s">
        <v>342</v>
      </c>
      <c r="Q109">
        <v>1</v>
      </c>
      <c r="X109">
        <v>0.16</v>
      </c>
      <c r="Y109">
        <v>0</v>
      </c>
      <c r="Z109">
        <v>560.73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49</v>
      </c>
      <c r="AG109">
        <v>0.192</v>
      </c>
      <c r="AH109">
        <v>2</v>
      </c>
      <c r="AI109">
        <v>312663019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ROW(Source!A173)</f>
        <v>173</v>
      </c>
      <c r="B110">
        <v>312663029</v>
      </c>
      <c r="C110">
        <v>312663024</v>
      </c>
      <c r="D110">
        <v>277560270</v>
      </c>
      <c r="E110">
        <v>109</v>
      </c>
      <c r="F110">
        <v>1</v>
      </c>
      <c r="G110">
        <v>1</v>
      </c>
      <c r="H110">
        <v>1</v>
      </c>
      <c r="I110" t="s">
        <v>599</v>
      </c>
      <c r="J110" t="s">
        <v>3</v>
      </c>
      <c r="K110" t="s">
        <v>600</v>
      </c>
      <c r="L110">
        <v>1191</v>
      </c>
      <c r="N110">
        <v>1013</v>
      </c>
      <c r="O110" t="s">
        <v>539</v>
      </c>
      <c r="P110" t="s">
        <v>539</v>
      </c>
      <c r="Q110">
        <v>1</v>
      </c>
      <c r="X110">
        <v>1.27</v>
      </c>
      <c r="Y110">
        <v>0</v>
      </c>
      <c r="Z110">
        <v>0</v>
      </c>
      <c r="AA110">
        <v>0</v>
      </c>
      <c r="AB110">
        <v>417.34</v>
      </c>
      <c r="AC110">
        <v>0</v>
      </c>
      <c r="AD110">
        <v>1</v>
      </c>
      <c r="AE110">
        <v>1</v>
      </c>
      <c r="AF110" t="s">
        <v>49</v>
      </c>
      <c r="AG110">
        <v>1.524</v>
      </c>
      <c r="AH110">
        <v>2</v>
      </c>
      <c r="AI110">
        <v>312663025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ROW(Source!A173)</f>
        <v>173</v>
      </c>
      <c r="B111">
        <v>312663030</v>
      </c>
      <c r="C111">
        <v>312663024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537</v>
      </c>
      <c r="J111" t="s">
        <v>3</v>
      </c>
      <c r="K111" t="s">
        <v>538</v>
      </c>
      <c r="L111">
        <v>1191</v>
      </c>
      <c r="N111">
        <v>1013</v>
      </c>
      <c r="O111" t="s">
        <v>539</v>
      </c>
      <c r="P111" t="s">
        <v>539</v>
      </c>
      <c r="Q111">
        <v>1</v>
      </c>
      <c r="X111">
        <v>0.41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49</v>
      </c>
      <c r="AG111">
        <v>0.49199999999999994</v>
      </c>
      <c r="AH111">
        <v>2</v>
      </c>
      <c r="AI111">
        <v>312663026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ROW(Source!A173)</f>
        <v>173</v>
      </c>
      <c r="B112">
        <v>312663031</v>
      </c>
      <c r="C112">
        <v>312663024</v>
      </c>
      <c r="D112">
        <v>277944868</v>
      </c>
      <c r="E112">
        <v>1</v>
      </c>
      <c r="F112">
        <v>1</v>
      </c>
      <c r="G112">
        <v>1</v>
      </c>
      <c r="H112">
        <v>2</v>
      </c>
      <c r="I112" t="s">
        <v>548</v>
      </c>
      <c r="J112" t="s">
        <v>549</v>
      </c>
      <c r="K112" t="s">
        <v>550</v>
      </c>
      <c r="L112">
        <v>1368</v>
      </c>
      <c r="N112">
        <v>1011</v>
      </c>
      <c r="O112" t="s">
        <v>342</v>
      </c>
      <c r="P112" t="s">
        <v>342</v>
      </c>
      <c r="Q112">
        <v>1</v>
      </c>
      <c r="X112">
        <v>0.35</v>
      </c>
      <c r="Y112">
        <v>0</v>
      </c>
      <c r="Z112">
        <v>346.73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49</v>
      </c>
      <c r="AG112">
        <v>0.42</v>
      </c>
      <c r="AH112">
        <v>2</v>
      </c>
      <c r="AI112">
        <v>312663027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ROW(Source!A173)</f>
        <v>173</v>
      </c>
      <c r="B113">
        <v>312663032</v>
      </c>
      <c r="C113">
        <v>312663024</v>
      </c>
      <c r="D113">
        <v>277945805</v>
      </c>
      <c r="E113">
        <v>1</v>
      </c>
      <c r="F113">
        <v>1</v>
      </c>
      <c r="G113">
        <v>1</v>
      </c>
      <c r="H113">
        <v>2</v>
      </c>
      <c r="I113" t="s">
        <v>552</v>
      </c>
      <c r="J113" t="s">
        <v>553</v>
      </c>
      <c r="K113" t="s">
        <v>554</v>
      </c>
      <c r="L113">
        <v>1368</v>
      </c>
      <c r="N113">
        <v>1011</v>
      </c>
      <c r="O113" t="s">
        <v>342</v>
      </c>
      <c r="P113" t="s">
        <v>342</v>
      </c>
      <c r="Q113">
        <v>1</v>
      </c>
      <c r="X113">
        <v>0.06</v>
      </c>
      <c r="Y113">
        <v>0</v>
      </c>
      <c r="Z113">
        <v>544.70000000000005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49</v>
      </c>
      <c r="AG113">
        <v>7.1999999999999995E-2</v>
      </c>
      <c r="AH113">
        <v>2</v>
      </c>
      <c r="AI113">
        <v>312663028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ROW(Source!A174)</f>
        <v>174</v>
      </c>
      <c r="B114">
        <v>312663038</v>
      </c>
      <c r="C114">
        <v>312663033</v>
      </c>
      <c r="D114">
        <v>277560259</v>
      </c>
      <c r="E114">
        <v>109</v>
      </c>
      <c r="F114">
        <v>1</v>
      </c>
      <c r="G114">
        <v>1</v>
      </c>
      <c r="H114">
        <v>1</v>
      </c>
      <c r="I114" t="s">
        <v>601</v>
      </c>
      <c r="J114" t="s">
        <v>3</v>
      </c>
      <c r="K114" t="s">
        <v>602</v>
      </c>
      <c r="L114">
        <v>1191</v>
      </c>
      <c r="N114">
        <v>1013</v>
      </c>
      <c r="O114" t="s">
        <v>539</v>
      </c>
      <c r="P114" t="s">
        <v>539</v>
      </c>
      <c r="Q114">
        <v>1</v>
      </c>
      <c r="X114">
        <v>0.15</v>
      </c>
      <c r="Y114">
        <v>0</v>
      </c>
      <c r="Z114">
        <v>0</v>
      </c>
      <c r="AA114">
        <v>0</v>
      </c>
      <c r="AB114">
        <v>410.21</v>
      </c>
      <c r="AC114">
        <v>0</v>
      </c>
      <c r="AD114">
        <v>1</v>
      </c>
      <c r="AE114">
        <v>1</v>
      </c>
      <c r="AF114" t="s">
        <v>49</v>
      </c>
      <c r="AG114">
        <v>0.18</v>
      </c>
      <c r="AH114">
        <v>2</v>
      </c>
      <c r="AI114">
        <v>312663034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ROW(Source!A174)</f>
        <v>174</v>
      </c>
      <c r="B115">
        <v>312663039</v>
      </c>
      <c r="C115">
        <v>312663033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537</v>
      </c>
      <c r="J115" t="s">
        <v>3</v>
      </c>
      <c r="K115" t="s">
        <v>538</v>
      </c>
      <c r="L115">
        <v>1191</v>
      </c>
      <c r="N115">
        <v>1013</v>
      </c>
      <c r="O115" t="s">
        <v>539</v>
      </c>
      <c r="P115" t="s">
        <v>539</v>
      </c>
      <c r="Q115">
        <v>1</v>
      </c>
      <c r="X115">
        <v>0.08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49</v>
      </c>
      <c r="AG115">
        <v>9.6000000000000002E-2</v>
      </c>
      <c r="AH115">
        <v>2</v>
      </c>
      <c r="AI115">
        <v>312663035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ROW(Source!A174)</f>
        <v>174</v>
      </c>
      <c r="B116">
        <v>312663040</v>
      </c>
      <c r="C116">
        <v>312663033</v>
      </c>
      <c r="D116">
        <v>277944868</v>
      </c>
      <c r="E116">
        <v>1</v>
      </c>
      <c r="F116">
        <v>1</v>
      </c>
      <c r="G116">
        <v>1</v>
      </c>
      <c r="H116">
        <v>2</v>
      </c>
      <c r="I116" t="s">
        <v>548</v>
      </c>
      <c r="J116" t="s">
        <v>549</v>
      </c>
      <c r="K116" t="s">
        <v>550</v>
      </c>
      <c r="L116">
        <v>1368</v>
      </c>
      <c r="N116">
        <v>1011</v>
      </c>
      <c r="O116" t="s">
        <v>342</v>
      </c>
      <c r="P116" t="s">
        <v>342</v>
      </c>
      <c r="Q116">
        <v>1</v>
      </c>
      <c r="X116">
        <v>7.0000000000000007E-2</v>
      </c>
      <c r="Y116">
        <v>0</v>
      </c>
      <c r="Z116">
        <v>346.73</v>
      </c>
      <c r="AA116">
        <v>477.98</v>
      </c>
      <c r="AB116">
        <v>0</v>
      </c>
      <c r="AC116">
        <v>0</v>
      </c>
      <c r="AD116">
        <v>1</v>
      </c>
      <c r="AE116">
        <v>0</v>
      </c>
      <c r="AF116" t="s">
        <v>49</v>
      </c>
      <c r="AG116">
        <v>8.4000000000000005E-2</v>
      </c>
      <c r="AH116">
        <v>2</v>
      </c>
      <c r="AI116">
        <v>312663036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ROW(Source!A174)</f>
        <v>174</v>
      </c>
      <c r="B117">
        <v>312663041</v>
      </c>
      <c r="C117">
        <v>312663033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552</v>
      </c>
      <c r="J117" t="s">
        <v>553</v>
      </c>
      <c r="K117" t="s">
        <v>554</v>
      </c>
      <c r="L117">
        <v>1368</v>
      </c>
      <c r="N117">
        <v>1011</v>
      </c>
      <c r="O117" t="s">
        <v>342</v>
      </c>
      <c r="P117" t="s">
        <v>342</v>
      </c>
      <c r="Q117">
        <v>1</v>
      </c>
      <c r="X117">
        <v>0.01</v>
      </c>
      <c r="Y117">
        <v>0</v>
      </c>
      <c r="Z117">
        <v>544.70000000000005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49</v>
      </c>
      <c r="AG117">
        <v>1.2E-2</v>
      </c>
      <c r="AH117">
        <v>2</v>
      </c>
      <c r="AI117">
        <v>312663037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ROW(Source!A175)</f>
        <v>175</v>
      </c>
      <c r="B118">
        <v>312663047</v>
      </c>
      <c r="C118">
        <v>312663042</v>
      </c>
      <c r="D118">
        <v>277560259</v>
      </c>
      <c r="E118">
        <v>109</v>
      </c>
      <c r="F118">
        <v>1</v>
      </c>
      <c r="G118">
        <v>1</v>
      </c>
      <c r="H118">
        <v>1</v>
      </c>
      <c r="I118" t="s">
        <v>601</v>
      </c>
      <c r="J118" t="s">
        <v>3</v>
      </c>
      <c r="K118" t="s">
        <v>602</v>
      </c>
      <c r="L118">
        <v>1191</v>
      </c>
      <c r="N118">
        <v>1013</v>
      </c>
      <c r="O118" t="s">
        <v>539</v>
      </c>
      <c r="P118" t="s">
        <v>539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410.21</v>
      </c>
      <c r="AC118">
        <v>0</v>
      </c>
      <c r="AD118">
        <v>1</v>
      </c>
      <c r="AE118">
        <v>1</v>
      </c>
      <c r="AF118" t="s">
        <v>49</v>
      </c>
      <c r="AG118">
        <v>0.18</v>
      </c>
      <c r="AH118">
        <v>2</v>
      </c>
      <c r="AI118">
        <v>312663043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ROW(Source!A175)</f>
        <v>175</v>
      </c>
      <c r="B119">
        <v>312663048</v>
      </c>
      <c r="C119">
        <v>312663042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537</v>
      </c>
      <c r="J119" t="s">
        <v>3</v>
      </c>
      <c r="K119" t="s">
        <v>538</v>
      </c>
      <c r="L119">
        <v>1191</v>
      </c>
      <c r="N119">
        <v>1013</v>
      </c>
      <c r="O119" t="s">
        <v>539</v>
      </c>
      <c r="P119" t="s">
        <v>539</v>
      </c>
      <c r="Q119">
        <v>1</v>
      </c>
      <c r="X119">
        <v>0.08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49</v>
      </c>
      <c r="AG119">
        <v>9.6000000000000002E-2</v>
      </c>
      <c r="AH119">
        <v>2</v>
      </c>
      <c r="AI119">
        <v>312663044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ROW(Source!A175)</f>
        <v>175</v>
      </c>
      <c r="B120">
        <v>312663049</v>
      </c>
      <c r="C120">
        <v>312663042</v>
      </c>
      <c r="D120">
        <v>277944868</v>
      </c>
      <c r="E120">
        <v>1</v>
      </c>
      <c r="F120">
        <v>1</v>
      </c>
      <c r="G120">
        <v>1</v>
      </c>
      <c r="H120">
        <v>2</v>
      </c>
      <c r="I120" t="s">
        <v>548</v>
      </c>
      <c r="J120" t="s">
        <v>549</v>
      </c>
      <c r="K120" t="s">
        <v>550</v>
      </c>
      <c r="L120">
        <v>1368</v>
      </c>
      <c r="N120">
        <v>1011</v>
      </c>
      <c r="O120" t="s">
        <v>342</v>
      </c>
      <c r="P120" t="s">
        <v>342</v>
      </c>
      <c r="Q120">
        <v>1</v>
      </c>
      <c r="X120">
        <v>7.0000000000000007E-2</v>
      </c>
      <c r="Y120">
        <v>0</v>
      </c>
      <c r="Z120">
        <v>346.73</v>
      </c>
      <c r="AA120">
        <v>477.98</v>
      </c>
      <c r="AB120">
        <v>0</v>
      </c>
      <c r="AC120">
        <v>0</v>
      </c>
      <c r="AD120">
        <v>1</v>
      </c>
      <c r="AE120">
        <v>0</v>
      </c>
      <c r="AF120" t="s">
        <v>49</v>
      </c>
      <c r="AG120">
        <v>8.4000000000000005E-2</v>
      </c>
      <c r="AH120">
        <v>2</v>
      </c>
      <c r="AI120">
        <v>312663045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ROW(Source!A175)</f>
        <v>175</v>
      </c>
      <c r="B121">
        <v>312663050</v>
      </c>
      <c r="C121">
        <v>312663042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552</v>
      </c>
      <c r="J121" t="s">
        <v>553</v>
      </c>
      <c r="K121" t="s">
        <v>554</v>
      </c>
      <c r="L121">
        <v>1368</v>
      </c>
      <c r="N121">
        <v>1011</v>
      </c>
      <c r="O121" t="s">
        <v>342</v>
      </c>
      <c r="P121" t="s">
        <v>342</v>
      </c>
      <c r="Q121">
        <v>1</v>
      </c>
      <c r="X121">
        <v>0.01</v>
      </c>
      <c r="Y121">
        <v>0</v>
      </c>
      <c r="Z121">
        <v>544.70000000000005</v>
      </c>
      <c r="AA121">
        <v>477.98</v>
      </c>
      <c r="AB121">
        <v>0</v>
      </c>
      <c r="AC121">
        <v>0</v>
      </c>
      <c r="AD121">
        <v>1</v>
      </c>
      <c r="AE121">
        <v>0</v>
      </c>
      <c r="AF121" t="s">
        <v>49</v>
      </c>
      <c r="AG121">
        <v>1.2E-2</v>
      </c>
      <c r="AH121">
        <v>2</v>
      </c>
      <c r="AI121">
        <v>312663046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ROW(Source!A176)</f>
        <v>176</v>
      </c>
      <c r="B122">
        <v>312663065</v>
      </c>
      <c r="C122">
        <v>312663051</v>
      </c>
      <c r="D122">
        <v>277560446</v>
      </c>
      <c r="E122">
        <v>109</v>
      </c>
      <c r="F122">
        <v>1</v>
      </c>
      <c r="G122">
        <v>1</v>
      </c>
      <c r="H122">
        <v>1</v>
      </c>
      <c r="I122" t="s">
        <v>527</v>
      </c>
      <c r="J122" t="s">
        <v>3</v>
      </c>
      <c r="K122" t="s">
        <v>528</v>
      </c>
      <c r="L122">
        <v>1369</v>
      </c>
      <c r="N122">
        <v>1013</v>
      </c>
      <c r="O122" t="s">
        <v>529</v>
      </c>
      <c r="P122" t="s">
        <v>529</v>
      </c>
      <c r="Q122">
        <v>1</v>
      </c>
      <c r="X122">
        <v>0.99</v>
      </c>
      <c r="Y122">
        <v>0</v>
      </c>
      <c r="Z122">
        <v>0</v>
      </c>
      <c r="AA122">
        <v>0</v>
      </c>
      <c r="AB122">
        <v>388.8</v>
      </c>
      <c r="AC122">
        <v>0</v>
      </c>
      <c r="AD122">
        <v>1</v>
      </c>
      <c r="AE122">
        <v>1</v>
      </c>
      <c r="AF122" t="s">
        <v>24</v>
      </c>
      <c r="AG122">
        <v>1.3661999999999999</v>
      </c>
      <c r="AH122">
        <v>2</v>
      </c>
      <c r="AI122">
        <v>312663052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ROW(Source!A176)</f>
        <v>176</v>
      </c>
      <c r="B123">
        <v>312663066</v>
      </c>
      <c r="C123">
        <v>312663051</v>
      </c>
      <c r="D123">
        <v>277560448</v>
      </c>
      <c r="E123">
        <v>109</v>
      </c>
      <c r="F123">
        <v>1</v>
      </c>
      <c r="G123">
        <v>1</v>
      </c>
      <c r="H123">
        <v>1</v>
      </c>
      <c r="I123" t="s">
        <v>531</v>
      </c>
      <c r="J123" t="s">
        <v>3</v>
      </c>
      <c r="K123" t="s">
        <v>532</v>
      </c>
      <c r="L123">
        <v>1369</v>
      </c>
      <c r="N123">
        <v>1013</v>
      </c>
      <c r="O123" t="s">
        <v>529</v>
      </c>
      <c r="P123" t="s">
        <v>529</v>
      </c>
      <c r="Q123">
        <v>1</v>
      </c>
      <c r="X123">
        <v>47.29</v>
      </c>
      <c r="Y123">
        <v>0</v>
      </c>
      <c r="Z123">
        <v>0</v>
      </c>
      <c r="AA123">
        <v>0</v>
      </c>
      <c r="AB123">
        <v>424.47</v>
      </c>
      <c r="AC123">
        <v>0</v>
      </c>
      <c r="AD123">
        <v>1</v>
      </c>
      <c r="AE123">
        <v>1</v>
      </c>
      <c r="AF123" t="s">
        <v>24</v>
      </c>
      <c r="AG123">
        <v>65.260199999999998</v>
      </c>
      <c r="AH123">
        <v>2</v>
      </c>
      <c r="AI123">
        <v>312663053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ROW(Source!A176)</f>
        <v>176</v>
      </c>
      <c r="B124">
        <v>312663067</v>
      </c>
      <c r="C124">
        <v>312663051</v>
      </c>
      <c r="D124">
        <v>277560452</v>
      </c>
      <c r="E124">
        <v>109</v>
      </c>
      <c r="F124">
        <v>1</v>
      </c>
      <c r="G124">
        <v>1</v>
      </c>
      <c r="H124">
        <v>1</v>
      </c>
      <c r="I124" t="s">
        <v>533</v>
      </c>
      <c r="J124" t="s">
        <v>3</v>
      </c>
      <c r="K124" t="s">
        <v>534</v>
      </c>
      <c r="L124">
        <v>1369</v>
      </c>
      <c r="N124">
        <v>1013</v>
      </c>
      <c r="O124" t="s">
        <v>529</v>
      </c>
      <c r="P124" t="s">
        <v>529</v>
      </c>
      <c r="Q124">
        <v>1</v>
      </c>
      <c r="X124">
        <v>23.42</v>
      </c>
      <c r="Y124">
        <v>0</v>
      </c>
      <c r="Z124">
        <v>0</v>
      </c>
      <c r="AA124">
        <v>0</v>
      </c>
      <c r="AB124">
        <v>477.98</v>
      </c>
      <c r="AC124">
        <v>0</v>
      </c>
      <c r="AD124">
        <v>1</v>
      </c>
      <c r="AE124">
        <v>1</v>
      </c>
      <c r="AF124" t="s">
        <v>24</v>
      </c>
      <c r="AG124">
        <v>32.319600000000001</v>
      </c>
      <c r="AH124">
        <v>2</v>
      </c>
      <c r="AI124">
        <v>312663054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ROW(Source!A176)</f>
        <v>176</v>
      </c>
      <c r="B125">
        <v>312663068</v>
      </c>
      <c r="C125">
        <v>312663051</v>
      </c>
      <c r="D125">
        <v>277560455</v>
      </c>
      <c r="E125">
        <v>109</v>
      </c>
      <c r="F125">
        <v>1</v>
      </c>
      <c r="G125">
        <v>1</v>
      </c>
      <c r="H125">
        <v>1</v>
      </c>
      <c r="I125" t="s">
        <v>535</v>
      </c>
      <c r="J125" t="s">
        <v>3</v>
      </c>
      <c r="K125" t="s">
        <v>536</v>
      </c>
      <c r="L125">
        <v>1369</v>
      </c>
      <c r="N125">
        <v>1013</v>
      </c>
      <c r="O125" t="s">
        <v>529</v>
      </c>
      <c r="P125" t="s">
        <v>529</v>
      </c>
      <c r="Q125">
        <v>1</v>
      </c>
      <c r="X125">
        <v>23.42</v>
      </c>
      <c r="Y125">
        <v>0</v>
      </c>
      <c r="Z125">
        <v>0</v>
      </c>
      <c r="AA125">
        <v>0</v>
      </c>
      <c r="AB125">
        <v>549.32000000000005</v>
      </c>
      <c r="AC125">
        <v>0</v>
      </c>
      <c r="AD125">
        <v>1</v>
      </c>
      <c r="AE125">
        <v>1</v>
      </c>
      <c r="AF125" t="s">
        <v>24</v>
      </c>
      <c r="AG125">
        <v>32.319600000000001</v>
      </c>
      <c r="AH125">
        <v>2</v>
      </c>
      <c r="AI125">
        <v>312663055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ROW(Source!A176)</f>
        <v>176</v>
      </c>
      <c r="B126">
        <v>312663069</v>
      </c>
      <c r="C126">
        <v>312663051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537</v>
      </c>
      <c r="J126" t="s">
        <v>3</v>
      </c>
      <c r="K126" t="s">
        <v>538</v>
      </c>
      <c r="L126">
        <v>1191</v>
      </c>
      <c r="N126">
        <v>1013</v>
      </c>
      <c r="O126" t="s">
        <v>539</v>
      </c>
      <c r="P126" t="s">
        <v>539</v>
      </c>
      <c r="Q126">
        <v>1</v>
      </c>
      <c r="X126">
        <v>24.89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23</v>
      </c>
      <c r="AG126">
        <v>37.335000000000001</v>
      </c>
      <c r="AH126">
        <v>2</v>
      </c>
      <c r="AI126">
        <v>312663056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ROW(Source!A176)</f>
        <v>176</v>
      </c>
      <c r="B127">
        <v>312663070</v>
      </c>
      <c r="C127">
        <v>312663051</v>
      </c>
      <c r="D127">
        <v>277944622</v>
      </c>
      <c r="E127">
        <v>1</v>
      </c>
      <c r="F127">
        <v>1</v>
      </c>
      <c r="G127">
        <v>1</v>
      </c>
      <c r="H127">
        <v>2</v>
      </c>
      <c r="I127" t="s">
        <v>541</v>
      </c>
      <c r="J127" t="s">
        <v>542</v>
      </c>
      <c r="K127" t="s">
        <v>543</v>
      </c>
      <c r="L127">
        <v>1368</v>
      </c>
      <c r="N127">
        <v>1011</v>
      </c>
      <c r="O127" t="s">
        <v>342</v>
      </c>
      <c r="P127" t="s">
        <v>342</v>
      </c>
      <c r="Q127">
        <v>1</v>
      </c>
      <c r="X127">
        <v>0.75</v>
      </c>
      <c r="Y127">
        <v>0</v>
      </c>
      <c r="Z127">
        <v>1472.33</v>
      </c>
      <c r="AA127">
        <v>642.05999999999995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1.125</v>
      </c>
      <c r="AH127">
        <v>2</v>
      </c>
      <c r="AI127">
        <v>312663057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ROW(Source!A176)</f>
        <v>176</v>
      </c>
      <c r="B128">
        <v>312663071</v>
      </c>
      <c r="C128">
        <v>312663051</v>
      </c>
      <c r="D128">
        <v>277944809</v>
      </c>
      <c r="E128">
        <v>1</v>
      </c>
      <c r="F128">
        <v>1</v>
      </c>
      <c r="G128">
        <v>1</v>
      </c>
      <c r="H128">
        <v>2</v>
      </c>
      <c r="I128" t="s">
        <v>545</v>
      </c>
      <c r="J128" t="s">
        <v>546</v>
      </c>
      <c r="K128" t="s">
        <v>547</v>
      </c>
      <c r="L128">
        <v>1368</v>
      </c>
      <c r="N128">
        <v>1011</v>
      </c>
      <c r="O128" t="s">
        <v>342</v>
      </c>
      <c r="P128" t="s">
        <v>342</v>
      </c>
      <c r="Q128">
        <v>1</v>
      </c>
      <c r="X128">
        <v>0.81</v>
      </c>
      <c r="Y128">
        <v>0</v>
      </c>
      <c r="Z128">
        <v>15.14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1.2149999999999999</v>
      </c>
      <c r="AH128">
        <v>2</v>
      </c>
      <c r="AI128">
        <v>312663058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ROW(Source!A176)</f>
        <v>176</v>
      </c>
      <c r="B129">
        <v>312663072</v>
      </c>
      <c r="C129">
        <v>312663051</v>
      </c>
      <c r="D129">
        <v>277944868</v>
      </c>
      <c r="E129">
        <v>1</v>
      </c>
      <c r="F129">
        <v>1</v>
      </c>
      <c r="G129">
        <v>1</v>
      </c>
      <c r="H129">
        <v>2</v>
      </c>
      <c r="I129" t="s">
        <v>548</v>
      </c>
      <c r="J129" t="s">
        <v>549</v>
      </c>
      <c r="K129" t="s">
        <v>550</v>
      </c>
      <c r="L129">
        <v>1368</v>
      </c>
      <c r="N129">
        <v>1011</v>
      </c>
      <c r="O129" t="s">
        <v>342</v>
      </c>
      <c r="P129" t="s">
        <v>342</v>
      </c>
      <c r="Q129">
        <v>1</v>
      </c>
      <c r="X129">
        <v>22.74</v>
      </c>
      <c r="Y129">
        <v>0</v>
      </c>
      <c r="Z129">
        <v>346.73</v>
      </c>
      <c r="AA129">
        <v>477.98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34.11</v>
      </c>
      <c r="AH129">
        <v>2</v>
      </c>
      <c r="AI129">
        <v>312663059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ROW(Source!A176)</f>
        <v>176</v>
      </c>
      <c r="B130">
        <v>312663073</v>
      </c>
      <c r="C130">
        <v>312663051</v>
      </c>
      <c r="D130">
        <v>277945805</v>
      </c>
      <c r="E130">
        <v>1</v>
      </c>
      <c r="F130">
        <v>1</v>
      </c>
      <c r="G130">
        <v>1</v>
      </c>
      <c r="H130">
        <v>2</v>
      </c>
      <c r="I130" t="s">
        <v>552</v>
      </c>
      <c r="J130" t="s">
        <v>553</v>
      </c>
      <c r="K130" t="s">
        <v>554</v>
      </c>
      <c r="L130">
        <v>1368</v>
      </c>
      <c r="N130">
        <v>1011</v>
      </c>
      <c r="O130" t="s">
        <v>342</v>
      </c>
      <c r="P130" t="s">
        <v>342</v>
      </c>
      <c r="Q130">
        <v>1</v>
      </c>
      <c r="X130">
        <v>0.59</v>
      </c>
      <c r="Y130">
        <v>0</v>
      </c>
      <c r="Z130">
        <v>544.70000000000005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0.88500000000000001</v>
      </c>
      <c r="AH130">
        <v>2</v>
      </c>
      <c r="AI130">
        <v>312663060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ROW(Source!A176)</f>
        <v>176</v>
      </c>
      <c r="B131">
        <v>312663074</v>
      </c>
      <c r="C131">
        <v>312663051</v>
      </c>
      <c r="D131">
        <v>277946074</v>
      </c>
      <c r="E131">
        <v>1</v>
      </c>
      <c r="F131">
        <v>1</v>
      </c>
      <c r="G131">
        <v>1</v>
      </c>
      <c r="H131">
        <v>2</v>
      </c>
      <c r="I131" t="s">
        <v>555</v>
      </c>
      <c r="J131" t="s">
        <v>556</v>
      </c>
      <c r="K131" t="s">
        <v>557</v>
      </c>
      <c r="L131">
        <v>1368</v>
      </c>
      <c r="N131">
        <v>1011</v>
      </c>
      <c r="O131" t="s">
        <v>342</v>
      </c>
      <c r="P131" t="s">
        <v>342</v>
      </c>
      <c r="Q131">
        <v>1</v>
      </c>
      <c r="X131">
        <v>0.81</v>
      </c>
      <c r="Y131">
        <v>0</v>
      </c>
      <c r="Z131">
        <v>160.38</v>
      </c>
      <c r="AA131">
        <v>477.98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1.2149999999999999</v>
      </c>
      <c r="AH131">
        <v>2</v>
      </c>
      <c r="AI131">
        <v>312663061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ROW(Source!A176)</f>
        <v>176</v>
      </c>
      <c r="B132">
        <v>312663075</v>
      </c>
      <c r="C132">
        <v>312663051</v>
      </c>
      <c r="D132">
        <v>277565240</v>
      </c>
      <c r="E132">
        <v>109</v>
      </c>
      <c r="F132">
        <v>1</v>
      </c>
      <c r="G132">
        <v>1</v>
      </c>
      <c r="H132">
        <v>3</v>
      </c>
      <c r="I132" t="s">
        <v>34</v>
      </c>
      <c r="J132" t="s">
        <v>3</v>
      </c>
      <c r="K132" t="s">
        <v>35</v>
      </c>
      <c r="L132">
        <v>1371</v>
      </c>
      <c r="N132">
        <v>1013</v>
      </c>
      <c r="O132" t="s">
        <v>36</v>
      </c>
      <c r="P132" t="s">
        <v>36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22</v>
      </c>
      <c r="AG132">
        <v>0</v>
      </c>
      <c r="AH132">
        <v>2</v>
      </c>
      <c r="AI132">
        <v>312663062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ROW(Source!A176)</f>
        <v>176</v>
      </c>
      <c r="B133">
        <v>312663076</v>
      </c>
      <c r="C133">
        <v>312663051</v>
      </c>
      <c r="D133">
        <v>277565250</v>
      </c>
      <c r="E133">
        <v>109</v>
      </c>
      <c r="F133">
        <v>1</v>
      </c>
      <c r="G133">
        <v>1</v>
      </c>
      <c r="H133">
        <v>3</v>
      </c>
      <c r="I133" t="s">
        <v>39</v>
      </c>
      <c r="J133" t="s">
        <v>3</v>
      </c>
      <c r="K133" t="s">
        <v>40</v>
      </c>
      <c r="L133">
        <v>1371</v>
      </c>
      <c r="N133">
        <v>1013</v>
      </c>
      <c r="O133" t="s">
        <v>36</v>
      </c>
      <c r="P133" t="s">
        <v>36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22</v>
      </c>
      <c r="AG133">
        <v>0</v>
      </c>
      <c r="AH133">
        <v>2</v>
      </c>
      <c r="AI133">
        <v>312663063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ROW(Source!A176)</f>
        <v>176</v>
      </c>
      <c r="B134">
        <v>312663077</v>
      </c>
      <c r="C134">
        <v>312663051</v>
      </c>
      <c r="D134">
        <v>277565414</v>
      </c>
      <c r="E134">
        <v>109</v>
      </c>
      <c r="F134">
        <v>1</v>
      </c>
      <c r="G134">
        <v>1</v>
      </c>
      <c r="H134">
        <v>3</v>
      </c>
      <c r="I134" t="s">
        <v>42</v>
      </c>
      <c r="J134" t="s">
        <v>3</v>
      </c>
      <c r="K134" t="s">
        <v>43</v>
      </c>
      <c r="L134">
        <v>1477</v>
      </c>
      <c r="N134">
        <v>1013</v>
      </c>
      <c r="O134" t="s">
        <v>20</v>
      </c>
      <c r="P134" t="s">
        <v>26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22</v>
      </c>
      <c r="AG134">
        <v>0</v>
      </c>
      <c r="AH134">
        <v>2</v>
      </c>
      <c r="AI134">
        <v>312663064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ROW(Source!A180)</f>
        <v>180</v>
      </c>
      <c r="B135">
        <v>312671254</v>
      </c>
      <c r="C135">
        <v>312671246</v>
      </c>
      <c r="D135">
        <v>277560448</v>
      </c>
      <c r="E135">
        <v>109</v>
      </c>
      <c r="F135">
        <v>1</v>
      </c>
      <c r="G135">
        <v>1</v>
      </c>
      <c r="H135">
        <v>1</v>
      </c>
      <c r="I135" t="s">
        <v>531</v>
      </c>
      <c r="J135" t="s">
        <v>3</v>
      </c>
      <c r="K135" t="s">
        <v>532</v>
      </c>
      <c r="L135">
        <v>1369</v>
      </c>
      <c r="N135">
        <v>1013</v>
      </c>
      <c r="O135" t="s">
        <v>529</v>
      </c>
      <c r="P135" t="s">
        <v>529</v>
      </c>
      <c r="Q135">
        <v>1</v>
      </c>
      <c r="X135">
        <v>0.91</v>
      </c>
      <c r="Y135">
        <v>0</v>
      </c>
      <c r="Z135">
        <v>0</v>
      </c>
      <c r="AA135">
        <v>0</v>
      </c>
      <c r="AB135">
        <v>424.47</v>
      </c>
      <c r="AC135">
        <v>0</v>
      </c>
      <c r="AD135">
        <v>1</v>
      </c>
      <c r="AE135">
        <v>1</v>
      </c>
      <c r="AF135" t="s">
        <v>49</v>
      </c>
      <c r="AG135">
        <v>1.0920000000000001</v>
      </c>
      <c r="AH135">
        <v>2</v>
      </c>
      <c r="AI135">
        <v>312671247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ROW(Source!A180)</f>
        <v>180</v>
      </c>
      <c r="B136">
        <v>312671255</v>
      </c>
      <c r="C136">
        <v>312671246</v>
      </c>
      <c r="D136">
        <v>277560452</v>
      </c>
      <c r="E136">
        <v>109</v>
      </c>
      <c r="F136">
        <v>1</v>
      </c>
      <c r="G136">
        <v>1</v>
      </c>
      <c r="H136">
        <v>1</v>
      </c>
      <c r="I136" t="s">
        <v>533</v>
      </c>
      <c r="J136" t="s">
        <v>3</v>
      </c>
      <c r="K136" t="s">
        <v>534</v>
      </c>
      <c r="L136">
        <v>1369</v>
      </c>
      <c r="N136">
        <v>1013</v>
      </c>
      <c r="O136" t="s">
        <v>529</v>
      </c>
      <c r="P136" t="s">
        <v>529</v>
      </c>
      <c r="Q136">
        <v>1</v>
      </c>
      <c r="X136">
        <v>0.45</v>
      </c>
      <c r="Y136">
        <v>0</v>
      </c>
      <c r="Z136">
        <v>0</v>
      </c>
      <c r="AA136">
        <v>0</v>
      </c>
      <c r="AB136">
        <v>477.98</v>
      </c>
      <c r="AC136">
        <v>0</v>
      </c>
      <c r="AD136">
        <v>1</v>
      </c>
      <c r="AE136">
        <v>1</v>
      </c>
      <c r="AF136" t="s">
        <v>49</v>
      </c>
      <c r="AG136">
        <v>0.54</v>
      </c>
      <c r="AH136">
        <v>2</v>
      </c>
      <c r="AI136">
        <v>312671248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ROW(Source!A180)</f>
        <v>180</v>
      </c>
      <c r="B137">
        <v>312671256</v>
      </c>
      <c r="C137">
        <v>312671246</v>
      </c>
      <c r="D137">
        <v>277560455</v>
      </c>
      <c r="E137">
        <v>109</v>
      </c>
      <c r="F137">
        <v>1</v>
      </c>
      <c r="G137">
        <v>1</v>
      </c>
      <c r="H137">
        <v>1</v>
      </c>
      <c r="I137" t="s">
        <v>535</v>
      </c>
      <c r="J137" t="s">
        <v>3</v>
      </c>
      <c r="K137" t="s">
        <v>536</v>
      </c>
      <c r="L137">
        <v>1369</v>
      </c>
      <c r="N137">
        <v>1013</v>
      </c>
      <c r="O137" t="s">
        <v>529</v>
      </c>
      <c r="P137" t="s">
        <v>529</v>
      </c>
      <c r="Q137">
        <v>1</v>
      </c>
      <c r="X137">
        <v>0.45</v>
      </c>
      <c r="Y137">
        <v>0</v>
      </c>
      <c r="Z137">
        <v>0</v>
      </c>
      <c r="AA137">
        <v>0</v>
      </c>
      <c r="AB137">
        <v>549.32000000000005</v>
      </c>
      <c r="AC137">
        <v>0</v>
      </c>
      <c r="AD137">
        <v>1</v>
      </c>
      <c r="AE137">
        <v>1</v>
      </c>
      <c r="AF137" t="s">
        <v>49</v>
      </c>
      <c r="AG137">
        <v>0.54</v>
      </c>
      <c r="AH137">
        <v>2</v>
      </c>
      <c r="AI137">
        <v>312671249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ROW(Source!A180)</f>
        <v>180</v>
      </c>
      <c r="B138">
        <v>312671257</v>
      </c>
      <c r="C138">
        <v>312671246</v>
      </c>
      <c r="D138">
        <v>75629607</v>
      </c>
      <c r="E138">
        <v>109</v>
      </c>
      <c r="F138">
        <v>1</v>
      </c>
      <c r="G138">
        <v>1</v>
      </c>
      <c r="H138">
        <v>1</v>
      </c>
      <c r="I138" t="s">
        <v>537</v>
      </c>
      <c r="J138" t="s">
        <v>3</v>
      </c>
      <c r="K138" t="s">
        <v>538</v>
      </c>
      <c r="L138">
        <v>1191</v>
      </c>
      <c r="N138">
        <v>1013</v>
      </c>
      <c r="O138" t="s">
        <v>539</v>
      </c>
      <c r="P138" t="s">
        <v>539</v>
      </c>
      <c r="Q138">
        <v>1</v>
      </c>
      <c r="X138">
        <v>0.44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49</v>
      </c>
      <c r="AG138">
        <v>0.52800000000000002</v>
      </c>
      <c r="AH138">
        <v>2</v>
      </c>
      <c r="AI138">
        <v>312671250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ROW(Source!A180)</f>
        <v>180</v>
      </c>
      <c r="B139">
        <v>312671258</v>
      </c>
      <c r="C139">
        <v>312671246</v>
      </c>
      <c r="D139">
        <v>277944868</v>
      </c>
      <c r="E139">
        <v>1</v>
      </c>
      <c r="F139">
        <v>1</v>
      </c>
      <c r="G139">
        <v>1</v>
      </c>
      <c r="H139">
        <v>2</v>
      </c>
      <c r="I139" t="s">
        <v>548</v>
      </c>
      <c r="J139" t="s">
        <v>549</v>
      </c>
      <c r="K139" t="s">
        <v>550</v>
      </c>
      <c r="L139">
        <v>1368</v>
      </c>
      <c r="N139">
        <v>1011</v>
      </c>
      <c r="O139" t="s">
        <v>342</v>
      </c>
      <c r="P139" t="s">
        <v>342</v>
      </c>
      <c r="Q139">
        <v>1</v>
      </c>
      <c r="X139">
        <v>0.44</v>
      </c>
      <c r="Y139">
        <v>0</v>
      </c>
      <c r="Z139">
        <v>346.73</v>
      </c>
      <c r="AA139">
        <v>477.98</v>
      </c>
      <c r="AB139">
        <v>0</v>
      </c>
      <c r="AC139">
        <v>0</v>
      </c>
      <c r="AD139">
        <v>1</v>
      </c>
      <c r="AE139">
        <v>0</v>
      </c>
      <c r="AF139" t="s">
        <v>49</v>
      </c>
      <c r="AG139">
        <v>0.52800000000000002</v>
      </c>
      <c r="AH139">
        <v>2</v>
      </c>
      <c r="AI139">
        <v>312671251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ROW(Source!A180)</f>
        <v>180</v>
      </c>
      <c r="B140">
        <v>312671259</v>
      </c>
      <c r="C140">
        <v>312671246</v>
      </c>
      <c r="D140">
        <v>277565244</v>
      </c>
      <c r="E140">
        <v>109</v>
      </c>
      <c r="F140">
        <v>1</v>
      </c>
      <c r="G140">
        <v>1</v>
      </c>
      <c r="H140">
        <v>3</v>
      </c>
      <c r="I140" t="s">
        <v>34</v>
      </c>
      <c r="J140" t="s">
        <v>3</v>
      </c>
      <c r="K140" t="s">
        <v>35</v>
      </c>
      <c r="L140">
        <v>1371</v>
      </c>
      <c r="N140">
        <v>1013</v>
      </c>
      <c r="O140" t="s">
        <v>36</v>
      </c>
      <c r="P140" t="s">
        <v>36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48</v>
      </c>
      <c r="AG140">
        <v>0</v>
      </c>
      <c r="AH140">
        <v>2</v>
      </c>
      <c r="AI140">
        <v>312671252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ROW(Source!A180)</f>
        <v>180</v>
      </c>
      <c r="B141">
        <v>312671260</v>
      </c>
      <c r="C141">
        <v>312671246</v>
      </c>
      <c r="D141">
        <v>277565252</v>
      </c>
      <c r="E141">
        <v>109</v>
      </c>
      <c r="F141">
        <v>1</v>
      </c>
      <c r="G141">
        <v>1</v>
      </c>
      <c r="H141">
        <v>3</v>
      </c>
      <c r="I141" t="s">
        <v>39</v>
      </c>
      <c r="J141" t="s">
        <v>3</v>
      </c>
      <c r="K141" t="s">
        <v>40</v>
      </c>
      <c r="L141">
        <v>1371</v>
      </c>
      <c r="N141">
        <v>1013</v>
      </c>
      <c r="O141" t="s">
        <v>36</v>
      </c>
      <c r="P141" t="s">
        <v>36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48</v>
      </c>
      <c r="AG141">
        <v>0</v>
      </c>
      <c r="AH141">
        <v>2</v>
      </c>
      <c r="AI141">
        <v>312671253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ROW(Source!A183)</f>
        <v>183</v>
      </c>
      <c r="B142">
        <v>312663086</v>
      </c>
      <c r="C142">
        <v>312663081</v>
      </c>
      <c r="D142">
        <v>277560270</v>
      </c>
      <c r="E142">
        <v>109</v>
      </c>
      <c r="F142">
        <v>1</v>
      </c>
      <c r="G142">
        <v>1</v>
      </c>
      <c r="H142">
        <v>1</v>
      </c>
      <c r="I142" t="s">
        <v>599</v>
      </c>
      <c r="J142" t="s">
        <v>3</v>
      </c>
      <c r="K142" t="s">
        <v>600</v>
      </c>
      <c r="L142">
        <v>1191</v>
      </c>
      <c r="N142">
        <v>1013</v>
      </c>
      <c r="O142" t="s">
        <v>539</v>
      </c>
      <c r="P142" t="s">
        <v>539</v>
      </c>
      <c r="Q142">
        <v>1</v>
      </c>
      <c r="X142">
        <v>1.27</v>
      </c>
      <c r="Y142">
        <v>0</v>
      </c>
      <c r="Z142">
        <v>0</v>
      </c>
      <c r="AA142">
        <v>0</v>
      </c>
      <c r="AB142">
        <v>417.34</v>
      </c>
      <c r="AC142">
        <v>0</v>
      </c>
      <c r="AD142">
        <v>1</v>
      </c>
      <c r="AE142">
        <v>1</v>
      </c>
      <c r="AF142" t="s">
        <v>49</v>
      </c>
      <c r="AG142">
        <v>1.524</v>
      </c>
      <c r="AH142">
        <v>2</v>
      </c>
      <c r="AI142">
        <v>312663082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ROW(Source!A183)</f>
        <v>183</v>
      </c>
      <c r="B143">
        <v>312663087</v>
      </c>
      <c r="C143">
        <v>312663081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537</v>
      </c>
      <c r="J143" t="s">
        <v>3</v>
      </c>
      <c r="K143" t="s">
        <v>538</v>
      </c>
      <c r="L143">
        <v>1191</v>
      </c>
      <c r="N143">
        <v>1013</v>
      </c>
      <c r="O143" t="s">
        <v>539</v>
      </c>
      <c r="P143" t="s">
        <v>539</v>
      </c>
      <c r="Q143">
        <v>1</v>
      </c>
      <c r="X143">
        <v>0.41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49</v>
      </c>
      <c r="AG143">
        <v>0.49199999999999994</v>
      </c>
      <c r="AH143">
        <v>2</v>
      </c>
      <c r="AI143">
        <v>312663083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ROW(Source!A183)</f>
        <v>183</v>
      </c>
      <c r="B144">
        <v>312663088</v>
      </c>
      <c r="C144">
        <v>312663081</v>
      </c>
      <c r="D144">
        <v>277944868</v>
      </c>
      <c r="E144">
        <v>1</v>
      </c>
      <c r="F144">
        <v>1</v>
      </c>
      <c r="G144">
        <v>1</v>
      </c>
      <c r="H144">
        <v>2</v>
      </c>
      <c r="I144" t="s">
        <v>548</v>
      </c>
      <c r="J144" t="s">
        <v>549</v>
      </c>
      <c r="K144" t="s">
        <v>550</v>
      </c>
      <c r="L144">
        <v>1368</v>
      </c>
      <c r="N144">
        <v>1011</v>
      </c>
      <c r="O144" t="s">
        <v>342</v>
      </c>
      <c r="P144" t="s">
        <v>342</v>
      </c>
      <c r="Q144">
        <v>1</v>
      </c>
      <c r="X144">
        <v>0.35</v>
      </c>
      <c r="Y144">
        <v>0</v>
      </c>
      <c r="Z144">
        <v>346.73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49</v>
      </c>
      <c r="AG144">
        <v>0.42</v>
      </c>
      <c r="AH144">
        <v>2</v>
      </c>
      <c r="AI144">
        <v>312663084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ROW(Source!A183)</f>
        <v>183</v>
      </c>
      <c r="B145">
        <v>312663089</v>
      </c>
      <c r="C145">
        <v>312663081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552</v>
      </c>
      <c r="J145" t="s">
        <v>553</v>
      </c>
      <c r="K145" t="s">
        <v>554</v>
      </c>
      <c r="L145">
        <v>1368</v>
      </c>
      <c r="N145">
        <v>1011</v>
      </c>
      <c r="O145" t="s">
        <v>342</v>
      </c>
      <c r="P145" t="s">
        <v>342</v>
      </c>
      <c r="Q145">
        <v>1</v>
      </c>
      <c r="X145">
        <v>0.06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49</v>
      </c>
      <c r="AG145">
        <v>7.1999999999999995E-2</v>
      </c>
      <c r="AH145">
        <v>2</v>
      </c>
      <c r="AI145">
        <v>312663085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ROW(Source!A184)</f>
        <v>184</v>
      </c>
      <c r="B146">
        <v>312663095</v>
      </c>
      <c r="C146">
        <v>312663090</v>
      </c>
      <c r="D146">
        <v>277560259</v>
      </c>
      <c r="E146">
        <v>109</v>
      </c>
      <c r="F146">
        <v>1</v>
      </c>
      <c r="G146">
        <v>1</v>
      </c>
      <c r="H146">
        <v>1</v>
      </c>
      <c r="I146" t="s">
        <v>601</v>
      </c>
      <c r="J146" t="s">
        <v>3</v>
      </c>
      <c r="K146" t="s">
        <v>602</v>
      </c>
      <c r="L146">
        <v>1191</v>
      </c>
      <c r="N146">
        <v>1013</v>
      </c>
      <c r="O146" t="s">
        <v>539</v>
      </c>
      <c r="P146" t="s">
        <v>539</v>
      </c>
      <c r="Q146">
        <v>1</v>
      </c>
      <c r="X146">
        <v>0.15</v>
      </c>
      <c r="Y146">
        <v>0</v>
      </c>
      <c r="Z146">
        <v>0</v>
      </c>
      <c r="AA146">
        <v>0</v>
      </c>
      <c r="AB146">
        <v>410.21</v>
      </c>
      <c r="AC146">
        <v>0</v>
      </c>
      <c r="AD146">
        <v>1</v>
      </c>
      <c r="AE146">
        <v>1</v>
      </c>
      <c r="AF146" t="s">
        <v>49</v>
      </c>
      <c r="AG146">
        <v>0.18</v>
      </c>
      <c r="AH146">
        <v>2</v>
      </c>
      <c r="AI146">
        <v>312663091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ROW(Source!A184)</f>
        <v>184</v>
      </c>
      <c r="B147">
        <v>312663096</v>
      </c>
      <c r="C147">
        <v>312663090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537</v>
      </c>
      <c r="J147" t="s">
        <v>3</v>
      </c>
      <c r="K147" t="s">
        <v>538</v>
      </c>
      <c r="L147">
        <v>1191</v>
      </c>
      <c r="N147">
        <v>1013</v>
      </c>
      <c r="O147" t="s">
        <v>539</v>
      </c>
      <c r="P147" t="s">
        <v>539</v>
      </c>
      <c r="Q147">
        <v>1</v>
      </c>
      <c r="X147">
        <v>0.08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49</v>
      </c>
      <c r="AG147">
        <v>9.6000000000000002E-2</v>
      </c>
      <c r="AH147">
        <v>2</v>
      </c>
      <c r="AI147">
        <v>312663092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ROW(Source!A184)</f>
        <v>184</v>
      </c>
      <c r="B148">
        <v>312663097</v>
      </c>
      <c r="C148">
        <v>312663090</v>
      </c>
      <c r="D148">
        <v>277944868</v>
      </c>
      <c r="E148">
        <v>1</v>
      </c>
      <c r="F148">
        <v>1</v>
      </c>
      <c r="G148">
        <v>1</v>
      </c>
      <c r="H148">
        <v>2</v>
      </c>
      <c r="I148" t="s">
        <v>548</v>
      </c>
      <c r="J148" t="s">
        <v>549</v>
      </c>
      <c r="K148" t="s">
        <v>550</v>
      </c>
      <c r="L148">
        <v>1368</v>
      </c>
      <c r="N148">
        <v>1011</v>
      </c>
      <c r="O148" t="s">
        <v>342</v>
      </c>
      <c r="P148" t="s">
        <v>342</v>
      </c>
      <c r="Q148">
        <v>1</v>
      </c>
      <c r="X148">
        <v>7.0000000000000007E-2</v>
      </c>
      <c r="Y148">
        <v>0</v>
      </c>
      <c r="Z148">
        <v>346.73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49</v>
      </c>
      <c r="AG148">
        <v>8.4000000000000005E-2</v>
      </c>
      <c r="AH148">
        <v>2</v>
      </c>
      <c r="AI148">
        <v>312663093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ROW(Source!A184)</f>
        <v>184</v>
      </c>
      <c r="B149">
        <v>312663098</v>
      </c>
      <c r="C149">
        <v>312663090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552</v>
      </c>
      <c r="J149" t="s">
        <v>553</v>
      </c>
      <c r="K149" t="s">
        <v>554</v>
      </c>
      <c r="L149">
        <v>1368</v>
      </c>
      <c r="N149">
        <v>1011</v>
      </c>
      <c r="O149" t="s">
        <v>342</v>
      </c>
      <c r="P149" t="s">
        <v>342</v>
      </c>
      <c r="Q149">
        <v>1</v>
      </c>
      <c r="X149">
        <v>0.01</v>
      </c>
      <c r="Y149">
        <v>0</v>
      </c>
      <c r="Z149">
        <v>544.70000000000005</v>
      </c>
      <c r="AA149">
        <v>477.98</v>
      </c>
      <c r="AB149">
        <v>0</v>
      </c>
      <c r="AC149">
        <v>0</v>
      </c>
      <c r="AD149">
        <v>1</v>
      </c>
      <c r="AE149">
        <v>0</v>
      </c>
      <c r="AF149" t="s">
        <v>49</v>
      </c>
      <c r="AG149">
        <v>1.2E-2</v>
      </c>
      <c r="AH149">
        <v>2</v>
      </c>
      <c r="AI149">
        <v>312663094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ROW(Source!A185)</f>
        <v>185</v>
      </c>
      <c r="B150">
        <v>312663104</v>
      </c>
      <c r="C150">
        <v>312663099</v>
      </c>
      <c r="D150">
        <v>277560259</v>
      </c>
      <c r="E150">
        <v>109</v>
      </c>
      <c r="F150">
        <v>1</v>
      </c>
      <c r="G150">
        <v>1</v>
      </c>
      <c r="H150">
        <v>1</v>
      </c>
      <c r="I150" t="s">
        <v>601</v>
      </c>
      <c r="J150" t="s">
        <v>3</v>
      </c>
      <c r="K150" t="s">
        <v>602</v>
      </c>
      <c r="L150">
        <v>1191</v>
      </c>
      <c r="N150">
        <v>1013</v>
      </c>
      <c r="O150" t="s">
        <v>539</v>
      </c>
      <c r="P150" t="s">
        <v>539</v>
      </c>
      <c r="Q150">
        <v>1</v>
      </c>
      <c r="X150">
        <v>0.15</v>
      </c>
      <c r="Y150">
        <v>0</v>
      </c>
      <c r="Z150">
        <v>0</v>
      </c>
      <c r="AA150">
        <v>0</v>
      </c>
      <c r="AB150">
        <v>410.21</v>
      </c>
      <c r="AC150">
        <v>0</v>
      </c>
      <c r="AD150">
        <v>1</v>
      </c>
      <c r="AE150">
        <v>1</v>
      </c>
      <c r="AF150" t="s">
        <v>49</v>
      </c>
      <c r="AG150">
        <v>0.18</v>
      </c>
      <c r="AH150">
        <v>2</v>
      </c>
      <c r="AI150">
        <v>312663100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ROW(Source!A185)</f>
        <v>185</v>
      </c>
      <c r="B151">
        <v>312663105</v>
      </c>
      <c r="C151">
        <v>312663099</v>
      </c>
      <c r="D151">
        <v>277560491</v>
      </c>
      <c r="E151">
        <v>109</v>
      </c>
      <c r="F151">
        <v>1</v>
      </c>
      <c r="G151">
        <v>1</v>
      </c>
      <c r="H151">
        <v>1</v>
      </c>
      <c r="I151" t="s">
        <v>537</v>
      </c>
      <c r="J151" t="s">
        <v>3</v>
      </c>
      <c r="K151" t="s">
        <v>538</v>
      </c>
      <c r="L151">
        <v>1191</v>
      </c>
      <c r="N151">
        <v>1013</v>
      </c>
      <c r="O151" t="s">
        <v>539</v>
      </c>
      <c r="P151" t="s">
        <v>539</v>
      </c>
      <c r="Q151">
        <v>1</v>
      </c>
      <c r="X151">
        <v>0.08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49</v>
      </c>
      <c r="AG151">
        <v>9.6000000000000002E-2</v>
      </c>
      <c r="AH151">
        <v>2</v>
      </c>
      <c r="AI151">
        <v>312663101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ROW(Source!A185)</f>
        <v>185</v>
      </c>
      <c r="B152">
        <v>312663106</v>
      </c>
      <c r="C152">
        <v>312663099</v>
      </c>
      <c r="D152">
        <v>277944868</v>
      </c>
      <c r="E152">
        <v>1</v>
      </c>
      <c r="F152">
        <v>1</v>
      </c>
      <c r="G152">
        <v>1</v>
      </c>
      <c r="H152">
        <v>2</v>
      </c>
      <c r="I152" t="s">
        <v>548</v>
      </c>
      <c r="J152" t="s">
        <v>549</v>
      </c>
      <c r="K152" t="s">
        <v>550</v>
      </c>
      <c r="L152">
        <v>1368</v>
      </c>
      <c r="N152">
        <v>1011</v>
      </c>
      <c r="O152" t="s">
        <v>342</v>
      </c>
      <c r="P152" t="s">
        <v>342</v>
      </c>
      <c r="Q152">
        <v>1</v>
      </c>
      <c r="X152">
        <v>7.0000000000000007E-2</v>
      </c>
      <c r="Y152">
        <v>0</v>
      </c>
      <c r="Z152">
        <v>346.73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49</v>
      </c>
      <c r="AG152">
        <v>8.4000000000000005E-2</v>
      </c>
      <c r="AH152">
        <v>2</v>
      </c>
      <c r="AI152">
        <v>312663102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ROW(Source!A185)</f>
        <v>185</v>
      </c>
      <c r="B153">
        <v>312663107</v>
      </c>
      <c r="C153">
        <v>312663099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552</v>
      </c>
      <c r="J153" t="s">
        <v>553</v>
      </c>
      <c r="K153" t="s">
        <v>554</v>
      </c>
      <c r="L153">
        <v>1368</v>
      </c>
      <c r="N153">
        <v>1011</v>
      </c>
      <c r="O153" t="s">
        <v>342</v>
      </c>
      <c r="P153" t="s">
        <v>342</v>
      </c>
      <c r="Q153">
        <v>1</v>
      </c>
      <c r="X153">
        <v>0.01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49</v>
      </c>
      <c r="AG153">
        <v>1.2E-2</v>
      </c>
      <c r="AH153">
        <v>2</v>
      </c>
      <c r="AI153">
        <v>312663103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ROW(Source!A186)</f>
        <v>186</v>
      </c>
      <c r="B154">
        <v>312663122</v>
      </c>
      <c r="C154">
        <v>312663108</v>
      </c>
      <c r="D154">
        <v>277560446</v>
      </c>
      <c r="E154">
        <v>109</v>
      </c>
      <c r="F154">
        <v>1</v>
      </c>
      <c r="G154">
        <v>1</v>
      </c>
      <c r="H154">
        <v>1</v>
      </c>
      <c r="I154" t="s">
        <v>527</v>
      </c>
      <c r="J154" t="s">
        <v>3</v>
      </c>
      <c r="K154" t="s">
        <v>528</v>
      </c>
      <c r="L154">
        <v>1369</v>
      </c>
      <c r="N154">
        <v>1013</v>
      </c>
      <c r="O154" t="s">
        <v>529</v>
      </c>
      <c r="P154" t="s">
        <v>529</v>
      </c>
      <c r="Q154">
        <v>1</v>
      </c>
      <c r="X154">
        <v>0.99</v>
      </c>
      <c r="Y154">
        <v>0</v>
      </c>
      <c r="Z154">
        <v>0</v>
      </c>
      <c r="AA154">
        <v>0</v>
      </c>
      <c r="AB154">
        <v>388.8</v>
      </c>
      <c r="AC154">
        <v>0</v>
      </c>
      <c r="AD154">
        <v>1</v>
      </c>
      <c r="AE154">
        <v>1</v>
      </c>
      <c r="AF154" t="s">
        <v>24</v>
      </c>
      <c r="AG154">
        <v>1.3661999999999999</v>
      </c>
      <c r="AH154">
        <v>2</v>
      </c>
      <c r="AI154">
        <v>312663109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ROW(Source!A186)</f>
        <v>186</v>
      </c>
      <c r="B155">
        <v>312663123</v>
      </c>
      <c r="C155">
        <v>312663108</v>
      </c>
      <c r="D155">
        <v>277560448</v>
      </c>
      <c r="E155">
        <v>109</v>
      </c>
      <c r="F155">
        <v>1</v>
      </c>
      <c r="G155">
        <v>1</v>
      </c>
      <c r="H155">
        <v>1</v>
      </c>
      <c r="I155" t="s">
        <v>531</v>
      </c>
      <c r="J155" t="s">
        <v>3</v>
      </c>
      <c r="K155" t="s">
        <v>532</v>
      </c>
      <c r="L155">
        <v>1369</v>
      </c>
      <c r="N155">
        <v>1013</v>
      </c>
      <c r="O155" t="s">
        <v>529</v>
      </c>
      <c r="P155" t="s">
        <v>529</v>
      </c>
      <c r="Q155">
        <v>1</v>
      </c>
      <c r="X155">
        <v>47.29</v>
      </c>
      <c r="Y155">
        <v>0</v>
      </c>
      <c r="Z155">
        <v>0</v>
      </c>
      <c r="AA155">
        <v>0</v>
      </c>
      <c r="AB155">
        <v>424.47</v>
      </c>
      <c r="AC155">
        <v>0</v>
      </c>
      <c r="AD155">
        <v>1</v>
      </c>
      <c r="AE155">
        <v>1</v>
      </c>
      <c r="AF155" t="s">
        <v>24</v>
      </c>
      <c r="AG155">
        <v>65.260199999999998</v>
      </c>
      <c r="AH155">
        <v>2</v>
      </c>
      <c r="AI155">
        <v>312663110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ROW(Source!A186)</f>
        <v>186</v>
      </c>
      <c r="B156">
        <v>312663124</v>
      </c>
      <c r="C156">
        <v>312663108</v>
      </c>
      <c r="D156">
        <v>277560452</v>
      </c>
      <c r="E156">
        <v>109</v>
      </c>
      <c r="F156">
        <v>1</v>
      </c>
      <c r="G156">
        <v>1</v>
      </c>
      <c r="H156">
        <v>1</v>
      </c>
      <c r="I156" t="s">
        <v>533</v>
      </c>
      <c r="J156" t="s">
        <v>3</v>
      </c>
      <c r="K156" t="s">
        <v>534</v>
      </c>
      <c r="L156">
        <v>1369</v>
      </c>
      <c r="N156">
        <v>1013</v>
      </c>
      <c r="O156" t="s">
        <v>529</v>
      </c>
      <c r="P156" t="s">
        <v>529</v>
      </c>
      <c r="Q156">
        <v>1</v>
      </c>
      <c r="X156">
        <v>23.42</v>
      </c>
      <c r="Y156">
        <v>0</v>
      </c>
      <c r="Z156">
        <v>0</v>
      </c>
      <c r="AA156">
        <v>0</v>
      </c>
      <c r="AB156">
        <v>477.98</v>
      </c>
      <c r="AC156">
        <v>0</v>
      </c>
      <c r="AD156">
        <v>1</v>
      </c>
      <c r="AE156">
        <v>1</v>
      </c>
      <c r="AF156" t="s">
        <v>24</v>
      </c>
      <c r="AG156">
        <v>32.319600000000001</v>
      </c>
      <c r="AH156">
        <v>2</v>
      </c>
      <c r="AI156">
        <v>312663111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ROW(Source!A186)</f>
        <v>186</v>
      </c>
      <c r="B157">
        <v>312663125</v>
      </c>
      <c r="C157">
        <v>312663108</v>
      </c>
      <c r="D157">
        <v>277560455</v>
      </c>
      <c r="E157">
        <v>109</v>
      </c>
      <c r="F157">
        <v>1</v>
      </c>
      <c r="G157">
        <v>1</v>
      </c>
      <c r="H157">
        <v>1</v>
      </c>
      <c r="I157" t="s">
        <v>535</v>
      </c>
      <c r="J157" t="s">
        <v>3</v>
      </c>
      <c r="K157" t="s">
        <v>536</v>
      </c>
      <c r="L157">
        <v>1369</v>
      </c>
      <c r="N157">
        <v>1013</v>
      </c>
      <c r="O157" t="s">
        <v>529</v>
      </c>
      <c r="P157" t="s">
        <v>529</v>
      </c>
      <c r="Q157">
        <v>1</v>
      </c>
      <c r="X157">
        <v>23.42</v>
      </c>
      <c r="Y157">
        <v>0</v>
      </c>
      <c r="Z157">
        <v>0</v>
      </c>
      <c r="AA157">
        <v>0</v>
      </c>
      <c r="AB157">
        <v>549.32000000000005</v>
      </c>
      <c r="AC157">
        <v>0</v>
      </c>
      <c r="AD157">
        <v>1</v>
      </c>
      <c r="AE157">
        <v>1</v>
      </c>
      <c r="AF157" t="s">
        <v>24</v>
      </c>
      <c r="AG157">
        <v>32.319600000000001</v>
      </c>
      <c r="AH157">
        <v>2</v>
      </c>
      <c r="AI157">
        <v>312663112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ROW(Source!A186)</f>
        <v>186</v>
      </c>
      <c r="B158">
        <v>312663126</v>
      </c>
      <c r="C158">
        <v>312663108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537</v>
      </c>
      <c r="J158" t="s">
        <v>3</v>
      </c>
      <c r="K158" t="s">
        <v>538</v>
      </c>
      <c r="L158">
        <v>1191</v>
      </c>
      <c r="N158">
        <v>1013</v>
      </c>
      <c r="O158" t="s">
        <v>539</v>
      </c>
      <c r="P158" t="s">
        <v>539</v>
      </c>
      <c r="Q158">
        <v>1</v>
      </c>
      <c r="X158">
        <v>24.89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23</v>
      </c>
      <c r="AG158">
        <v>37.335000000000001</v>
      </c>
      <c r="AH158">
        <v>2</v>
      </c>
      <c r="AI158">
        <v>312663113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ROW(Source!A186)</f>
        <v>186</v>
      </c>
      <c r="B159">
        <v>312663127</v>
      </c>
      <c r="C159">
        <v>312663108</v>
      </c>
      <c r="D159">
        <v>277944622</v>
      </c>
      <c r="E159">
        <v>1</v>
      </c>
      <c r="F159">
        <v>1</v>
      </c>
      <c r="G159">
        <v>1</v>
      </c>
      <c r="H159">
        <v>2</v>
      </c>
      <c r="I159" t="s">
        <v>541</v>
      </c>
      <c r="J159" t="s">
        <v>542</v>
      </c>
      <c r="K159" t="s">
        <v>543</v>
      </c>
      <c r="L159">
        <v>1368</v>
      </c>
      <c r="N159">
        <v>1011</v>
      </c>
      <c r="O159" t="s">
        <v>342</v>
      </c>
      <c r="P159" t="s">
        <v>342</v>
      </c>
      <c r="Q159">
        <v>1</v>
      </c>
      <c r="X159">
        <v>0.75</v>
      </c>
      <c r="Y159">
        <v>0</v>
      </c>
      <c r="Z159">
        <v>1472.33</v>
      </c>
      <c r="AA159">
        <v>642.05999999999995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1.125</v>
      </c>
      <c r="AH159">
        <v>2</v>
      </c>
      <c r="AI159">
        <v>312663114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ROW(Source!A186)</f>
        <v>186</v>
      </c>
      <c r="B160">
        <v>312663128</v>
      </c>
      <c r="C160">
        <v>312663108</v>
      </c>
      <c r="D160">
        <v>277944809</v>
      </c>
      <c r="E160">
        <v>1</v>
      </c>
      <c r="F160">
        <v>1</v>
      </c>
      <c r="G160">
        <v>1</v>
      </c>
      <c r="H160">
        <v>2</v>
      </c>
      <c r="I160" t="s">
        <v>545</v>
      </c>
      <c r="J160" t="s">
        <v>546</v>
      </c>
      <c r="K160" t="s">
        <v>547</v>
      </c>
      <c r="L160">
        <v>1368</v>
      </c>
      <c r="N160">
        <v>1011</v>
      </c>
      <c r="O160" t="s">
        <v>342</v>
      </c>
      <c r="P160" t="s">
        <v>342</v>
      </c>
      <c r="Q160">
        <v>1</v>
      </c>
      <c r="X160">
        <v>0.81</v>
      </c>
      <c r="Y160">
        <v>0</v>
      </c>
      <c r="Z160">
        <v>15.14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1.2149999999999999</v>
      </c>
      <c r="AH160">
        <v>2</v>
      </c>
      <c r="AI160">
        <v>312663115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ROW(Source!A186)</f>
        <v>186</v>
      </c>
      <c r="B161">
        <v>312663129</v>
      </c>
      <c r="C161">
        <v>312663108</v>
      </c>
      <c r="D161">
        <v>277944868</v>
      </c>
      <c r="E161">
        <v>1</v>
      </c>
      <c r="F161">
        <v>1</v>
      </c>
      <c r="G161">
        <v>1</v>
      </c>
      <c r="H161">
        <v>2</v>
      </c>
      <c r="I161" t="s">
        <v>548</v>
      </c>
      <c r="J161" t="s">
        <v>549</v>
      </c>
      <c r="K161" t="s">
        <v>550</v>
      </c>
      <c r="L161">
        <v>1368</v>
      </c>
      <c r="N161">
        <v>1011</v>
      </c>
      <c r="O161" t="s">
        <v>342</v>
      </c>
      <c r="P161" t="s">
        <v>342</v>
      </c>
      <c r="Q161">
        <v>1</v>
      </c>
      <c r="X161">
        <v>22.74</v>
      </c>
      <c r="Y161">
        <v>0</v>
      </c>
      <c r="Z161">
        <v>346.73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34.11</v>
      </c>
      <c r="AH161">
        <v>2</v>
      </c>
      <c r="AI161">
        <v>312663116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ROW(Source!A186)</f>
        <v>186</v>
      </c>
      <c r="B162">
        <v>312663130</v>
      </c>
      <c r="C162">
        <v>312663108</v>
      </c>
      <c r="D162">
        <v>277945805</v>
      </c>
      <c r="E162">
        <v>1</v>
      </c>
      <c r="F162">
        <v>1</v>
      </c>
      <c r="G162">
        <v>1</v>
      </c>
      <c r="H162">
        <v>2</v>
      </c>
      <c r="I162" t="s">
        <v>552</v>
      </c>
      <c r="J162" t="s">
        <v>553</v>
      </c>
      <c r="K162" t="s">
        <v>554</v>
      </c>
      <c r="L162">
        <v>1368</v>
      </c>
      <c r="N162">
        <v>1011</v>
      </c>
      <c r="O162" t="s">
        <v>342</v>
      </c>
      <c r="P162" t="s">
        <v>342</v>
      </c>
      <c r="Q162">
        <v>1</v>
      </c>
      <c r="X162">
        <v>0.59</v>
      </c>
      <c r="Y162">
        <v>0</v>
      </c>
      <c r="Z162">
        <v>544.70000000000005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0.88500000000000001</v>
      </c>
      <c r="AH162">
        <v>2</v>
      </c>
      <c r="AI162">
        <v>312663117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ROW(Source!A186)</f>
        <v>186</v>
      </c>
      <c r="B163">
        <v>312663131</v>
      </c>
      <c r="C163">
        <v>312663108</v>
      </c>
      <c r="D163">
        <v>277946074</v>
      </c>
      <c r="E163">
        <v>1</v>
      </c>
      <c r="F163">
        <v>1</v>
      </c>
      <c r="G163">
        <v>1</v>
      </c>
      <c r="H163">
        <v>2</v>
      </c>
      <c r="I163" t="s">
        <v>555</v>
      </c>
      <c r="J163" t="s">
        <v>556</v>
      </c>
      <c r="K163" t="s">
        <v>557</v>
      </c>
      <c r="L163">
        <v>1368</v>
      </c>
      <c r="N163">
        <v>1011</v>
      </c>
      <c r="O163" t="s">
        <v>342</v>
      </c>
      <c r="P163" t="s">
        <v>342</v>
      </c>
      <c r="Q163">
        <v>1</v>
      </c>
      <c r="X163">
        <v>0.81</v>
      </c>
      <c r="Y163">
        <v>0</v>
      </c>
      <c r="Z163">
        <v>160.38</v>
      </c>
      <c r="AA163">
        <v>477.98</v>
      </c>
      <c r="AB163">
        <v>0</v>
      </c>
      <c r="AC163">
        <v>0</v>
      </c>
      <c r="AD163">
        <v>1</v>
      </c>
      <c r="AE163">
        <v>0</v>
      </c>
      <c r="AF163" t="s">
        <v>23</v>
      </c>
      <c r="AG163">
        <v>1.2149999999999999</v>
      </c>
      <c r="AH163">
        <v>2</v>
      </c>
      <c r="AI163">
        <v>312663118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ROW(Source!A186)</f>
        <v>186</v>
      </c>
      <c r="B164">
        <v>312663132</v>
      </c>
      <c r="C164">
        <v>312663108</v>
      </c>
      <c r="D164">
        <v>277565240</v>
      </c>
      <c r="E164">
        <v>109</v>
      </c>
      <c r="F164">
        <v>1</v>
      </c>
      <c r="G164">
        <v>1</v>
      </c>
      <c r="H164">
        <v>3</v>
      </c>
      <c r="I164" t="s">
        <v>34</v>
      </c>
      <c r="J164" t="s">
        <v>3</v>
      </c>
      <c r="K164" t="s">
        <v>35</v>
      </c>
      <c r="L164">
        <v>1371</v>
      </c>
      <c r="N164">
        <v>1013</v>
      </c>
      <c r="O164" t="s">
        <v>36</v>
      </c>
      <c r="P164" t="s">
        <v>36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22</v>
      </c>
      <c r="AG164">
        <v>0</v>
      </c>
      <c r="AH164">
        <v>2</v>
      </c>
      <c r="AI164">
        <v>312663119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ROW(Source!A186)</f>
        <v>186</v>
      </c>
      <c r="B165">
        <v>312663133</v>
      </c>
      <c r="C165">
        <v>312663108</v>
      </c>
      <c r="D165">
        <v>277565250</v>
      </c>
      <c r="E165">
        <v>109</v>
      </c>
      <c r="F165">
        <v>1</v>
      </c>
      <c r="G165">
        <v>1</v>
      </c>
      <c r="H165">
        <v>3</v>
      </c>
      <c r="I165" t="s">
        <v>39</v>
      </c>
      <c r="J165" t="s">
        <v>3</v>
      </c>
      <c r="K165" t="s">
        <v>40</v>
      </c>
      <c r="L165">
        <v>1371</v>
      </c>
      <c r="N165">
        <v>1013</v>
      </c>
      <c r="O165" t="s">
        <v>36</v>
      </c>
      <c r="P165" t="s">
        <v>36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22</v>
      </c>
      <c r="AG165">
        <v>0</v>
      </c>
      <c r="AH165">
        <v>2</v>
      </c>
      <c r="AI165">
        <v>312663120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ROW(Source!A186)</f>
        <v>186</v>
      </c>
      <c r="B166">
        <v>312663134</v>
      </c>
      <c r="C166">
        <v>312663108</v>
      </c>
      <c r="D166">
        <v>277565414</v>
      </c>
      <c r="E166">
        <v>109</v>
      </c>
      <c r="F166">
        <v>1</v>
      </c>
      <c r="G166">
        <v>1</v>
      </c>
      <c r="H166">
        <v>3</v>
      </c>
      <c r="I166" t="s">
        <v>42</v>
      </c>
      <c r="J166" t="s">
        <v>3</v>
      </c>
      <c r="K166" t="s">
        <v>43</v>
      </c>
      <c r="L166">
        <v>1477</v>
      </c>
      <c r="N166">
        <v>1013</v>
      </c>
      <c r="O166" t="s">
        <v>20</v>
      </c>
      <c r="P166" t="s">
        <v>26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22</v>
      </c>
      <c r="AG166">
        <v>0</v>
      </c>
      <c r="AH166">
        <v>2</v>
      </c>
      <c r="AI166">
        <v>312663121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ROW(Source!A225)</f>
        <v>225</v>
      </c>
      <c r="B167">
        <v>312663143</v>
      </c>
      <c r="C167">
        <v>312663138</v>
      </c>
      <c r="D167">
        <v>277560270</v>
      </c>
      <c r="E167">
        <v>109</v>
      </c>
      <c r="F167">
        <v>1</v>
      </c>
      <c r="G167">
        <v>1</v>
      </c>
      <c r="H167">
        <v>1</v>
      </c>
      <c r="I167" t="s">
        <v>599</v>
      </c>
      <c r="J167" t="s">
        <v>3</v>
      </c>
      <c r="K167" t="s">
        <v>600</v>
      </c>
      <c r="L167">
        <v>1191</v>
      </c>
      <c r="N167">
        <v>1013</v>
      </c>
      <c r="O167" t="s">
        <v>539</v>
      </c>
      <c r="P167" t="s">
        <v>539</v>
      </c>
      <c r="Q167">
        <v>1</v>
      </c>
      <c r="X167">
        <v>1.27</v>
      </c>
      <c r="Y167">
        <v>0</v>
      </c>
      <c r="Z167">
        <v>0</v>
      </c>
      <c r="AA167">
        <v>0</v>
      </c>
      <c r="AB167">
        <v>417.34</v>
      </c>
      <c r="AC167">
        <v>0</v>
      </c>
      <c r="AD167">
        <v>1</v>
      </c>
      <c r="AE167">
        <v>1</v>
      </c>
      <c r="AF167" t="s">
        <v>49</v>
      </c>
      <c r="AG167">
        <v>1.524</v>
      </c>
      <c r="AH167">
        <v>2</v>
      </c>
      <c r="AI167">
        <v>312663139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ROW(Source!A225)</f>
        <v>225</v>
      </c>
      <c r="B168">
        <v>312663144</v>
      </c>
      <c r="C168">
        <v>312663138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537</v>
      </c>
      <c r="J168" t="s">
        <v>3</v>
      </c>
      <c r="K168" t="s">
        <v>538</v>
      </c>
      <c r="L168">
        <v>1191</v>
      </c>
      <c r="N168">
        <v>1013</v>
      </c>
      <c r="O168" t="s">
        <v>539</v>
      </c>
      <c r="P168" t="s">
        <v>539</v>
      </c>
      <c r="Q168">
        <v>1</v>
      </c>
      <c r="X168">
        <v>0.41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49</v>
      </c>
      <c r="AG168">
        <v>0.49199999999999994</v>
      </c>
      <c r="AH168">
        <v>2</v>
      </c>
      <c r="AI168">
        <v>312663140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ROW(Source!A225)</f>
        <v>225</v>
      </c>
      <c r="B169">
        <v>312663145</v>
      </c>
      <c r="C169">
        <v>312663138</v>
      </c>
      <c r="D169">
        <v>277944868</v>
      </c>
      <c r="E169">
        <v>1</v>
      </c>
      <c r="F169">
        <v>1</v>
      </c>
      <c r="G169">
        <v>1</v>
      </c>
      <c r="H169">
        <v>2</v>
      </c>
      <c r="I169" t="s">
        <v>548</v>
      </c>
      <c r="J169" t="s">
        <v>549</v>
      </c>
      <c r="K169" t="s">
        <v>550</v>
      </c>
      <c r="L169">
        <v>1368</v>
      </c>
      <c r="N169">
        <v>1011</v>
      </c>
      <c r="O169" t="s">
        <v>342</v>
      </c>
      <c r="P169" t="s">
        <v>342</v>
      </c>
      <c r="Q169">
        <v>1</v>
      </c>
      <c r="X169">
        <v>0.35</v>
      </c>
      <c r="Y169">
        <v>0</v>
      </c>
      <c r="Z169">
        <v>346.73</v>
      </c>
      <c r="AA169">
        <v>477.98</v>
      </c>
      <c r="AB169">
        <v>0</v>
      </c>
      <c r="AC169">
        <v>0</v>
      </c>
      <c r="AD169">
        <v>1</v>
      </c>
      <c r="AE169">
        <v>0</v>
      </c>
      <c r="AF169" t="s">
        <v>49</v>
      </c>
      <c r="AG169">
        <v>0.42</v>
      </c>
      <c r="AH169">
        <v>2</v>
      </c>
      <c r="AI169">
        <v>312663141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ROW(Source!A225)</f>
        <v>225</v>
      </c>
      <c r="B170">
        <v>312663146</v>
      </c>
      <c r="C170">
        <v>312663138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552</v>
      </c>
      <c r="J170" t="s">
        <v>553</v>
      </c>
      <c r="K170" t="s">
        <v>554</v>
      </c>
      <c r="L170">
        <v>1368</v>
      </c>
      <c r="N170">
        <v>1011</v>
      </c>
      <c r="O170" t="s">
        <v>342</v>
      </c>
      <c r="P170" t="s">
        <v>342</v>
      </c>
      <c r="Q170">
        <v>1</v>
      </c>
      <c r="X170">
        <v>0.06</v>
      </c>
      <c r="Y170">
        <v>0</v>
      </c>
      <c r="Z170">
        <v>544.70000000000005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49</v>
      </c>
      <c r="AG170">
        <v>7.1999999999999995E-2</v>
      </c>
      <c r="AH170">
        <v>2</v>
      </c>
      <c r="AI170">
        <v>312663142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ROW(Source!A226)</f>
        <v>226</v>
      </c>
      <c r="B171">
        <v>312663152</v>
      </c>
      <c r="C171">
        <v>312663147</v>
      </c>
      <c r="D171">
        <v>277560259</v>
      </c>
      <c r="E171">
        <v>109</v>
      </c>
      <c r="F171">
        <v>1</v>
      </c>
      <c r="G171">
        <v>1</v>
      </c>
      <c r="H171">
        <v>1</v>
      </c>
      <c r="I171" t="s">
        <v>601</v>
      </c>
      <c r="J171" t="s">
        <v>3</v>
      </c>
      <c r="K171" t="s">
        <v>602</v>
      </c>
      <c r="L171">
        <v>1191</v>
      </c>
      <c r="N171">
        <v>1013</v>
      </c>
      <c r="O171" t="s">
        <v>539</v>
      </c>
      <c r="P171" t="s">
        <v>539</v>
      </c>
      <c r="Q171">
        <v>1</v>
      </c>
      <c r="X171">
        <v>0.15</v>
      </c>
      <c r="Y171">
        <v>0</v>
      </c>
      <c r="Z171">
        <v>0</v>
      </c>
      <c r="AA171">
        <v>0</v>
      </c>
      <c r="AB171">
        <v>410.21</v>
      </c>
      <c r="AC171">
        <v>0</v>
      </c>
      <c r="AD171">
        <v>1</v>
      </c>
      <c r="AE171">
        <v>1</v>
      </c>
      <c r="AF171" t="s">
        <v>49</v>
      </c>
      <c r="AG171">
        <v>0.18</v>
      </c>
      <c r="AH171">
        <v>2</v>
      </c>
      <c r="AI171">
        <v>312663148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ROW(Source!A226)</f>
        <v>226</v>
      </c>
      <c r="B172">
        <v>312663153</v>
      </c>
      <c r="C172">
        <v>312663147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537</v>
      </c>
      <c r="J172" t="s">
        <v>3</v>
      </c>
      <c r="K172" t="s">
        <v>538</v>
      </c>
      <c r="L172">
        <v>1191</v>
      </c>
      <c r="N172">
        <v>1013</v>
      </c>
      <c r="O172" t="s">
        <v>539</v>
      </c>
      <c r="P172" t="s">
        <v>539</v>
      </c>
      <c r="Q172">
        <v>1</v>
      </c>
      <c r="X172">
        <v>0.08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49</v>
      </c>
      <c r="AG172">
        <v>9.6000000000000002E-2</v>
      </c>
      <c r="AH172">
        <v>2</v>
      </c>
      <c r="AI172">
        <v>312663149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ROW(Source!A226)</f>
        <v>226</v>
      </c>
      <c r="B173">
        <v>312663154</v>
      </c>
      <c r="C173">
        <v>312663147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548</v>
      </c>
      <c r="J173" t="s">
        <v>549</v>
      </c>
      <c r="K173" t="s">
        <v>550</v>
      </c>
      <c r="L173">
        <v>1368</v>
      </c>
      <c r="N173">
        <v>1011</v>
      </c>
      <c r="O173" t="s">
        <v>342</v>
      </c>
      <c r="P173" t="s">
        <v>342</v>
      </c>
      <c r="Q173">
        <v>1</v>
      </c>
      <c r="X173">
        <v>7.0000000000000007E-2</v>
      </c>
      <c r="Y173">
        <v>0</v>
      </c>
      <c r="Z173">
        <v>346.73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49</v>
      </c>
      <c r="AG173">
        <v>8.4000000000000005E-2</v>
      </c>
      <c r="AH173">
        <v>2</v>
      </c>
      <c r="AI173">
        <v>312663150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ROW(Source!A226)</f>
        <v>226</v>
      </c>
      <c r="B174">
        <v>312663155</v>
      </c>
      <c r="C174">
        <v>312663147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552</v>
      </c>
      <c r="J174" t="s">
        <v>553</v>
      </c>
      <c r="K174" t="s">
        <v>554</v>
      </c>
      <c r="L174">
        <v>1368</v>
      </c>
      <c r="N174">
        <v>1011</v>
      </c>
      <c r="O174" t="s">
        <v>342</v>
      </c>
      <c r="P174" t="s">
        <v>342</v>
      </c>
      <c r="Q174">
        <v>1</v>
      </c>
      <c r="X174">
        <v>0.01</v>
      </c>
      <c r="Y174">
        <v>0</v>
      </c>
      <c r="Z174">
        <v>544.70000000000005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49</v>
      </c>
      <c r="AG174">
        <v>1.2E-2</v>
      </c>
      <c r="AH174">
        <v>2</v>
      </c>
      <c r="AI174">
        <v>312663151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ROW(Source!A227)</f>
        <v>227</v>
      </c>
      <c r="B175">
        <v>312663161</v>
      </c>
      <c r="C175">
        <v>312663156</v>
      </c>
      <c r="D175">
        <v>277560259</v>
      </c>
      <c r="E175">
        <v>109</v>
      </c>
      <c r="F175">
        <v>1</v>
      </c>
      <c r="G175">
        <v>1</v>
      </c>
      <c r="H175">
        <v>1</v>
      </c>
      <c r="I175" t="s">
        <v>601</v>
      </c>
      <c r="J175" t="s">
        <v>3</v>
      </c>
      <c r="K175" t="s">
        <v>602</v>
      </c>
      <c r="L175">
        <v>1191</v>
      </c>
      <c r="N175">
        <v>1013</v>
      </c>
      <c r="O175" t="s">
        <v>539</v>
      </c>
      <c r="P175" t="s">
        <v>539</v>
      </c>
      <c r="Q175">
        <v>1</v>
      </c>
      <c r="X175">
        <v>0.15</v>
      </c>
      <c r="Y175">
        <v>0</v>
      </c>
      <c r="Z175">
        <v>0</v>
      </c>
      <c r="AA175">
        <v>0</v>
      </c>
      <c r="AB175">
        <v>410.21</v>
      </c>
      <c r="AC175">
        <v>0</v>
      </c>
      <c r="AD175">
        <v>1</v>
      </c>
      <c r="AE175">
        <v>1</v>
      </c>
      <c r="AF175" t="s">
        <v>49</v>
      </c>
      <c r="AG175">
        <v>0.18</v>
      </c>
      <c r="AH175">
        <v>2</v>
      </c>
      <c r="AI175">
        <v>312663157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ROW(Source!A227)</f>
        <v>227</v>
      </c>
      <c r="B176">
        <v>312663162</v>
      </c>
      <c r="C176">
        <v>312663156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537</v>
      </c>
      <c r="J176" t="s">
        <v>3</v>
      </c>
      <c r="K176" t="s">
        <v>538</v>
      </c>
      <c r="L176">
        <v>1191</v>
      </c>
      <c r="N176">
        <v>1013</v>
      </c>
      <c r="O176" t="s">
        <v>539</v>
      </c>
      <c r="P176" t="s">
        <v>539</v>
      </c>
      <c r="Q176">
        <v>1</v>
      </c>
      <c r="X176">
        <v>0.08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49</v>
      </c>
      <c r="AG176">
        <v>9.6000000000000002E-2</v>
      </c>
      <c r="AH176">
        <v>2</v>
      </c>
      <c r="AI176">
        <v>312663158</v>
      </c>
      <c r="AJ176">
        <v>170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ROW(Source!A227)</f>
        <v>227</v>
      </c>
      <c r="B177">
        <v>312663163</v>
      </c>
      <c r="C177">
        <v>312663156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548</v>
      </c>
      <c r="J177" t="s">
        <v>549</v>
      </c>
      <c r="K177" t="s">
        <v>550</v>
      </c>
      <c r="L177">
        <v>1368</v>
      </c>
      <c r="N177">
        <v>1011</v>
      </c>
      <c r="O177" t="s">
        <v>342</v>
      </c>
      <c r="P177" t="s">
        <v>342</v>
      </c>
      <c r="Q177">
        <v>1</v>
      </c>
      <c r="X177">
        <v>7.0000000000000007E-2</v>
      </c>
      <c r="Y177">
        <v>0</v>
      </c>
      <c r="Z177">
        <v>346.73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49</v>
      </c>
      <c r="AG177">
        <v>8.4000000000000005E-2</v>
      </c>
      <c r="AH177">
        <v>2</v>
      </c>
      <c r="AI177">
        <v>312663159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ROW(Source!A227)</f>
        <v>227</v>
      </c>
      <c r="B178">
        <v>312663164</v>
      </c>
      <c r="C178">
        <v>312663156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552</v>
      </c>
      <c r="J178" t="s">
        <v>553</v>
      </c>
      <c r="K178" t="s">
        <v>554</v>
      </c>
      <c r="L178">
        <v>1368</v>
      </c>
      <c r="N178">
        <v>1011</v>
      </c>
      <c r="O178" t="s">
        <v>342</v>
      </c>
      <c r="P178" t="s">
        <v>342</v>
      </c>
      <c r="Q178">
        <v>1</v>
      </c>
      <c r="X178">
        <v>0.01</v>
      </c>
      <c r="Y178">
        <v>0</v>
      </c>
      <c r="Z178">
        <v>544.70000000000005</v>
      </c>
      <c r="AA178">
        <v>477.98</v>
      </c>
      <c r="AB178">
        <v>0</v>
      </c>
      <c r="AC178">
        <v>0</v>
      </c>
      <c r="AD178">
        <v>1</v>
      </c>
      <c r="AE178">
        <v>0</v>
      </c>
      <c r="AF178" t="s">
        <v>49</v>
      </c>
      <c r="AG178">
        <v>1.2E-2</v>
      </c>
      <c r="AH178">
        <v>2</v>
      </c>
      <c r="AI178">
        <v>312663160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ROW(Source!A228)</f>
        <v>228</v>
      </c>
      <c r="B179">
        <v>312663179</v>
      </c>
      <c r="C179">
        <v>312663165</v>
      </c>
      <c r="D179">
        <v>277560446</v>
      </c>
      <c r="E179">
        <v>109</v>
      </c>
      <c r="F179">
        <v>1</v>
      </c>
      <c r="G179">
        <v>1</v>
      </c>
      <c r="H179">
        <v>1</v>
      </c>
      <c r="I179" t="s">
        <v>527</v>
      </c>
      <c r="J179" t="s">
        <v>3</v>
      </c>
      <c r="K179" t="s">
        <v>528</v>
      </c>
      <c r="L179">
        <v>1369</v>
      </c>
      <c r="N179">
        <v>1013</v>
      </c>
      <c r="O179" t="s">
        <v>529</v>
      </c>
      <c r="P179" t="s">
        <v>529</v>
      </c>
      <c r="Q179">
        <v>1</v>
      </c>
      <c r="X179">
        <v>0.99</v>
      </c>
      <c r="Y179">
        <v>0</v>
      </c>
      <c r="Z179">
        <v>0</v>
      </c>
      <c r="AA179">
        <v>0</v>
      </c>
      <c r="AB179">
        <v>388.8</v>
      </c>
      <c r="AC179">
        <v>0</v>
      </c>
      <c r="AD179">
        <v>1</v>
      </c>
      <c r="AE179">
        <v>1</v>
      </c>
      <c r="AF179" t="s">
        <v>24</v>
      </c>
      <c r="AG179">
        <v>1.3661999999999999</v>
      </c>
      <c r="AH179">
        <v>2</v>
      </c>
      <c r="AI179">
        <v>312663166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ROW(Source!A228)</f>
        <v>228</v>
      </c>
      <c r="B180">
        <v>312663180</v>
      </c>
      <c r="C180">
        <v>312663165</v>
      </c>
      <c r="D180">
        <v>277560448</v>
      </c>
      <c r="E180">
        <v>109</v>
      </c>
      <c r="F180">
        <v>1</v>
      </c>
      <c r="G180">
        <v>1</v>
      </c>
      <c r="H180">
        <v>1</v>
      </c>
      <c r="I180" t="s">
        <v>531</v>
      </c>
      <c r="J180" t="s">
        <v>3</v>
      </c>
      <c r="K180" t="s">
        <v>532</v>
      </c>
      <c r="L180">
        <v>1369</v>
      </c>
      <c r="N180">
        <v>1013</v>
      </c>
      <c r="O180" t="s">
        <v>529</v>
      </c>
      <c r="P180" t="s">
        <v>529</v>
      </c>
      <c r="Q180">
        <v>1</v>
      </c>
      <c r="X180">
        <v>47.29</v>
      </c>
      <c r="Y180">
        <v>0</v>
      </c>
      <c r="Z180">
        <v>0</v>
      </c>
      <c r="AA180">
        <v>0</v>
      </c>
      <c r="AB180">
        <v>424.47</v>
      </c>
      <c r="AC180">
        <v>0</v>
      </c>
      <c r="AD180">
        <v>1</v>
      </c>
      <c r="AE180">
        <v>1</v>
      </c>
      <c r="AF180" t="s">
        <v>24</v>
      </c>
      <c r="AG180">
        <v>65.260199999999998</v>
      </c>
      <c r="AH180">
        <v>2</v>
      </c>
      <c r="AI180">
        <v>312663167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ROW(Source!A228)</f>
        <v>228</v>
      </c>
      <c r="B181">
        <v>312663181</v>
      </c>
      <c r="C181">
        <v>312663165</v>
      </c>
      <c r="D181">
        <v>277560452</v>
      </c>
      <c r="E181">
        <v>109</v>
      </c>
      <c r="F181">
        <v>1</v>
      </c>
      <c r="G181">
        <v>1</v>
      </c>
      <c r="H181">
        <v>1</v>
      </c>
      <c r="I181" t="s">
        <v>533</v>
      </c>
      <c r="J181" t="s">
        <v>3</v>
      </c>
      <c r="K181" t="s">
        <v>534</v>
      </c>
      <c r="L181">
        <v>1369</v>
      </c>
      <c r="N181">
        <v>1013</v>
      </c>
      <c r="O181" t="s">
        <v>529</v>
      </c>
      <c r="P181" t="s">
        <v>529</v>
      </c>
      <c r="Q181">
        <v>1</v>
      </c>
      <c r="X181">
        <v>23.42</v>
      </c>
      <c r="Y181">
        <v>0</v>
      </c>
      <c r="Z181">
        <v>0</v>
      </c>
      <c r="AA181">
        <v>0</v>
      </c>
      <c r="AB181">
        <v>477.98</v>
      </c>
      <c r="AC181">
        <v>0</v>
      </c>
      <c r="AD181">
        <v>1</v>
      </c>
      <c r="AE181">
        <v>1</v>
      </c>
      <c r="AF181" t="s">
        <v>24</v>
      </c>
      <c r="AG181">
        <v>32.319600000000001</v>
      </c>
      <c r="AH181">
        <v>2</v>
      </c>
      <c r="AI181">
        <v>312663168</v>
      </c>
      <c r="AJ181">
        <v>175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ROW(Source!A228)</f>
        <v>228</v>
      </c>
      <c r="B182">
        <v>312663182</v>
      </c>
      <c r="C182">
        <v>312663165</v>
      </c>
      <c r="D182">
        <v>277560455</v>
      </c>
      <c r="E182">
        <v>109</v>
      </c>
      <c r="F182">
        <v>1</v>
      </c>
      <c r="G182">
        <v>1</v>
      </c>
      <c r="H182">
        <v>1</v>
      </c>
      <c r="I182" t="s">
        <v>535</v>
      </c>
      <c r="J182" t="s">
        <v>3</v>
      </c>
      <c r="K182" t="s">
        <v>536</v>
      </c>
      <c r="L182">
        <v>1369</v>
      </c>
      <c r="N182">
        <v>1013</v>
      </c>
      <c r="O182" t="s">
        <v>529</v>
      </c>
      <c r="P182" t="s">
        <v>529</v>
      </c>
      <c r="Q182">
        <v>1</v>
      </c>
      <c r="X182">
        <v>23.42</v>
      </c>
      <c r="Y182">
        <v>0</v>
      </c>
      <c r="Z182">
        <v>0</v>
      </c>
      <c r="AA182">
        <v>0</v>
      </c>
      <c r="AB182">
        <v>549.32000000000005</v>
      </c>
      <c r="AC182">
        <v>0</v>
      </c>
      <c r="AD182">
        <v>1</v>
      </c>
      <c r="AE182">
        <v>1</v>
      </c>
      <c r="AF182" t="s">
        <v>24</v>
      </c>
      <c r="AG182">
        <v>32.319600000000001</v>
      </c>
      <c r="AH182">
        <v>2</v>
      </c>
      <c r="AI182">
        <v>312663169</v>
      </c>
      <c r="AJ182">
        <v>176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ROW(Source!A228)</f>
        <v>228</v>
      </c>
      <c r="B183">
        <v>312663183</v>
      </c>
      <c r="C183">
        <v>312663165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537</v>
      </c>
      <c r="J183" t="s">
        <v>3</v>
      </c>
      <c r="K183" t="s">
        <v>538</v>
      </c>
      <c r="L183">
        <v>1191</v>
      </c>
      <c r="N183">
        <v>1013</v>
      </c>
      <c r="O183" t="s">
        <v>539</v>
      </c>
      <c r="P183" t="s">
        <v>539</v>
      </c>
      <c r="Q183">
        <v>1</v>
      </c>
      <c r="X183">
        <v>24.89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23</v>
      </c>
      <c r="AG183">
        <v>37.335000000000001</v>
      </c>
      <c r="AH183">
        <v>2</v>
      </c>
      <c r="AI183">
        <v>312663170</v>
      </c>
      <c r="AJ183">
        <v>177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ROW(Source!A228)</f>
        <v>228</v>
      </c>
      <c r="B184">
        <v>312663184</v>
      </c>
      <c r="C184">
        <v>312663165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541</v>
      </c>
      <c r="J184" t="s">
        <v>542</v>
      </c>
      <c r="K184" t="s">
        <v>543</v>
      </c>
      <c r="L184">
        <v>1368</v>
      </c>
      <c r="N184">
        <v>1011</v>
      </c>
      <c r="O184" t="s">
        <v>342</v>
      </c>
      <c r="P184" t="s">
        <v>342</v>
      </c>
      <c r="Q184">
        <v>1</v>
      </c>
      <c r="X184">
        <v>0.75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23</v>
      </c>
      <c r="AG184">
        <v>1.125</v>
      </c>
      <c r="AH184">
        <v>2</v>
      </c>
      <c r="AI184">
        <v>312663171</v>
      </c>
      <c r="AJ184">
        <v>178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ROW(Source!A228)</f>
        <v>228</v>
      </c>
      <c r="B185">
        <v>312663185</v>
      </c>
      <c r="C185">
        <v>312663165</v>
      </c>
      <c r="D185">
        <v>277944809</v>
      </c>
      <c r="E185">
        <v>1</v>
      </c>
      <c r="F185">
        <v>1</v>
      </c>
      <c r="G185">
        <v>1</v>
      </c>
      <c r="H185">
        <v>2</v>
      </c>
      <c r="I185" t="s">
        <v>545</v>
      </c>
      <c r="J185" t="s">
        <v>546</v>
      </c>
      <c r="K185" t="s">
        <v>547</v>
      </c>
      <c r="L185">
        <v>1368</v>
      </c>
      <c r="N185">
        <v>1011</v>
      </c>
      <c r="O185" t="s">
        <v>342</v>
      </c>
      <c r="P185" t="s">
        <v>342</v>
      </c>
      <c r="Q185">
        <v>1</v>
      </c>
      <c r="X185">
        <v>0.81</v>
      </c>
      <c r="Y185">
        <v>0</v>
      </c>
      <c r="Z185">
        <v>15.14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1.2149999999999999</v>
      </c>
      <c r="AH185">
        <v>2</v>
      </c>
      <c r="AI185">
        <v>312663172</v>
      </c>
      <c r="AJ185">
        <v>179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ROW(Source!A228)</f>
        <v>228</v>
      </c>
      <c r="B186">
        <v>312663186</v>
      </c>
      <c r="C186">
        <v>312663165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548</v>
      </c>
      <c r="J186" t="s">
        <v>549</v>
      </c>
      <c r="K186" t="s">
        <v>550</v>
      </c>
      <c r="L186">
        <v>1368</v>
      </c>
      <c r="N186">
        <v>1011</v>
      </c>
      <c r="O186" t="s">
        <v>342</v>
      </c>
      <c r="P186" t="s">
        <v>342</v>
      </c>
      <c r="Q186">
        <v>1</v>
      </c>
      <c r="X186">
        <v>22.74</v>
      </c>
      <c r="Y186">
        <v>0</v>
      </c>
      <c r="Z186">
        <v>346.73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34.11</v>
      </c>
      <c r="AH186">
        <v>2</v>
      </c>
      <c r="AI186">
        <v>312663173</v>
      </c>
      <c r="AJ186">
        <v>180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ROW(Source!A228)</f>
        <v>228</v>
      </c>
      <c r="B187">
        <v>312663187</v>
      </c>
      <c r="C187">
        <v>312663165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552</v>
      </c>
      <c r="J187" t="s">
        <v>553</v>
      </c>
      <c r="K187" t="s">
        <v>554</v>
      </c>
      <c r="L187">
        <v>1368</v>
      </c>
      <c r="N187">
        <v>1011</v>
      </c>
      <c r="O187" t="s">
        <v>342</v>
      </c>
      <c r="P187" t="s">
        <v>342</v>
      </c>
      <c r="Q187">
        <v>1</v>
      </c>
      <c r="X187">
        <v>0.59</v>
      </c>
      <c r="Y187">
        <v>0</v>
      </c>
      <c r="Z187">
        <v>544.70000000000005</v>
      </c>
      <c r="AA187">
        <v>477.98</v>
      </c>
      <c r="AB187">
        <v>0</v>
      </c>
      <c r="AC187">
        <v>0</v>
      </c>
      <c r="AD187">
        <v>1</v>
      </c>
      <c r="AE187">
        <v>0</v>
      </c>
      <c r="AF187" t="s">
        <v>23</v>
      </c>
      <c r="AG187">
        <v>0.88500000000000001</v>
      </c>
      <c r="AH187">
        <v>2</v>
      </c>
      <c r="AI187">
        <v>312663174</v>
      </c>
      <c r="AJ187">
        <v>181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ROW(Source!A228)</f>
        <v>228</v>
      </c>
      <c r="B188">
        <v>312663188</v>
      </c>
      <c r="C188">
        <v>312663165</v>
      </c>
      <c r="D188">
        <v>277946074</v>
      </c>
      <c r="E188">
        <v>1</v>
      </c>
      <c r="F188">
        <v>1</v>
      </c>
      <c r="G188">
        <v>1</v>
      </c>
      <c r="H188">
        <v>2</v>
      </c>
      <c r="I188" t="s">
        <v>555</v>
      </c>
      <c r="J188" t="s">
        <v>556</v>
      </c>
      <c r="K188" t="s">
        <v>557</v>
      </c>
      <c r="L188">
        <v>1368</v>
      </c>
      <c r="N188">
        <v>1011</v>
      </c>
      <c r="O188" t="s">
        <v>342</v>
      </c>
      <c r="P188" t="s">
        <v>342</v>
      </c>
      <c r="Q188">
        <v>1</v>
      </c>
      <c r="X188">
        <v>0.81</v>
      </c>
      <c r="Y188">
        <v>0</v>
      </c>
      <c r="Z188">
        <v>160.38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23</v>
      </c>
      <c r="AG188">
        <v>1.2149999999999999</v>
      </c>
      <c r="AH188">
        <v>2</v>
      </c>
      <c r="AI188">
        <v>312663175</v>
      </c>
      <c r="AJ188">
        <v>182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ROW(Source!A228)</f>
        <v>228</v>
      </c>
      <c r="B189">
        <v>312663189</v>
      </c>
      <c r="C189">
        <v>312663165</v>
      </c>
      <c r="D189">
        <v>277565240</v>
      </c>
      <c r="E189">
        <v>109</v>
      </c>
      <c r="F189">
        <v>1</v>
      </c>
      <c r="G189">
        <v>1</v>
      </c>
      <c r="H189">
        <v>3</v>
      </c>
      <c r="I189" t="s">
        <v>34</v>
      </c>
      <c r="J189" t="s">
        <v>3</v>
      </c>
      <c r="K189" t="s">
        <v>35</v>
      </c>
      <c r="L189">
        <v>1371</v>
      </c>
      <c r="N189">
        <v>1013</v>
      </c>
      <c r="O189" t="s">
        <v>36</v>
      </c>
      <c r="P189" t="s">
        <v>36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2</v>
      </c>
      <c r="AI189">
        <v>312663176</v>
      </c>
      <c r="AJ189">
        <v>183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ROW(Source!A228)</f>
        <v>228</v>
      </c>
      <c r="B190">
        <v>312663190</v>
      </c>
      <c r="C190">
        <v>312663165</v>
      </c>
      <c r="D190">
        <v>277565250</v>
      </c>
      <c r="E190">
        <v>109</v>
      </c>
      <c r="F190">
        <v>1</v>
      </c>
      <c r="G190">
        <v>1</v>
      </c>
      <c r="H190">
        <v>3</v>
      </c>
      <c r="I190" t="s">
        <v>39</v>
      </c>
      <c r="J190" t="s">
        <v>3</v>
      </c>
      <c r="K190" t="s">
        <v>40</v>
      </c>
      <c r="L190">
        <v>1371</v>
      </c>
      <c r="N190">
        <v>1013</v>
      </c>
      <c r="O190" t="s">
        <v>36</v>
      </c>
      <c r="P190" t="s">
        <v>36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22</v>
      </c>
      <c r="AG190">
        <v>0</v>
      </c>
      <c r="AH190">
        <v>2</v>
      </c>
      <c r="AI190">
        <v>312663177</v>
      </c>
      <c r="AJ190">
        <v>184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ROW(Source!A228)</f>
        <v>228</v>
      </c>
      <c r="B191">
        <v>312663191</v>
      </c>
      <c r="C191">
        <v>312663165</v>
      </c>
      <c r="D191">
        <v>277565414</v>
      </c>
      <c r="E191">
        <v>109</v>
      </c>
      <c r="F191">
        <v>1</v>
      </c>
      <c r="G191">
        <v>1</v>
      </c>
      <c r="H191">
        <v>3</v>
      </c>
      <c r="I191" t="s">
        <v>42</v>
      </c>
      <c r="J191" t="s">
        <v>3</v>
      </c>
      <c r="K191" t="s">
        <v>43</v>
      </c>
      <c r="L191">
        <v>1477</v>
      </c>
      <c r="N191">
        <v>1013</v>
      </c>
      <c r="O191" t="s">
        <v>20</v>
      </c>
      <c r="P191" t="s">
        <v>26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22</v>
      </c>
      <c r="AG191">
        <v>0</v>
      </c>
      <c r="AH191">
        <v>2</v>
      </c>
      <c r="AI191">
        <v>312663178</v>
      </c>
      <c r="AJ191">
        <v>185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ROW(Source!A267)</f>
        <v>267</v>
      </c>
      <c r="B192">
        <v>312663313</v>
      </c>
      <c r="C192">
        <v>312663309</v>
      </c>
      <c r="D192">
        <v>277560257</v>
      </c>
      <c r="E192">
        <v>109</v>
      </c>
      <c r="F192">
        <v>1</v>
      </c>
      <c r="G192">
        <v>1</v>
      </c>
      <c r="H192">
        <v>1</v>
      </c>
      <c r="I192" t="s">
        <v>561</v>
      </c>
      <c r="J192" t="s">
        <v>3</v>
      </c>
      <c r="K192" t="s">
        <v>562</v>
      </c>
      <c r="L192">
        <v>1191</v>
      </c>
      <c r="N192">
        <v>1013</v>
      </c>
      <c r="O192" t="s">
        <v>539</v>
      </c>
      <c r="P192" t="s">
        <v>539</v>
      </c>
      <c r="Q192">
        <v>1</v>
      </c>
      <c r="X192">
        <v>0.61</v>
      </c>
      <c r="Y192">
        <v>0</v>
      </c>
      <c r="Z192">
        <v>0</v>
      </c>
      <c r="AA192">
        <v>0</v>
      </c>
      <c r="AB192">
        <v>406.64</v>
      </c>
      <c r="AC192">
        <v>0</v>
      </c>
      <c r="AD192">
        <v>1</v>
      </c>
      <c r="AE192">
        <v>1</v>
      </c>
      <c r="AF192" t="s">
        <v>49</v>
      </c>
      <c r="AG192">
        <v>0.73199999999999998</v>
      </c>
      <c r="AH192">
        <v>2</v>
      </c>
      <c r="AI192">
        <v>312663310</v>
      </c>
      <c r="AJ192">
        <v>186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ROW(Source!A267)</f>
        <v>267</v>
      </c>
      <c r="B193">
        <v>312663314</v>
      </c>
      <c r="C193">
        <v>312663309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537</v>
      </c>
      <c r="J193" t="s">
        <v>3</v>
      </c>
      <c r="K193" t="s">
        <v>538</v>
      </c>
      <c r="L193">
        <v>1191</v>
      </c>
      <c r="N193">
        <v>1013</v>
      </c>
      <c r="O193" t="s">
        <v>539</v>
      </c>
      <c r="P193" t="s">
        <v>539</v>
      </c>
      <c r="Q193">
        <v>1</v>
      </c>
      <c r="X193">
        <v>0.03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49</v>
      </c>
      <c r="AG193">
        <v>3.5999999999999997E-2</v>
      </c>
      <c r="AH193">
        <v>2</v>
      </c>
      <c r="AI193">
        <v>312663311</v>
      </c>
      <c r="AJ193">
        <v>187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ROW(Source!A267)</f>
        <v>267</v>
      </c>
      <c r="B194">
        <v>312663315</v>
      </c>
      <c r="C194">
        <v>312663309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552</v>
      </c>
      <c r="J194" t="s">
        <v>553</v>
      </c>
      <c r="K194" t="s">
        <v>554</v>
      </c>
      <c r="L194">
        <v>1368</v>
      </c>
      <c r="N194">
        <v>1011</v>
      </c>
      <c r="O194" t="s">
        <v>342</v>
      </c>
      <c r="P194" t="s">
        <v>342</v>
      </c>
      <c r="Q194">
        <v>1</v>
      </c>
      <c r="X194">
        <v>0.03</v>
      </c>
      <c r="Y194">
        <v>0</v>
      </c>
      <c r="Z194">
        <v>544.70000000000005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49</v>
      </c>
      <c r="AG194">
        <v>3.5999999999999997E-2</v>
      </c>
      <c r="AH194">
        <v>2</v>
      </c>
      <c r="AI194">
        <v>312663312</v>
      </c>
      <c r="AJ194">
        <v>188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ROW(Source!A268)</f>
        <v>268</v>
      </c>
      <c r="B195">
        <v>312663321</v>
      </c>
      <c r="C195">
        <v>312663316</v>
      </c>
      <c r="D195">
        <v>277560289</v>
      </c>
      <c r="E195">
        <v>109</v>
      </c>
      <c r="F195">
        <v>1</v>
      </c>
      <c r="G195">
        <v>1</v>
      </c>
      <c r="H195">
        <v>1</v>
      </c>
      <c r="I195" t="s">
        <v>559</v>
      </c>
      <c r="J195" t="s">
        <v>3</v>
      </c>
      <c r="K195" t="s">
        <v>560</v>
      </c>
      <c r="L195">
        <v>1191</v>
      </c>
      <c r="N195">
        <v>1013</v>
      </c>
      <c r="O195" t="s">
        <v>539</v>
      </c>
      <c r="P195" t="s">
        <v>539</v>
      </c>
      <c r="Q195">
        <v>1</v>
      </c>
      <c r="X195">
        <v>1.27</v>
      </c>
      <c r="Y195">
        <v>0</v>
      </c>
      <c r="Z195">
        <v>0</v>
      </c>
      <c r="AA195">
        <v>0</v>
      </c>
      <c r="AB195">
        <v>451.23</v>
      </c>
      <c r="AC195">
        <v>0</v>
      </c>
      <c r="AD195">
        <v>1</v>
      </c>
      <c r="AE195">
        <v>1</v>
      </c>
      <c r="AF195" t="s">
        <v>49</v>
      </c>
      <c r="AG195">
        <v>1.524</v>
      </c>
      <c r="AH195">
        <v>2</v>
      </c>
      <c r="AI195">
        <v>312663317</v>
      </c>
      <c r="AJ195">
        <v>189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ROW(Source!A268)</f>
        <v>268</v>
      </c>
      <c r="B196">
        <v>312663322</v>
      </c>
      <c r="C196">
        <v>312663316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537</v>
      </c>
      <c r="J196" t="s">
        <v>3</v>
      </c>
      <c r="K196" t="s">
        <v>538</v>
      </c>
      <c r="L196">
        <v>1191</v>
      </c>
      <c r="N196">
        <v>1013</v>
      </c>
      <c r="O196" t="s">
        <v>539</v>
      </c>
      <c r="P196" t="s">
        <v>539</v>
      </c>
      <c r="Q196">
        <v>1</v>
      </c>
      <c r="X196">
        <v>0.13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49</v>
      </c>
      <c r="AG196">
        <v>0.156</v>
      </c>
      <c r="AH196">
        <v>2</v>
      </c>
      <c r="AI196">
        <v>312663318</v>
      </c>
      <c r="AJ196">
        <v>190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ROW(Source!A268)</f>
        <v>268</v>
      </c>
      <c r="B197">
        <v>312663323</v>
      </c>
      <c r="C197">
        <v>312663316</v>
      </c>
      <c r="D197">
        <v>277944868</v>
      </c>
      <c r="E197">
        <v>1</v>
      </c>
      <c r="F197">
        <v>1</v>
      </c>
      <c r="G197">
        <v>1</v>
      </c>
      <c r="H197">
        <v>2</v>
      </c>
      <c r="I197" t="s">
        <v>548</v>
      </c>
      <c r="J197" t="s">
        <v>549</v>
      </c>
      <c r="K197" t="s">
        <v>550</v>
      </c>
      <c r="L197">
        <v>1368</v>
      </c>
      <c r="N197">
        <v>1011</v>
      </c>
      <c r="O197" t="s">
        <v>342</v>
      </c>
      <c r="P197" t="s">
        <v>342</v>
      </c>
      <c r="Q197">
        <v>1</v>
      </c>
      <c r="X197">
        <v>0.06</v>
      </c>
      <c r="Y197">
        <v>0</v>
      </c>
      <c r="Z197">
        <v>346.73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49</v>
      </c>
      <c r="AG197">
        <v>7.1999999999999995E-2</v>
      </c>
      <c r="AH197">
        <v>2</v>
      </c>
      <c r="AI197">
        <v>312663319</v>
      </c>
      <c r="AJ197">
        <v>191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ROW(Source!A268)</f>
        <v>268</v>
      </c>
      <c r="B198">
        <v>312663324</v>
      </c>
      <c r="C198">
        <v>312663316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552</v>
      </c>
      <c r="J198" t="s">
        <v>553</v>
      </c>
      <c r="K198" t="s">
        <v>554</v>
      </c>
      <c r="L198">
        <v>1368</v>
      </c>
      <c r="N198">
        <v>1011</v>
      </c>
      <c r="O198" t="s">
        <v>342</v>
      </c>
      <c r="P198" t="s">
        <v>342</v>
      </c>
      <c r="Q198">
        <v>1</v>
      </c>
      <c r="X198">
        <v>7.0000000000000007E-2</v>
      </c>
      <c r="Y198">
        <v>0</v>
      </c>
      <c r="Z198">
        <v>544.70000000000005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49</v>
      </c>
      <c r="AG198">
        <v>8.4000000000000005E-2</v>
      </c>
      <c r="AH198">
        <v>2</v>
      </c>
      <c r="AI198">
        <v>312663320</v>
      </c>
      <c r="AJ198">
        <v>192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ROW(Source!A268)</f>
        <v>268</v>
      </c>
      <c r="B199">
        <v>312663325</v>
      </c>
      <c r="C199">
        <v>312663316</v>
      </c>
      <c r="D199">
        <v>277867733</v>
      </c>
      <c r="E199">
        <v>1</v>
      </c>
      <c r="F199">
        <v>1</v>
      </c>
      <c r="G199">
        <v>1</v>
      </c>
      <c r="H199">
        <v>3</v>
      </c>
      <c r="I199" t="s">
        <v>130</v>
      </c>
      <c r="J199" t="s">
        <v>133</v>
      </c>
      <c r="K199" t="s">
        <v>131</v>
      </c>
      <c r="L199">
        <v>1346</v>
      </c>
      <c r="N199">
        <v>1009</v>
      </c>
      <c r="O199" t="s">
        <v>132</v>
      </c>
      <c r="P199" t="s">
        <v>132</v>
      </c>
      <c r="Q199">
        <v>1</v>
      </c>
      <c r="X199">
        <v>0</v>
      </c>
      <c r="Y199">
        <v>174.93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22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ROW(Source!A268)</f>
        <v>268</v>
      </c>
      <c r="B200">
        <v>312663326</v>
      </c>
      <c r="C200">
        <v>312663316</v>
      </c>
      <c r="D200">
        <v>277562634</v>
      </c>
      <c r="E200">
        <v>109</v>
      </c>
      <c r="F200">
        <v>1</v>
      </c>
      <c r="G200">
        <v>1</v>
      </c>
      <c r="H200">
        <v>3</v>
      </c>
      <c r="I200" t="s">
        <v>138</v>
      </c>
      <c r="J200" t="s">
        <v>3</v>
      </c>
      <c r="K200" t="s">
        <v>139</v>
      </c>
      <c r="L200">
        <v>1348</v>
      </c>
      <c r="N200">
        <v>1009</v>
      </c>
      <c r="O200" t="s">
        <v>140</v>
      </c>
      <c r="P200" t="s">
        <v>140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22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ROW(Source!A268)</f>
        <v>268</v>
      </c>
      <c r="B201">
        <v>312663327</v>
      </c>
      <c r="C201">
        <v>312663316</v>
      </c>
      <c r="D201">
        <v>277562780</v>
      </c>
      <c r="E201">
        <v>109</v>
      </c>
      <c r="F201">
        <v>1</v>
      </c>
      <c r="G201">
        <v>1</v>
      </c>
      <c r="H201">
        <v>3</v>
      </c>
      <c r="I201" t="s">
        <v>142</v>
      </c>
      <c r="J201" t="s">
        <v>3</v>
      </c>
      <c r="K201" t="s">
        <v>143</v>
      </c>
      <c r="L201">
        <v>1346</v>
      </c>
      <c r="N201">
        <v>1009</v>
      </c>
      <c r="O201" t="s">
        <v>132</v>
      </c>
      <c r="P201" t="s">
        <v>132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22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ROW(Source!A268)</f>
        <v>268</v>
      </c>
      <c r="B202">
        <v>312663328</v>
      </c>
      <c r="C202">
        <v>312663316</v>
      </c>
      <c r="D202">
        <v>277565419</v>
      </c>
      <c r="E202">
        <v>109</v>
      </c>
      <c r="F202">
        <v>1</v>
      </c>
      <c r="G202">
        <v>1</v>
      </c>
      <c r="H202">
        <v>3</v>
      </c>
      <c r="I202" t="s">
        <v>653</v>
      </c>
      <c r="J202" t="s">
        <v>3</v>
      </c>
      <c r="K202" t="s">
        <v>654</v>
      </c>
      <c r="L202">
        <v>1348</v>
      </c>
      <c r="N202">
        <v>1009</v>
      </c>
      <c r="O202" t="s">
        <v>140</v>
      </c>
      <c r="P202" t="s">
        <v>140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22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ROW(Source!A268)</f>
        <v>268</v>
      </c>
      <c r="B203">
        <v>312663329</v>
      </c>
      <c r="C203">
        <v>312663316</v>
      </c>
      <c r="D203">
        <v>277565451</v>
      </c>
      <c r="E203">
        <v>109</v>
      </c>
      <c r="F203">
        <v>1</v>
      </c>
      <c r="G203">
        <v>1</v>
      </c>
      <c r="H203">
        <v>3</v>
      </c>
      <c r="I203" t="s">
        <v>148</v>
      </c>
      <c r="J203" t="s">
        <v>3</v>
      </c>
      <c r="K203" t="s">
        <v>655</v>
      </c>
      <c r="L203">
        <v>1371</v>
      </c>
      <c r="N203">
        <v>1013</v>
      </c>
      <c r="O203" t="s">
        <v>36</v>
      </c>
      <c r="P203" t="s">
        <v>36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22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ROW(Source!A268)</f>
        <v>268</v>
      </c>
      <c r="B204">
        <v>312663330</v>
      </c>
      <c r="C204">
        <v>312663316</v>
      </c>
      <c r="D204">
        <v>277565474</v>
      </c>
      <c r="E204">
        <v>109</v>
      </c>
      <c r="F204">
        <v>1</v>
      </c>
      <c r="G204">
        <v>1</v>
      </c>
      <c r="H204">
        <v>3</v>
      </c>
      <c r="I204" t="s">
        <v>179</v>
      </c>
      <c r="J204" t="s">
        <v>3</v>
      </c>
      <c r="K204" t="s">
        <v>656</v>
      </c>
      <c r="L204">
        <v>1346</v>
      </c>
      <c r="N204">
        <v>1009</v>
      </c>
      <c r="O204" t="s">
        <v>132</v>
      </c>
      <c r="P204" t="s">
        <v>132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22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ROW(Source!A269)</f>
        <v>269</v>
      </c>
      <c r="B205">
        <v>312663335</v>
      </c>
      <c r="C205">
        <v>312663331</v>
      </c>
      <c r="D205">
        <v>277560257</v>
      </c>
      <c r="E205">
        <v>109</v>
      </c>
      <c r="F205">
        <v>1</v>
      </c>
      <c r="G205">
        <v>1</v>
      </c>
      <c r="H205">
        <v>1</v>
      </c>
      <c r="I205" t="s">
        <v>561</v>
      </c>
      <c r="J205" t="s">
        <v>3</v>
      </c>
      <c r="K205" t="s">
        <v>562</v>
      </c>
      <c r="L205">
        <v>1191</v>
      </c>
      <c r="N205">
        <v>1013</v>
      </c>
      <c r="O205" t="s">
        <v>539</v>
      </c>
      <c r="P205" t="s">
        <v>539</v>
      </c>
      <c r="Q205">
        <v>1</v>
      </c>
      <c r="X205">
        <v>0.61</v>
      </c>
      <c r="Y205">
        <v>0</v>
      </c>
      <c r="Z205">
        <v>0</v>
      </c>
      <c r="AA205">
        <v>0</v>
      </c>
      <c r="AB205">
        <v>406.64</v>
      </c>
      <c r="AC205">
        <v>0</v>
      </c>
      <c r="AD205">
        <v>1</v>
      </c>
      <c r="AE205">
        <v>1</v>
      </c>
      <c r="AF205" t="s">
        <v>49</v>
      </c>
      <c r="AG205">
        <v>0.73199999999999998</v>
      </c>
      <c r="AH205">
        <v>2</v>
      </c>
      <c r="AI205">
        <v>312663332</v>
      </c>
      <c r="AJ205">
        <v>193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ROW(Source!A269)</f>
        <v>269</v>
      </c>
      <c r="B206">
        <v>312663336</v>
      </c>
      <c r="C206">
        <v>312663331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537</v>
      </c>
      <c r="J206" t="s">
        <v>3</v>
      </c>
      <c r="K206" t="s">
        <v>538</v>
      </c>
      <c r="L206">
        <v>1191</v>
      </c>
      <c r="N206">
        <v>1013</v>
      </c>
      <c r="O206" t="s">
        <v>539</v>
      </c>
      <c r="P206" t="s">
        <v>539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49</v>
      </c>
      <c r="AG206">
        <v>3.5999999999999997E-2</v>
      </c>
      <c r="AH206">
        <v>2</v>
      </c>
      <c r="AI206">
        <v>312663333</v>
      </c>
      <c r="AJ206">
        <v>194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ROW(Source!A269)</f>
        <v>269</v>
      </c>
      <c r="B207">
        <v>312663337</v>
      </c>
      <c r="C207">
        <v>312663331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552</v>
      </c>
      <c r="J207" t="s">
        <v>553</v>
      </c>
      <c r="K207" t="s">
        <v>554</v>
      </c>
      <c r="L207">
        <v>1368</v>
      </c>
      <c r="N207">
        <v>1011</v>
      </c>
      <c r="O207" t="s">
        <v>342</v>
      </c>
      <c r="P207" t="s">
        <v>342</v>
      </c>
      <c r="Q207">
        <v>1</v>
      </c>
      <c r="X207">
        <v>0.03</v>
      </c>
      <c r="Y207">
        <v>0</v>
      </c>
      <c r="Z207">
        <v>544.70000000000005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49</v>
      </c>
      <c r="AG207">
        <v>3.5999999999999997E-2</v>
      </c>
      <c r="AH207">
        <v>2</v>
      </c>
      <c r="AI207">
        <v>312663334</v>
      </c>
      <c r="AJ207">
        <v>195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ROW(Source!A270)</f>
        <v>270</v>
      </c>
      <c r="B208">
        <v>312663343</v>
      </c>
      <c r="C208">
        <v>312663338</v>
      </c>
      <c r="D208">
        <v>277560289</v>
      </c>
      <c r="E208">
        <v>109</v>
      </c>
      <c r="F208">
        <v>1</v>
      </c>
      <c r="G208">
        <v>1</v>
      </c>
      <c r="H208">
        <v>1</v>
      </c>
      <c r="I208" t="s">
        <v>559</v>
      </c>
      <c r="J208" t="s">
        <v>3</v>
      </c>
      <c r="K208" t="s">
        <v>560</v>
      </c>
      <c r="L208">
        <v>1191</v>
      </c>
      <c r="N208">
        <v>1013</v>
      </c>
      <c r="O208" t="s">
        <v>539</v>
      </c>
      <c r="P208" t="s">
        <v>539</v>
      </c>
      <c r="Q208">
        <v>1</v>
      </c>
      <c r="X208">
        <v>1.27</v>
      </c>
      <c r="Y208">
        <v>0</v>
      </c>
      <c r="Z208">
        <v>0</v>
      </c>
      <c r="AA208">
        <v>0</v>
      </c>
      <c r="AB208">
        <v>451.23</v>
      </c>
      <c r="AC208">
        <v>0</v>
      </c>
      <c r="AD208">
        <v>1</v>
      </c>
      <c r="AE208">
        <v>1</v>
      </c>
      <c r="AF208" t="s">
        <v>49</v>
      </c>
      <c r="AG208">
        <v>1.524</v>
      </c>
      <c r="AH208">
        <v>2</v>
      </c>
      <c r="AI208">
        <v>312663339</v>
      </c>
      <c r="AJ208">
        <v>196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ROW(Source!A270)</f>
        <v>270</v>
      </c>
      <c r="B209">
        <v>312663344</v>
      </c>
      <c r="C209">
        <v>312663338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537</v>
      </c>
      <c r="J209" t="s">
        <v>3</v>
      </c>
      <c r="K209" t="s">
        <v>538</v>
      </c>
      <c r="L209">
        <v>1191</v>
      </c>
      <c r="N209">
        <v>1013</v>
      </c>
      <c r="O209" t="s">
        <v>539</v>
      </c>
      <c r="P209" t="s">
        <v>539</v>
      </c>
      <c r="Q209">
        <v>1</v>
      </c>
      <c r="X209">
        <v>0.13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49</v>
      </c>
      <c r="AG209">
        <v>0.156</v>
      </c>
      <c r="AH209">
        <v>2</v>
      </c>
      <c r="AI209">
        <v>312663340</v>
      </c>
      <c r="AJ209">
        <v>197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ROW(Source!A270)</f>
        <v>270</v>
      </c>
      <c r="B210">
        <v>312663345</v>
      </c>
      <c r="C210">
        <v>312663338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548</v>
      </c>
      <c r="J210" t="s">
        <v>549</v>
      </c>
      <c r="K210" t="s">
        <v>550</v>
      </c>
      <c r="L210">
        <v>1368</v>
      </c>
      <c r="N210">
        <v>1011</v>
      </c>
      <c r="O210" t="s">
        <v>342</v>
      </c>
      <c r="P210" t="s">
        <v>342</v>
      </c>
      <c r="Q210">
        <v>1</v>
      </c>
      <c r="X210">
        <v>0.06</v>
      </c>
      <c r="Y210">
        <v>0</v>
      </c>
      <c r="Z210">
        <v>346.73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49</v>
      </c>
      <c r="AG210">
        <v>7.1999999999999995E-2</v>
      </c>
      <c r="AH210">
        <v>2</v>
      </c>
      <c r="AI210">
        <v>312663341</v>
      </c>
      <c r="AJ210">
        <v>198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ROW(Source!A270)</f>
        <v>270</v>
      </c>
      <c r="B211">
        <v>312663346</v>
      </c>
      <c r="C211">
        <v>312663338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552</v>
      </c>
      <c r="J211" t="s">
        <v>553</v>
      </c>
      <c r="K211" t="s">
        <v>554</v>
      </c>
      <c r="L211">
        <v>1368</v>
      </c>
      <c r="N211">
        <v>1011</v>
      </c>
      <c r="O211" t="s">
        <v>342</v>
      </c>
      <c r="P211" t="s">
        <v>342</v>
      </c>
      <c r="Q211">
        <v>1</v>
      </c>
      <c r="X211">
        <v>7.0000000000000007E-2</v>
      </c>
      <c r="Y211">
        <v>0</v>
      </c>
      <c r="Z211">
        <v>544.70000000000005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49</v>
      </c>
      <c r="AG211">
        <v>8.4000000000000005E-2</v>
      </c>
      <c r="AH211">
        <v>2</v>
      </c>
      <c r="AI211">
        <v>312663342</v>
      </c>
      <c r="AJ211">
        <v>199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ROW(Source!A270)</f>
        <v>270</v>
      </c>
      <c r="B212">
        <v>312663347</v>
      </c>
      <c r="C212">
        <v>312663338</v>
      </c>
      <c r="D212">
        <v>277867733</v>
      </c>
      <c r="E212">
        <v>1</v>
      </c>
      <c r="F212">
        <v>1</v>
      </c>
      <c r="G212">
        <v>1</v>
      </c>
      <c r="H212">
        <v>3</v>
      </c>
      <c r="I212" t="s">
        <v>130</v>
      </c>
      <c r="J212" t="s">
        <v>133</v>
      </c>
      <c r="K212" t="s">
        <v>131</v>
      </c>
      <c r="L212">
        <v>1346</v>
      </c>
      <c r="N212">
        <v>1009</v>
      </c>
      <c r="O212" t="s">
        <v>132</v>
      </c>
      <c r="P212" t="s">
        <v>132</v>
      </c>
      <c r="Q212">
        <v>1</v>
      </c>
      <c r="X212">
        <v>0</v>
      </c>
      <c r="Y212">
        <v>174.93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22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ROW(Source!A270)</f>
        <v>270</v>
      </c>
      <c r="B213">
        <v>312663348</v>
      </c>
      <c r="C213">
        <v>312663338</v>
      </c>
      <c r="D213">
        <v>277562634</v>
      </c>
      <c r="E213">
        <v>109</v>
      </c>
      <c r="F213">
        <v>1</v>
      </c>
      <c r="G213">
        <v>1</v>
      </c>
      <c r="H213">
        <v>3</v>
      </c>
      <c r="I213" t="s">
        <v>138</v>
      </c>
      <c r="J213" t="s">
        <v>3</v>
      </c>
      <c r="K213" t="s">
        <v>139</v>
      </c>
      <c r="L213">
        <v>1348</v>
      </c>
      <c r="N213">
        <v>1009</v>
      </c>
      <c r="O213" t="s">
        <v>140</v>
      </c>
      <c r="P213" t="s">
        <v>140</v>
      </c>
      <c r="Q213">
        <v>1000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22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ROW(Source!A270)</f>
        <v>270</v>
      </c>
      <c r="B214">
        <v>312663349</v>
      </c>
      <c r="C214">
        <v>312663338</v>
      </c>
      <c r="D214">
        <v>277562780</v>
      </c>
      <c r="E214">
        <v>109</v>
      </c>
      <c r="F214">
        <v>1</v>
      </c>
      <c r="G214">
        <v>1</v>
      </c>
      <c r="H214">
        <v>3</v>
      </c>
      <c r="I214" t="s">
        <v>142</v>
      </c>
      <c r="J214" t="s">
        <v>3</v>
      </c>
      <c r="K214" t="s">
        <v>143</v>
      </c>
      <c r="L214">
        <v>1346</v>
      </c>
      <c r="N214">
        <v>1009</v>
      </c>
      <c r="O214" t="s">
        <v>132</v>
      </c>
      <c r="P214" t="s">
        <v>132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22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ROW(Source!A270)</f>
        <v>270</v>
      </c>
      <c r="B215">
        <v>312663350</v>
      </c>
      <c r="C215">
        <v>312663338</v>
      </c>
      <c r="D215">
        <v>277565419</v>
      </c>
      <c r="E215">
        <v>109</v>
      </c>
      <c r="F215">
        <v>1</v>
      </c>
      <c r="G215">
        <v>1</v>
      </c>
      <c r="H215">
        <v>3</v>
      </c>
      <c r="I215" t="s">
        <v>653</v>
      </c>
      <c r="J215" t="s">
        <v>3</v>
      </c>
      <c r="K215" t="s">
        <v>654</v>
      </c>
      <c r="L215">
        <v>1348</v>
      </c>
      <c r="N215">
        <v>1009</v>
      </c>
      <c r="O215" t="s">
        <v>140</v>
      </c>
      <c r="P215" t="s">
        <v>140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22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ROW(Source!A270)</f>
        <v>270</v>
      </c>
      <c r="B216">
        <v>312663351</v>
      </c>
      <c r="C216">
        <v>312663338</v>
      </c>
      <c r="D216">
        <v>277565451</v>
      </c>
      <c r="E216">
        <v>109</v>
      </c>
      <c r="F216">
        <v>1</v>
      </c>
      <c r="G216">
        <v>1</v>
      </c>
      <c r="H216">
        <v>3</v>
      </c>
      <c r="I216" t="s">
        <v>148</v>
      </c>
      <c r="J216" t="s">
        <v>3</v>
      </c>
      <c r="K216" t="s">
        <v>655</v>
      </c>
      <c r="L216">
        <v>1371</v>
      </c>
      <c r="N216">
        <v>1013</v>
      </c>
      <c r="O216" t="s">
        <v>36</v>
      </c>
      <c r="P216" t="s">
        <v>36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22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ROW(Source!A270)</f>
        <v>270</v>
      </c>
      <c r="B217">
        <v>312663352</v>
      </c>
      <c r="C217">
        <v>312663338</v>
      </c>
      <c r="D217">
        <v>277565474</v>
      </c>
      <c r="E217">
        <v>109</v>
      </c>
      <c r="F217">
        <v>1</v>
      </c>
      <c r="G217">
        <v>1</v>
      </c>
      <c r="H217">
        <v>3</v>
      </c>
      <c r="I217" t="s">
        <v>179</v>
      </c>
      <c r="J217" t="s">
        <v>3</v>
      </c>
      <c r="K217" t="s">
        <v>656</v>
      </c>
      <c r="L217">
        <v>1346</v>
      </c>
      <c r="N217">
        <v>1009</v>
      </c>
      <c r="O217" t="s">
        <v>132</v>
      </c>
      <c r="P217" t="s">
        <v>132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22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ROW(Source!A306)</f>
        <v>306</v>
      </c>
      <c r="B218">
        <v>312663358</v>
      </c>
      <c r="C218">
        <v>312663353</v>
      </c>
      <c r="D218">
        <v>277560270</v>
      </c>
      <c r="E218">
        <v>109</v>
      </c>
      <c r="F218">
        <v>1</v>
      </c>
      <c r="G218">
        <v>1</v>
      </c>
      <c r="H218">
        <v>1</v>
      </c>
      <c r="I218" t="s">
        <v>599</v>
      </c>
      <c r="J218" t="s">
        <v>3</v>
      </c>
      <c r="K218" t="s">
        <v>600</v>
      </c>
      <c r="L218">
        <v>1191</v>
      </c>
      <c r="N218">
        <v>1013</v>
      </c>
      <c r="O218" t="s">
        <v>539</v>
      </c>
      <c r="P218" t="s">
        <v>539</v>
      </c>
      <c r="Q218">
        <v>1</v>
      </c>
      <c r="X218">
        <v>1.27</v>
      </c>
      <c r="Y218">
        <v>0</v>
      </c>
      <c r="Z218">
        <v>0</v>
      </c>
      <c r="AA218">
        <v>0</v>
      </c>
      <c r="AB218">
        <v>417.34</v>
      </c>
      <c r="AC218">
        <v>0</v>
      </c>
      <c r="AD218">
        <v>1</v>
      </c>
      <c r="AE218">
        <v>1</v>
      </c>
      <c r="AF218" t="s">
        <v>49</v>
      </c>
      <c r="AG218">
        <v>1.524</v>
      </c>
      <c r="AH218">
        <v>2</v>
      </c>
      <c r="AI218">
        <v>312663354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ROW(Source!A306)</f>
        <v>306</v>
      </c>
      <c r="B219">
        <v>312663359</v>
      </c>
      <c r="C219">
        <v>312663353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537</v>
      </c>
      <c r="J219" t="s">
        <v>3</v>
      </c>
      <c r="K219" t="s">
        <v>538</v>
      </c>
      <c r="L219">
        <v>1191</v>
      </c>
      <c r="N219">
        <v>1013</v>
      </c>
      <c r="O219" t="s">
        <v>539</v>
      </c>
      <c r="P219" t="s">
        <v>539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49</v>
      </c>
      <c r="AG219">
        <v>0.49199999999999994</v>
      </c>
      <c r="AH219">
        <v>2</v>
      </c>
      <c r="AI219">
        <v>312663355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ROW(Source!A306)</f>
        <v>306</v>
      </c>
      <c r="B220">
        <v>312663360</v>
      </c>
      <c r="C220">
        <v>312663353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548</v>
      </c>
      <c r="J220" t="s">
        <v>549</v>
      </c>
      <c r="K220" t="s">
        <v>550</v>
      </c>
      <c r="L220">
        <v>1368</v>
      </c>
      <c r="N220">
        <v>1011</v>
      </c>
      <c r="O220" t="s">
        <v>342</v>
      </c>
      <c r="P220" t="s">
        <v>342</v>
      </c>
      <c r="Q220">
        <v>1</v>
      </c>
      <c r="X220">
        <v>0.35</v>
      </c>
      <c r="Y220">
        <v>0</v>
      </c>
      <c r="Z220">
        <v>346.73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49</v>
      </c>
      <c r="AG220">
        <v>0.42</v>
      </c>
      <c r="AH220">
        <v>2</v>
      </c>
      <c r="AI220">
        <v>312663356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ROW(Source!A306)</f>
        <v>306</v>
      </c>
      <c r="B221">
        <v>312663361</v>
      </c>
      <c r="C221">
        <v>312663353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552</v>
      </c>
      <c r="J221" t="s">
        <v>553</v>
      </c>
      <c r="K221" t="s">
        <v>554</v>
      </c>
      <c r="L221">
        <v>1368</v>
      </c>
      <c r="N221">
        <v>1011</v>
      </c>
      <c r="O221" t="s">
        <v>342</v>
      </c>
      <c r="P221" t="s">
        <v>342</v>
      </c>
      <c r="Q221">
        <v>1</v>
      </c>
      <c r="X221">
        <v>0.06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49</v>
      </c>
      <c r="AG221">
        <v>7.1999999999999995E-2</v>
      </c>
      <c r="AH221">
        <v>2</v>
      </c>
      <c r="AI221">
        <v>312663357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ROW(Source!A307)</f>
        <v>307</v>
      </c>
      <c r="B222">
        <v>312663367</v>
      </c>
      <c r="C222">
        <v>312663362</v>
      </c>
      <c r="D222">
        <v>277560259</v>
      </c>
      <c r="E222">
        <v>109</v>
      </c>
      <c r="F222">
        <v>1</v>
      </c>
      <c r="G222">
        <v>1</v>
      </c>
      <c r="H222">
        <v>1</v>
      </c>
      <c r="I222" t="s">
        <v>601</v>
      </c>
      <c r="J222" t="s">
        <v>3</v>
      </c>
      <c r="K222" t="s">
        <v>602</v>
      </c>
      <c r="L222">
        <v>1191</v>
      </c>
      <c r="N222">
        <v>1013</v>
      </c>
      <c r="O222" t="s">
        <v>539</v>
      </c>
      <c r="P222" t="s">
        <v>539</v>
      </c>
      <c r="Q222">
        <v>1</v>
      </c>
      <c r="X222">
        <v>0.15</v>
      </c>
      <c r="Y222">
        <v>0</v>
      </c>
      <c r="Z222">
        <v>0</v>
      </c>
      <c r="AA222">
        <v>0</v>
      </c>
      <c r="AB222">
        <v>410.21</v>
      </c>
      <c r="AC222">
        <v>0</v>
      </c>
      <c r="AD222">
        <v>1</v>
      </c>
      <c r="AE222">
        <v>1</v>
      </c>
      <c r="AF222" t="s">
        <v>49</v>
      </c>
      <c r="AG222">
        <v>0.18</v>
      </c>
      <c r="AH222">
        <v>2</v>
      </c>
      <c r="AI222">
        <v>312663363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ROW(Source!A307)</f>
        <v>307</v>
      </c>
      <c r="B223">
        <v>312663368</v>
      </c>
      <c r="C223">
        <v>312663362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537</v>
      </c>
      <c r="J223" t="s">
        <v>3</v>
      </c>
      <c r="K223" t="s">
        <v>538</v>
      </c>
      <c r="L223">
        <v>1191</v>
      </c>
      <c r="N223">
        <v>1013</v>
      </c>
      <c r="O223" t="s">
        <v>539</v>
      </c>
      <c r="P223" t="s">
        <v>539</v>
      </c>
      <c r="Q223">
        <v>1</v>
      </c>
      <c r="X223">
        <v>0.08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49</v>
      </c>
      <c r="AG223">
        <v>9.6000000000000002E-2</v>
      </c>
      <c r="AH223">
        <v>2</v>
      </c>
      <c r="AI223">
        <v>312663364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ROW(Source!A307)</f>
        <v>307</v>
      </c>
      <c r="B224">
        <v>312663369</v>
      </c>
      <c r="C224">
        <v>312663362</v>
      </c>
      <c r="D224">
        <v>277944868</v>
      </c>
      <c r="E224">
        <v>1</v>
      </c>
      <c r="F224">
        <v>1</v>
      </c>
      <c r="G224">
        <v>1</v>
      </c>
      <c r="H224">
        <v>2</v>
      </c>
      <c r="I224" t="s">
        <v>548</v>
      </c>
      <c r="J224" t="s">
        <v>549</v>
      </c>
      <c r="K224" t="s">
        <v>550</v>
      </c>
      <c r="L224">
        <v>1368</v>
      </c>
      <c r="N224">
        <v>1011</v>
      </c>
      <c r="O224" t="s">
        <v>342</v>
      </c>
      <c r="P224" t="s">
        <v>342</v>
      </c>
      <c r="Q224">
        <v>1</v>
      </c>
      <c r="X224">
        <v>7.0000000000000007E-2</v>
      </c>
      <c r="Y224">
        <v>0</v>
      </c>
      <c r="Z224">
        <v>346.73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49</v>
      </c>
      <c r="AG224">
        <v>8.4000000000000005E-2</v>
      </c>
      <c r="AH224">
        <v>2</v>
      </c>
      <c r="AI224">
        <v>312663365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ROW(Source!A307)</f>
        <v>307</v>
      </c>
      <c r="B225">
        <v>312663370</v>
      </c>
      <c r="C225">
        <v>312663362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552</v>
      </c>
      <c r="J225" t="s">
        <v>553</v>
      </c>
      <c r="K225" t="s">
        <v>554</v>
      </c>
      <c r="L225">
        <v>1368</v>
      </c>
      <c r="N225">
        <v>1011</v>
      </c>
      <c r="O225" t="s">
        <v>342</v>
      </c>
      <c r="P225" t="s">
        <v>342</v>
      </c>
      <c r="Q225">
        <v>1</v>
      </c>
      <c r="X225">
        <v>0.01</v>
      </c>
      <c r="Y225">
        <v>0</v>
      </c>
      <c r="Z225">
        <v>544.70000000000005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49</v>
      </c>
      <c r="AG225">
        <v>1.2E-2</v>
      </c>
      <c r="AH225">
        <v>2</v>
      </c>
      <c r="AI225">
        <v>312663366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ROW(Source!A308)</f>
        <v>308</v>
      </c>
      <c r="B226">
        <v>312663376</v>
      </c>
      <c r="C226">
        <v>312663371</v>
      </c>
      <c r="D226">
        <v>277560270</v>
      </c>
      <c r="E226">
        <v>109</v>
      </c>
      <c r="F226">
        <v>1</v>
      </c>
      <c r="G226">
        <v>1</v>
      </c>
      <c r="H226">
        <v>1</v>
      </c>
      <c r="I226" t="s">
        <v>599</v>
      </c>
      <c r="J226" t="s">
        <v>3</v>
      </c>
      <c r="K226" t="s">
        <v>600</v>
      </c>
      <c r="L226">
        <v>1191</v>
      </c>
      <c r="N226">
        <v>1013</v>
      </c>
      <c r="O226" t="s">
        <v>539</v>
      </c>
      <c r="P226" t="s">
        <v>539</v>
      </c>
      <c r="Q226">
        <v>1</v>
      </c>
      <c r="X226">
        <v>1.27</v>
      </c>
      <c r="Y226">
        <v>0</v>
      </c>
      <c r="Z226">
        <v>0</v>
      </c>
      <c r="AA226">
        <v>0</v>
      </c>
      <c r="AB226">
        <v>417.34</v>
      </c>
      <c r="AC226">
        <v>0</v>
      </c>
      <c r="AD226">
        <v>1</v>
      </c>
      <c r="AE226">
        <v>1</v>
      </c>
      <c r="AF226" t="s">
        <v>49</v>
      </c>
      <c r="AG226">
        <v>1.524</v>
      </c>
      <c r="AH226">
        <v>2</v>
      </c>
      <c r="AI226">
        <v>312663372</v>
      </c>
      <c r="AJ226">
        <v>208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ROW(Source!A308)</f>
        <v>308</v>
      </c>
      <c r="B227">
        <v>312663377</v>
      </c>
      <c r="C227">
        <v>312663371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537</v>
      </c>
      <c r="J227" t="s">
        <v>3</v>
      </c>
      <c r="K227" t="s">
        <v>538</v>
      </c>
      <c r="L227">
        <v>1191</v>
      </c>
      <c r="N227">
        <v>1013</v>
      </c>
      <c r="O227" t="s">
        <v>539</v>
      </c>
      <c r="P227" t="s">
        <v>539</v>
      </c>
      <c r="Q227">
        <v>1</v>
      </c>
      <c r="X227">
        <v>0.41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49</v>
      </c>
      <c r="AG227">
        <v>0.49199999999999994</v>
      </c>
      <c r="AH227">
        <v>2</v>
      </c>
      <c r="AI227">
        <v>312663373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ROW(Source!A308)</f>
        <v>308</v>
      </c>
      <c r="B228">
        <v>312663378</v>
      </c>
      <c r="C228">
        <v>312663371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548</v>
      </c>
      <c r="J228" t="s">
        <v>549</v>
      </c>
      <c r="K228" t="s">
        <v>550</v>
      </c>
      <c r="L228">
        <v>1368</v>
      </c>
      <c r="N228">
        <v>1011</v>
      </c>
      <c r="O228" t="s">
        <v>342</v>
      </c>
      <c r="P228" t="s">
        <v>342</v>
      </c>
      <c r="Q228">
        <v>1</v>
      </c>
      <c r="X228">
        <v>0.35</v>
      </c>
      <c r="Y228">
        <v>0</v>
      </c>
      <c r="Z228">
        <v>346.73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49</v>
      </c>
      <c r="AG228">
        <v>0.42</v>
      </c>
      <c r="AH228">
        <v>2</v>
      </c>
      <c r="AI228">
        <v>312663374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ROW(Source!A308)</f>
        <v>308</v>
      </c>
      <c r="B229">
        <v>312663379</v>
      </c>
      <c r="C229">
        <v>312663371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552</v>
      </c>
      <c r="J229" t="s">
        <v>553</v>
      </c>
      <c r="K229" t="s">
        <v>554</v>
      </c>
      <c r="L229">
        <v>1368</v>
      </c>
      <c r="N229">
        <v>1011</v>
      </c>
      <c r="O229" t="s">
        <v>342</v>
      </c>
      <c r="P229" t="s">
        <v>342</v>
      </c>
      <c r="Q229">
        <v>1</v>
      </c>
      <c r="X229">
        <v>0.06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49</v>
      </c>
      <c r="AG229">
        <v>7.1999999999999995E-2</v>
      </c>
      <c r="AH229">
        <v>2</v>
      </c>
      <c r="AI229">
        <v>312663375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ROW(Source!A309)</f>
        <v>309</v>
      </c>
      <c r="B230">
        <v>312663385</v>
      </c>
      <c r="C230">
        <v>312663380</v>
      </c>
      <c r="D230">
        <v>277560259</v>
      </c>
      <c r="E230">
        <v>109</v>
      </c>
      <c r="F230">
        <v>1</v>
      </c>
      <c r="G230">
        <v>1</v>
      </c>
      <c r="H230">
        <v>1</v>
      </c>
      <c r="I230" t="s">
        <v>601</v>
      </c>
      <c r="J230" t="s">
        <v>3</v>
      </c>
      <c r="K230" t="s">
        <v>602</v>
      </c>
      <c r="L230">
        <v>1191</v>
      </c>
      <c r="N230">
        <v>1013</v>
      </c>
      <c r="O230" t="s">
        <v>539</v>
      </c>
      <c r="P230" t="s">
        <v>539</v>
      </c>
      <c r="Q230">
        <v>1</v>
      </c>
      <c r="X230">
        <v>0.15</v>
      </c>
      <c r="Y230">
        <v>0</v>
      </c>
      <c r="Z230">
        <v>0</v>
      </c>
      <c r="AA230">
        <v>0</v>
      </c>
      <c r="AB230">
        <v>410.21</v>
      </c>
      <c r="AC230">
        <v>0</v>
      </c>
      <c r="AD230">
        <v>1</v>
      </c>
      <c r="AE230">
        <v>1</v>
      </c>
      <c r="AF230" t="s">
        <v>49</v>
      </c>
      <c r="AG230">
        <v>0.18</v>
      </c>
      <c r="AH230">
        <v>2</v>
      </c>
      <c r="AI230">
        <v>312663381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ROW(Source!A309)</f>
        <v>309</v>
      </c>
      <c r="B231">
        <v>312663386</v>
      </c>
      <c r="C231">
        <v>312663380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537</v>
      </c>
      <c r="J231" t="s">
        <v>3</v>
      </c>
      <c r="K231" t="s">
        <v>538</v>
      </c>
      <c r="L231">
        <v>1191</v>
      </c>
      <c r="N231">
        <v>1013</v>
      </c>
      <c r="O231" t="s">
        <v>539</v>
      </c>
      <c r="P231" t="s">
        <v>539</v>
      </c>
      <c r="Q231">
        <v>1</v>
      </c>
      <c r="X231">
        <v>0.08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49</v>
      </c>
      <c r="AG231">
        <v>9.6000000000000002E-2</v>
      </c>
      <c r="AH231">
        <v>2</v>
      </c>
      <c r="AI231">
        <v>312663382</v>
      </c>
      <c r="AJ231">
        <v>213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ROW(Source!A309)</f>
        <v>309</v>
      </c>
      <c r="B232">
        <v>312663387</v>
      </c>
      <c r="C232">
        <v>312663380</v>
      </c>
      <c r="D232">
        <v>277944868</v>
      </c>
      <c r="E232">
        <v>1</v>
      </c>
      <c r="F232">
        <v>1</v>
      </c>
      <c r="G232">
        <v>1</v>
      </c>
      <c r="H232">
        <v>2</v>
      </c>
      <c r="I232" t="s">
        <v>548</v>
      </c>
      <c r="J232" t="s">
        <v>549</v>
      </c>
      <c r="K232" t="s">
        <v>550</v>
      </c>
      <c r="L232">
        <v>1368</v>
      </c>
      <c r="N232">
        <v>1011</v>
      </c>
      <c r="O232" t="s">
        <v>342</v>
      </c>
      <c r="P232" t="s">
        <v>342</v>
      </c>
      <c r="Q232">
        <v>1</v>
      </c>
      <c r="X232">
        <v>7.0000000000000007E-2</v>
      </c>
      <c r="Y232">
        <v>0</v>
      </c>
      <c r="Z232">
        <v>346.73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49</v>
      </c>
      <c r="AG232">
        <v>8.4000000000000005E-2</v>
      </c>
      <c r="AH232">
        <v>2</v>
      </c>
      <c r="AI232">
        <v>312663383</v>
      </c>
      <c r="AJ232">
        <v>214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ROW(Source!A309)</f>
        <v>309</v>
      </c>
      <c r="B233">
        <v>312663388</v>
      </c>
      <c r="C233">
        <v>312663380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552</v>
      </c>
      <c r="J233" t="s">
        <v>553</v>
      </c>
      <c r="K233" t="s">
        <v>554</v>
      </c>
      <c r="L233">
        <v>1368</v>
      </c>
      <c r="N233">
        <v>1011</v>
      </c>
      <c r="O233" t="s">
        <v>342</v>
      </c>
      <c r="P233" t="s">
        <v>342</v>
      </c>
      <c r="Q233">
        <v>1</v>
      </c>
      <c r="X233">
        <v>0.01</v>
      </c>
      <c r="Y233">
        <v>0</v>
      </c>
      <c r="Z233">
        <v>544.70000000000005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49</v>
      </c>
      <c r="AG233">
        <v>1.2E-2</v>
      </c>
      <c r="AH233">
        <v>2</v>
      </c>
      <c r="AI233">
        <v>312663384</v>
      </c>
      <c r="AJ233">
        <v>215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ROW(Source!A347)</f>
        <v>347</v>
      </c>
      <c r="B234">
        <v>312663423</v>
      </c>
      <c r="C234">
        <v>312663418</v>
      </c>
      <c r="D234">
        <v>277560289</v>
      </c>
      <c r="E234">
        <v>109</v>
      </c>
      <c r="F234">
        <v>1</v>
      </c>
      <c r="G234">
        <v>1</v>
      </c>
      <c r="H234">
        <v>1</v>
      </c>
      <c r="I234" t="s">
        <v>559</v>
      </c>
      <c r="J234" t="s">
        <v>3</v>
      </c>
      <c r="K234" t="s">
        <v>560</v>
      </c>
      <c r="L234">
        <v>1191</v>
      </c>
      <c r="N234">
        <v>1013</v>
      </c>
      <c r="O234" t="s">
        <v>539</v>
      </c>
      <c r="P234" t="s">
        <v>539</v>
      </c>
      <c r="Q234">
        <v>1</v>
      </c>
      <c r="X234">
        <v>1.24</v>
      </c>
      <c r="Y234">
        <v>0</v>
      </c>
      <c r="Z234">
        <v>0</v>
      </c>
      <c r="AA234">
        <v>0</v>
      </c>
      <c r="AB234">
        <v>451.23</v>
      </c>
      <c r="AC234">
        <v>0</v>
      </c>
      <c r="AD234">
        <v>1</v>
      </c>
      <c r="AE234">
        <v>1</v>
      </c>
      <c r="AF234" t="s">
        <v>49</v>
      </c>
      <c r="AG234">
        <v>1.488</v>
      </c>
      <c r="AH234">
        <v>2</v>
      </c>
      <c r="AI234">
        <v>312663419</v>
      </c>
      <c r="AJ234">
        <v>216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ROW(Source!A347)</f>
        <v>347</v>
      </c>
      <c r="B235">
        <v>312663424</v>
      </c>
      <c r="C235">
        <v>312663418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537</v>
      </c>
      <c r="J235" t="s">
        <v>3</v>
      </c>
      <c r="K235" t="s">
        <v>538</v>
      </c>
      <c r="L235">
        <v>1191</v>
      </c>
      <c r="N235">
        <v>1013</v>
      </c>
      <c r="O235" t="s">
        <v>539</v>
      </c>
      <c r="P235" t="s">
        <v>539</v>
      </c>
      <c r="Q235">
        <v>1</v>
      </c>
      <c r="X235">
        <v>1.1000000000000001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49</v>
      </c>
      <c r="AG235">
        <v>1.32</v>
      </c>
      <c r="AH235">
        <v>2</v>
      </c>
      <c r="AI235">
        <v>312663420</v>
      </c>
      <c r="AJ235">
        <v>217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ROW(Source!A347)</f>
        <v>347</v>
      </c>
      <c r="B236">
        <v>312663425</v>
      </c>
      <c r="C236">
        <v>312663418</v>
      </c>
      <c r="D236">
        <v>277944474</v>
      </c>
      <c r="E236">
        <v>1</v>
      </c>
      <c r="F236">
        <v>1</v>
      </c>
      <c r="G236">
        <v>1</v>
      </c>
      <c r="H236">
        <v>2</v>
      </c>
      <c r="I236" t="s">
        <v>566</v>
      </c>
      <c r="J236" t="s">
        <v>567</v>
      </c>
      <c r="K236" t="s">
        <v>568</v>
      </c>
      <c r="L236">
        <v>1368</v>
      </c>
      <c r="N236">
        <v>1011</v>
      </c>
      <c r="O236" t="s">
        <v>342</v>
      </c>
      <c r="P236" t="s">
        <v>342</v>
      </c>
      <c r="Q236">
        <v>1</v>
      </c>
      <c r="X236">
        <v>1.04</v>
      </c>
      <c r="Y236">
        <v>0</v>
      </c>
      <c r="Z236">
        <v>1811.82</v>
      </c>
      <c r="AA236">
        <v>549.32000000000005</v>
      </c>
      <c r="AB236">
        <v>0</v>
      </c>
      <c r="AC236">
        <v>0</v>
      </c>
      <c r="AD236">
        <v>1</v>
      </c>
      <c r="AE236">
        <v>0</v>
      </c>
      <c r="AF236" t="s">
        <v>49</v>
      </c>
      <c r="AG236">
        <v>1.248</v>
      </c>
      <c r="AH236">
        <v>2</v>
      </c>
      <c r="AI236">
        <v>312663421</v>
      </c>
      <c r="AJ236">
        <v>218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ROW(Source!A347)</f>
        <v>347</v>
      </c>
      <c r="B237">
        <v>312663426</v>
      </c>
      <c r="C237">
        <v>312663418</v>
      </c>
      <c r="D237">
        <v>277945805</v>
      </c>
      <c r="E237">
        <v>1</v>
      </c>
      <c r="F237">
        <v>1</v>
      </c>
      <c r="G237">
        <v>1</v>
      </c>
      <c r="H237">
        <v>2</v>
      </c>
      <c r="I237" t="s">
        <v>552</v>
      </c>
      <c r="J237" t="s">
        <v>553</v>
      </c>
      <c r="K237" t="s">
        <v>554</v>
      </c>
      <c r="L237">
        <v>1368</v>
      </c>
      <c r="N237">
        <v>1011</v>
      </c>
      <c r="O237" t="s">
        <v>342</v>
      </c>
      <c r="P237" t="s">
        <v>342</v>
      </c>
      <c r="Q237">
        <v>1</v>
      </c>
      <c r="X237">
        <v>0.06</v>
      </c>
      <c r="Y237">
        <v>0</v>
      </c>
      <c r="Z237">
        <v>544.70000000000005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49</v>
      </c>
      <c r="AG237">
        <v>7.1999999999999995E-2</v>
      </c>
      <c r="AH237">
        <v>2</v>
      </c>
      <c r="AI237">
        <v>312663422</v>
      </c>
      <c r="AJ237">
        <v>219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ROW(Source!A348)</f>
        <v>348</v>
      </c>
      <c r="B238">
        <v>312663433</v>
      </c>
      <c r="C238">
        <v>312663427</v>
      </c>
      <c r="D238">
        <v>277560289</v>
      </c>
      <c r="E238">
        <v>109</v>
      </c>
      <c r="F238">
        <v>1</v>
      </c>
      <c r="G238">
        <v>1</v>
      </c>
      <c r="H238">
        <v>1</v>
      </c>
      <c r="I238" t="s">
        <v>559</v>
      </c>
      <c r="J238" t="s">
        <v>3</v>
      </c>
      <c r="K238" t="s">
        <v>560</v>
      </c>
      <c r="L238">
        <v>1191</v>
      </c>
      <c r="N238">
        <v>1013</v>
      </c>
      <c r="O238" t="s">
        <v>539</v>
      </c>
      <c r="P238" t="s">
        <v>539</v>
      </c>
      <c r="Q238">
        <v>1</v>
      </c>
      <c r="X238">
        <v>2.64</v>
      </c>
      <c r="Y238">
        <v>0</v>
      </c>
      <c r="Z238">
        <v>0</v>
      </c>
      <c r="AA238">
        <v>0</v>
      </c>
      <c r="AB238">
        <v>451.23</v>
      </c>
      <c r="AC238">
        <v>0</v>
      </c>
      <c r="AD238">
        <v>1</v>
      </c>
      <c r="AE238">
        <v>1</v>
      </c>
      <c r="AF238" t="s">
        <v>49</v>
      </c>
      <c r="AG238">
        <v>3.1680000000000001</v>
      </c>
      <c r="AH238">
        <v>2</v>
      </c>
      <c r="AI238">
        <v>312663428</v>
      </c>
      <c r="AJ238">
        <v>220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ROW(Source!A348)</f>
        <v>348</v>
      </c>
      <c r="B239">
        <v>312663434</v>
      </c>
      <c r="C239">
        <v>312663427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537</v>
      </c>
      <c r="J239" t="s">
        <v>3</v>
      </c>
      <c r="K239" t="s">
        <v>538</v>
      </c>
      <c r="L239">
        <v>1191</v>
      </c>
      <c r="N239">
        <v>1013</v>
      </c>
      <c r="O239" t="s">
        <v>539</v>
      </c>
      <c r="P239" t="s">
        <v>539</v>
      </c>
      <c r="Q239">
        <v>1</v>
      </c>
      <c r="X239">
        <v>2.29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49</v>
      </c>
      <c r="AG239">
        <v>2.7479999999999998</v>
      </c>
      <c r="AH239">
        <v>2</v>
      </c>
      <c r="AI239">
        <v>312663429</v>
      </c>
      <c r="AJ239">
        <v>221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ROW(Source!A348)</f>
        <v>348</v>
      </c>
      <c r="B240">
        <v>312663435</v>
      </c>
      <c r="C240">
        <v>312663427</v>
      </c>
      <c r="D240">
        <v>277944474</v>
      </c>
      <c r="E240">
        <v>1</v>
      </c>
      <c r="F240">
        <v>1</v>
      </c>
      <c r="G240">
        <v>1</v>
      </c>
      <c r="H240">
        <v>2</v>
      </c>
      <c r="I240" t="s">
        <v>566</v>
      </c>
      <c r="J240" t="s">
        <v>567</v>
      </c>
      <c r="K240" t="s">
        <v>568</v>
      </c>
      <c r="L240">
        <v>1368</v>
      </c>
      <c r="N240">
        <v>1011</v>
      </c>
      <c r="O240" t="s">
        <v>342</v>
      </c>
      <c r="P240" t="s">
        <v>342</v>
      </c>
      <c r="Q240">
        <v>1</v>
      </c>
      <c r="X240">
        <v>1.44</v>
      </c>
      <c r="Y240">
        <v>0</v>
      </c>
      <c r="Z240">
        <v>1811.82</v>
      </c>
      <c r="AA240">
        <v>549.32000000000005</v>
      </c>
      <c r="AB240">
        <v>0</v>
      </c>
      <c r="AC240">
        <v>0</v>
      </c>
      <c r="AD240">
        <v>1</v>
      </c>
      <c r="AE240">
        <v>0</v>
      </c>
      <c r="AF240" t="s">
        <v>49</v>
      </c>
      <c r="AG240">
        <v>1.728</v>
      </c>
      <c r="AH240">
        <v>2</v>
      </c>
      <c r="AI240">
        <v>312663430</v>
      </c>
      <c r="AJ240">
        <v>222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ROW(Source!A348)</f>
        <v>348</v>
      </c>
      <c r="B241">
        <v>312663436</v>
      </c>
      <c r="C241">
        <v>312663427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548</v>
      </c>
      <c r="J241" t="s">
        <v>549</v>
      </c>
      <c r="K241" t="s">
        <v>550</v>
      </c>
      <c r="L241">
        <v>1368</v>
      </c>
      <c r="N241">
        <v>1011</v>
      </c>
      <c r="O241" t="s">
        <v>342</v>
      </c>
      <c r="P241" t="s">
        <v>342</v>
      </c>
      <c r="Q241">
        <v>1</v>
      </c>
      <c r="X241">
        <v>0.72</v>
      </c>
      <c r="Y241">
        <v>0</v>
      </c>
      <c r="Z241">
        <v>346.73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49</v>
      </c>
      <c r="AG241">
        <v>0.86399999999999999</v>
      </c>
      <c r="AH241">
        <v>2</v>
      </c>
      <c r="AI241">
        <v>312663431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ROW(Source!A348)</f>
        <v>348</v>
      </c>
      <c r="B242">
        <v>312663437</v>
      </c>
      <c r="C242">
        <v>312663427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552</v>
      </c>
      <c r="J242" t="s">
        <v>553</v>
      </c>
      <c r="K242" t="s">
        <v>554</v>
      </c>
      <c r="L242">
        <v>1368</v>
      </c>
      <c r="N242">
        <v>1011</v>
      </c>
      <c r="O242" t="s">
        <v>342</v>
      </c>
      <c r="P242" t="s">
        <v>342</v>
      </c>
      <c r="Q242">
        <v>1</v>
      </c>
      <c r="X242">
        <v>0.13</v>
      </c>
      <c r="Y242">
        <v>0</v>
      </c>
      <c r="Z242">
        <v>544.70000000000005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49</v>
      </c>
      <c r="AG242">
        <v>0.156</v>
      </c>
      <c r="AH242">
        <v>2</v>
      </c>
      <c r="AI242">
        <v>312663432</v>
      </c>
      <c r="AJ242">
        <v>224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ROW(Source!A349)</f>
        <v>349</v>
      </c>
      <c r="B243">
        <v>312663488</v>
      </c>
      <c r="C243">
        <v>312663483</v>
      </c>
      <c r="D243">
        <v>277560257</v>
      </c>
      <c r="E243">
        <v>109</v>
      </c>
      <c r="F243">
        <v>1</v>
      </c>
      <c r="G243">
        <v>1</v>
      </c>
      <c r="H243">
        <v>1</v>
      </c>
      <c r="I243" t="s">
        <v>561</v>
      </c>
      <c r="J243" t="s">
        <v>3</v>
      </c>
      <c r="K243" t="s">
        <v>562</v>
      </c>
      <c r="L243">
        <v>1191</v>
      </c>
      <c r="N243">
        <v>1013</v>
      </c>
      <c r="O243" t="s">
        <v>539</v>
      </c>
      <c r="P243" t="s">
        <v>539</v>
      </c>
      <c r="Q243">
        <v>1</v>
      </c>
      <c r="X243">
        <v>0.2</v>
      </c>
      <c r="Y243">
        <v>0</v>
      </c>
      <c r="Z243">
        <v>0</v>
      </c>
      <c r="AA243">
        <v>0</v>
      </c>
      <c r="AB243">
        <v>406.64</v>
      </c>
      <c r="AC243">
        <v>0</v>
      </c>
      <c r="AD243">
        <v>1</v>
      </c>
      <c r="AE243">
        <v>1</v>
      </c>
      <c r="AF243" t="s">
        <v>49</v>
      </c>
      <c r="AG243">
        <v>0.24</v>
      </c>
      <c r="AH243">
        <v>2</v>
      </c>
      <c r="AI243">
        <v>312663484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ROW(Source!A349)</f>
        <v>349</v>
      </c>
      <c r="B244">
        <v>312663489</v>
      </c>
      <c r="C244">
        <v>312663483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537</v>
      </c>
      <c r="J244" t="s">
        <v>3</v>
      </c>
      <c r="K244" t="s">
        <v>538</v>
      </c>
      <c r="L244">
        <v>1191</v>
      </c>
      <c r="N244">
        <v>1013</v>
      </c>
      <c r="O244" t="s">
        <v>539</v>
      </c>
      <c r="P244" t="s">
        <v>539</v>
      </c>
      <c r="Q244">
        <v>1</v>
      </c>
      <c r="X244">
        <v>0.11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49</v>
      </c>
      <c r="AG244">
        <v>0.13200000000000001</v>
      </c>
      <c r="AH244">
        <v>2</v>
      </c>
      <c r="AI244">
        <v>312663485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ROW(Source!A349)</f>
        <v>349</v>
      </c>
      <c r="B245">
        <v>312663490</v>
      </c>
      <c r="C245">
        <v>312663483</v>
      </c>
      <c r="D245">
        <v>277945900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342</v>
      </c>
      <c r="P245" t="s">
        <v>342</v>
      </c>
      <c r="Q245">
        <v>1</v>
      </c>
      <c r="X245">
        <v>0.11</v>
      </c>
      <c r="Y245">
        <v>0</v>
      </c>
      <c r="Z245">
        <v>12.95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49</v>
      </c>
      <c r="AG245">
        <v>0.13200000000000001</v>
      </c>
      <c r="AH245">
        <v>2</v>
      </c>
      <c r="AI245">
        <v>312663486</v>
      </c>
      <c r="AJ245">
        <v>227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ROW(Source!A349)</f>
        <v>349</v>
      </c>
      <c r="B246">
        <v>312663491</v>
      </c>
      <c r="C246">
        <v>312663483</v>
      </c>
      <c r="D246">
        <v>277945921</v>
      </c>
      <c r="E246">
        <v>1</v>
      </c>
      <c r="F246">
        <v>1</v>
      </c>
      <c r="G246">
        <v>1</v>
      </c>
      <c r="H246">
        <v>2</v>
      </c>
      <c r="I246" t="s">
        <v>596</v>
      </c>
      <c r="J246" t="s">
        <v>597</v>
      </c>
      <c r="K246" t="s">
        <v>598</v>
      </c>
      <c r="L246">
        <v>1368</v>
      </c>
      <c r="N246">
        <v>1011</v>
      </c>
      <c r="O246" t="s">
        <v>342</v>
      </c>
      <c r="P246" t="s">
        <v>342</v>
      </c>
      <c r="Q246">
        <v>1</v>
      </c>
      <c r="X246">
        <v>0.11</v>
      </c>
      <c r="Y246">
        <v>0</v>
      </c>
      <c r="Z246">
        <v>560.73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49</v>
      </c>
      <c r="AG246">
        <v>0.13200000000000001</v>
      </c>
      <c r="AH246">
        <v>2</v>
      </c>
      <c r="AI246">
        <v>312663487</v>
      </c>
      <c r="AJ246">
        <v>228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ROW(Source!A350)</f>
        <v>350</v>
      </c>
      <c r="B247">
        <v>312663498</v>
      </c>
      <c r="C247">
        <v>312663492</v>
      </c>
      <c r="D247">
        <v>277560257</v>
      </c>
      <c r="E247">
        <v>109</v>
      </c>
      <c r="F247">
        <v>1</v>
      </c>
      <c r="G247">
        <v>1</v>
      </c>
      <c r="H247">
        <v>1</v>
      </c>
      <c r="I247" t="s">
        <v>561</v>
      </c>
      <c r="J247" t="s">
        <v>3</v>
      </c>
      <c r="K247" t="s">
        <v>562</v>
      </c>
      <c r="L247">
        <v>1191</v>
      </c>
      <c r="N247">
        <v>1013</v>
      </c>
      <c r="O247" t="s">
        <v>539</v>
      </c>
      <c r="P247" t="s">
        <v>539</v>
      </c>
      <c r="Q247">
        <v>1</v>
      </c>
      <c r="X247">
        <v>0.41</v>
      </c>
      <c r="Y247">
        <v>0</v>
      </c>
      <c r="Z247">
        <v>0</v>
      </c>
      <c r="AA247">
        <v>0</v>
      </c>
      <c r="AB247">
        <v>406.64</v>
      </c>
      <c r="AC247">
        <v>0</v>
      </c>
      <c r="AD247">
        <v>1</v>
      </c>
      <c r="AE247">
        <v>1</v>
      </c>
      <c r="AF247" t="s">
        <v>49</v>
      </c>
      <c r="AG247">
        <v>0.49199999999999994</v>
      </c>
      <c r="AH247">
        <v>2</v>
      </c>
      <c r="AI247">
        <v>312663493</v>
      </c>
      <c r="AJ247">
        <v>229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ROW(Source!A350)</f>
        <v>350</v>
      </c>
      <c r="B248">
        <v>312663499</v>
      </c>
      <c r="C248">
        <v>312663492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537</v>
      </c>
      <c r="J248" t="s">
        <v>3</v>
      </c>
      <c r="K248" t="s">
        <v>538</v>
      </c>
      <c r="L248">
        <v>1191</v>
      </c>
      <c r="N248">
        <v>1013</v>
      </c>
      <c r="O248" t="s">
        <v>539</v>
      </c>
      <c r="P248" t="s">
        <v>539</v>
      </c>
      <c r="Q248">
        <v>1</v>
      </c>
      <c r="X248">
        <v>0.44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49</v>
      </c>
      <c r="AG248">
        <v>0.52800000000000002</v>
      </c>
      <c r="AH248">
        <v>2</v>
      </c>
      <c r="AI248">
        <v>312663494</v>
      </c>
      <c r="AJ248">
        <v>230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ROW(Source!A350)</f>
        <v>350</v>
      </c>
      <c r="B249">
        <v>312663500</v>
      </c>
      <c r="C249">
        <v>312663492</v>
      </c>
      <c r="D249">
        <v>277944622</v>
      </c>
      <c r="E249">
        <v>1</v>
      </c>
      <c r="F249">
        <v>1</v>
      </c>
      <c r="G249">
        <v>1</v>
      </c>
      <c r="H249">
        <v>2</v>
      </c>
      <c r="I249" t="s">
        <v>541</v>
      </c>
      <c r="J249" t="s">
        <v>542</v>
      </c>
      <c r="K249" t="s">
        <v>543</v>
      </c>
      <c r="L249">
        <v>1368</v>
      </c>
      <c r="N249">
        <v>1011</v>
      </c>
      <c r="O249" t="s">
        <v>342</v>
      </c>
      <c r="P249" t="s">
        <v>342</v>
      </c>
      <c r="Q249">
        <v>1</v>
      </c>
      <c r="X249">
        <v>0.22</v>
      </c>
      <c r="Y249">
        <v>0</v>
      </c>
      <c r="Z249">
        <v>1472.33</v>
      </c>
      <c r="AA249">
        <v>642.05999999999995</v>
      </c>
      <c r="AB249">
        <v>0</v>
      </c>
      <c r="AC249">
        <v>0</v>
      </c>
      <c r="AD249">
        <v>1</v>
      </c>
      <c r="AE249">
        <v>0</v>
      </c>
      <c r="AF249" t="s">
        <v>49</v>
      </c>
      <c r="AG249">
        <v>0.26400000000000001</v>
      </c>
      <c r="AH249">
        <v>2</v>
      </c>
      <c r="AI249">
        <v>312663495</v>
      </c>
      <c r="AJ249">
        <v>231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ROW(Source!A350)</f>
        <v>350</v>
      </c>
      <c r="B250">
        <v>312663501</v>
      </c>
      <c r="C250">
        <v>312663492</v>
      </c>
      <c r="D250">
        <v>277945900</v>
      </c>
      <c r="E250">
        <v>1</v>
      </c>
      <c r="F250">
        <v>1</v>
      </c>
      <c r="G250">
        <v>1</v>
      </c>
      <c r="H250">
        <v>2</v>
      </c>
      <c r="I250" t="s">
        <v>593</v>
      </c>
      <c r="J250" t="s">
        <v>594</v>
      </c>
      <c r="K250" t="s">
        <v>595</v>
      </c>
      <c r="L250">
        <v>1368</v>
      </c>
      <c r="N250">
        <v>1011</v>
      </c>
      <c r="O250" t="s">
        <v>342</v>
      </c>
      <c r="P250" t="s">
        <v>342</v>
      </c>
      <c r="Q250">
        <v>1</v>
      </c>
      <c r="X250">
        <v>0.22</v>
      </c>
      <c r="Y250">
        <v>0</v>
      </c>
      <c r="Z250">
        <v>12.95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49</v>
      </c>
      <c r="AG250">
        <v>0.26400000000000001</v>
      </c>
      <c r="AH250">
        <v>2</v>
      </c>
      <c r="AI250">
        <v>312663496</v>
      </c>
      <c r="AJ250">
        <v>232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ROW(Source!A350)</f>
        <v>350</v>
      </c>
      <c r="B251">
        <v>312663502</v>
      </c>
      <c r="C251">
        <v>312663492</v>
      </c>
      <c r="D251">
        <v>277945921</v>
      </c>
      <c r="E251">
        <v>1</v>
      </c>
      <c r="F251">
        <v>1</v>
      </c>
      <c r="G251">
        <v>1</v>
      </c>
      <c r="H251">
        <v>2</v>
      </c>
      <c r="I251" t="s">
        <v>596</v>
      </c>
      <c r="J251" t="s">
        <v>597</v>
      </c>
      <c r="K251" t="s">
        <v>598</v>
      </c>
      <c r="L251">
        <v>1368</v>
      </c>
      <c r="N251">
        <v>1011</v>
      </c>
      <c r="O251" t="s">
        <v>342</v>
      </c>
      <c r="P251" t="s">
        <v>342</v>
      </c>
      <c r="Q251">
        <v>1</v>
      </c>
      <c r="X251">
        <v>0.22</v>
      </c>
      <c r="Y251">
        <v>0</v>
      </c>
      <c r="Z251">
        <v>560.73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49</v>
      </c>
      <c r="AG251">
        <v>0.26400000000000001</v>
      </c>
      <c r="AH251">
        <v>2</v>
      </c>
      <c r="AI251">
        <v>312663497</v>
      </c>
      <c r="AJ251">
        <v>233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ROW(Source!A351)</f>
        <v>351</v>
      </c>
      <c r="B252">
        <v>312663508</v>
      </c>
      <c r="C252">
        <v>312663503</v>
      </c>
      <c r="D252">
        <v>277560257</v>
      </c>
      <c r="E252">
        <v>109</v>
      </c>
      <c r="F252">
        <v>1</v>
      </c>
      <c r="G252">
        <v>1</v>
      </c>
      <c r="H252">
        <v>1</v>
      </c>
      <c r="I252" t="s">
        <v>561</v>
      </c>
      <c r="J252" t="s">
        <v>3</v>
      </c>
      <c r="K252" t="s">
        <v>562</v>
      </c>
      <c r="L252">
        <v>1191</v>
      </c>
      <c r="N252">
        <v>1013</v>
      </c>
      <c r="O252" t="s">
        <v>539</v>
      </c>
      <c r="P252" t="s">
        <v>539</v>
      </c>
      <c r="Q252">
        <v>1</v>
      </c>
      <c r="X252">
        <v>0.25</v>
      </c>
      <c r="Y252">
        <v>0</v>
      </c>
      <c r="Z252">
        <v>0</v>
      </c>
      <c r="AA252">
        <v>0</v>
      </c>
      <c r="AB252">
        <v>406.64</v>
      </c>
      <c r="AC252">
        <v>0</v>
      </c>
      <c r="AD252">
        <v>1</v>
      </c>
      <c r="AE252">
        <v>1</v>
      </c>
      <c r="AF252" t="s">
        <v>49</v>
      </c>
      <c r="AG252">
        <v>0.3</v>
      </c>
      <c r="AH252">
        <v>2</v>
      </c>
      <c r="AI252">
        <v>312663504</v>
      </c>
      <c r="AJ252">
        <v>234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ROW(Source!A351)</f>
        <v>351</v>
      </c>
      <c r="B253">
        <v>312663509</v>
      </c>
      <c r="C253">
        <v>312663503</v>
      </c>
      <c r="D253">
        <v>277560491</v>
      </c>
      <c r="E253">
        <v>109</v>
      </c>
      <c r="F253">
        <v>1</v>
      </c>
      <c r="G253">
        <v>1</v>
      </c>
      <c r="H253">
        <v>1</v>
      </c>
      <c r="I253" t="s">
        <v>537</v>
      </c>
      <c r="J253" t="s">
        <v>3</v>
      </c>
      <c r="K253" t="s">
        <v>538</v>
      </c>
      <c r="L253">
        <v>1191</v>
      </c>
      <c r="N253">
        <v>1013</v>
      </c>
      <c r="O253" t="s">
        <v>539</v>
      </c>
      <c r="P253" t="s">
        <v>539</v>
      </c>
      <c r="Q253">
        <v>1</v>
      </c>
      <c r="X253">
        <v>0.14000000000000001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2</v>
      </c>
      <c r="AF253" t="s">
        <v>49</v>
      </c>
      <c r="AG253">
        <v>0.16800000000000001</v>
      </c>
      <c r="AH253">
        <v>2</v>
      </c>
      <c r="AI253">
        <v>312663505</v>
      </c>
      <c r="AJ253">
        <v>235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ROW(Source!A351)</f>
        <v>351</v>
      </c>
      <c r="B254">
        <v>312663510</v>
      </c>
      <c r="C254">
        <v>312663503</v>
      </c>
      <c r="D254">
        <v>277945900</v>
      </c>
      <c r="E254">
        <v>1</v>
      </c>
      <c r="F254">
        <v>1</v>
      </c>
      <c r="G254">
        <v>1</v>
      </c>
      <c r="H254">
        <v>2</v>
      </c>
      <c r="I254" t="s">
        <v>593</v>
      </c>
      <c r="J254" t="s">
        <v>594</v>
      </c>
      <c r="K254" t="s">
        <v>595</v>
      </c>
      <c r="L254">
        <v>1368</v>
      </c>
      <c r="N254">
        <v>1011</v>
      </c>
      <c r="O254" t="s">
        <v>342</v>
      </c>
      <c r="P254" t="s">
        <v>342</v>
      </c>
      <c r="Q254">
        <v>1</v>
      </c>
      <c r="X254">
        <v>0.14000000000000001</v>
      </c>
      <c r="Y254">
        <v>0</v>
      </c>
      <c r="Z254">
        <v>12.95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49</v>
      </c>
      <c r="AG254">
        <v>0.16800000000000001</v>
      </c>
      <c r="AH254">
        <v>2</v>
      </c>
      <c r="AI254">
        <v>312663506</v>
      </c>
      <c r="AJ254">
        <v>236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ROW(Source!A351)</f>
        <v>351</v>
      </c>
      <c r="B255">
        <v>312663511</v>
      </c>
      <c r="C255">
        <v>312663503</v>
      </c>
      <c r="D255">
        <v>277945921</v>
      </c>
      <c r="E255">
        <v>1</v>
      </c>
      <c r="F255">
        <v>1</v>
      </c>
      <c r="G255">
        <v>1</v>
      </c>
      <c r="H255">
        <v>2</v>
      </c>
      <c r="I255" t="s">
        <v>596</v>
      </c>
      <c r="J255" t="s">
        <v>597</v>
      </c>
      <c r="K255" t="s">
        <v>598</v>
      </c>
      <c r="L255">
        <v>1368</v>
      </c>
      <c r="N255">
        <v>1011</v>
      </c>
      <c r="O255" t="s">
        <v>342</v>
      </c>
      <c r="P255" t="s">
        <v>342</v>
      </c>
      <c r="Q255">
        <v>1</v>
      </c>
      <c r="X255">
        <v>0.14000000000000001</v>
      </c>
      <c r="Y255">
        <v>0</v>
      </c>
      <c r="Z255">
        <v>560.73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49</v>
      </c>
      <c r="AG255">
        <v>0.16800000000000001</v>
      </c>
      <c r="AH255">
        <v>2</v>
      </c>
      <c r="AI255">
        <v>312663507</v>
      </c>
      <c r="AJ255">
        <v>237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ROW(Source!A352)</f>
        <v>352</v>
      </c>
      <c r="B256">
        <v>312663517</v>
      </c>
      <c r="C256">
        <v>312663512</v>
      </c>
      <c r="D256">
        <v>277560257</v>
      </c>
      <c r="E256">
        <v>109</v>
      </c>
      <c r="F256">
        <v>1</v>
      </c>
      <c r="G256">
        <v>1</v>
      </c>
      <c r="H256">
        <v>1</v>
      </c>
      <c r="I256" t="s">
        <v>561</v>
      </c>
      <c r="J256" t="s">
        <v>3</v>
      </c>
      <c r="K256" t="s">
        <v>562</v>
      </c>
      <c r="L256">
        <v>1191</v>
      </c>
      <c r="N256">
        <v>1013</v>
      </c>
      <c r="O256" t="s">
        <v>539</v>
      </c>
      <c r="P256" t="s">
        <v>539</v>
      </c>
      <c r="Q256">
        <v>1</v>
      </c>
      <c r="X256">
        <v>0.3</v>
      </c>
      <c r="Y256">
        <v>0</v>
      </c>
      <c r="Z256">
        <v>0</v>
      </c>
      <c r="AA256">
        <v>0</v>
      </c>
      <c r="AB256">
        <v>406.64</v>
      </c>
      <c r="AC256">
        <v>0</v>
      </c>
      <c r="AD256">
        <v>1</v>
      </c>
      <c r="AE256">
        <v>1</v>
      </c>
      <c r="AF256" t="s">
        <v>49</v>
      </c>
      <c r="AG256">
        <v>0.36</v>
      </c>
      <c r="AH256">
        <v>2</v>
      </c>
      <c r="AI256">
        <v>312663513</v>
      </c>
      <c r="AJ256">
        <v>238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ROW(Source!A352)</f>
        <v>352</v>
      </c>
      <c r="B257">
        <v>312663518</v>
      </c>
      <c r="C257">
        <v>312663512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537</v>
      </c>
      <c r="J257" t="s">
        <v>3</v>
      </c>
      <c r="K257" t="s">
        <v>538</v>
      </c>
      <c r="L257">
        <v>1191</v>
      </c>
      <c r="N257">
        <v>1013</v>
      </c>
      <c r="O257" t="s">
        <v>539</v>
      </c>
      <c r="P257" t="s">
        <v>539</v>
      </c>
      <c r="Q257">
        <v>1</v>
      </c>
      <c r="X257">
        <v>0.16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49</v>
      </c>
      <c r="AG257">
        <v>0.192</v>
      </c>
      <c r="AH257">
        <v>2</v>
      </c>
      <c r="AI257">
        <v>312663514</v>
      </c>
      <c r="AJ257">
        <v>239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ROW(Source!A352)</f>
        <v>352</v>
      </c>
      <c r="B258">
        <v>312663519</v>
      </c>
      <c r="C258">
        <v>312663512</v>
      </c>
      <c r="D258">
        <v>277945900</v>
      </c>
      <c r="E258">
        <v>1</v>
      </c>
      <c r="F258">
        <v>1</v>
      </c>
      <c r="G258">
        <v>1</v>
      </c>
      <c r="H258">
        <v>2</v>
      </c>
      <c r="I258" t="s">
        <v>593</v>
      </c>
      <c r="J258" t="s">
        <v>594</v>
      </c>
      <c r="K258" t="s">
        <v>595</v>
      </c>
      <c r="L258">
        <v>1368</v>
      </c>
      <c r="N258">
        <v>1011</v>
      </c>
      <c r="O258" t="s">
        <v>342</v>
      </c>
      <c r="P258" t="s">
        <v>342</v>
      </c>
      <c r="Q258">
        <v>1</v>
      </c>
      <c r="X258">
        <v>0.16</v>
      </c>
      <c r="Y258">
        <v>0</v>
      </c>
      <c r="Z258">
        <v>12.95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49</v>
      </c>
      <c r="AG258">
        <v>0.192</v>
      </c>
      <c r="AH258">
        <v>2</v>
      </c>
      <c r="AI258">
        <v>312663515</v>
      </c>
      <c r="AJ258">
        <v>240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ROW(Source!A352)</f>
        <v>352</v>
      </c>
      <c r="B259">
        <v>312663520</v>
      </c>
      <c r="C259">
        <v>312663512</v>
      </c>
      <c r="D259">
        <v>277945921</v>
      </c>
      <c r="E259">
        <v>1</v>
      </c>
      <c r="F259">
        <v>1</v>
      </c>
      <c r="G259">
        <v>1</v>
      </c>
      <c r="H259">
        <v>2</v>
      </c>
      <c r="I259" t="s">
        <v>596</v>
      </c>
      <c r="J259" t="s">
        <v>597</v>
      </c>
      <c r="K259" t="s">
        <v>598</v>
      </c>
      <c r="L259">
        <v>1368</v>
      </c>
      <c r="N259">
        <v>1011</v>
      </c>
      <c r="O259" t="s">
        <v>342</v>
      </c>
      <c r="P259" t="s">
        <v>342</v>
      </c>
      <c r="Q259">
        <v>1</v>
      </c>
      <c r="X259">
        <v>0.16</v>
      </c>
      <c r="Y259">
        <v>0</v>
      </c>
      <c r="Z259">
        <v>560.73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49</v>
      </c>
      <c r="AG259">
        <v>0.192</v>
      </c>
      <c r="AH259">
        <v>2</v>
      </c>
      <c r="AI259">
        <v>312663516</v>
      </c>
      <c r="AJ259">
        <v>241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ROW(Source!A392)</f>
        <v>392</v>
      </c>
      <c r="B260">
        <v>312663530</v>
      </c>
      <c r="C260">
        <v>312663525</v>
      </c>
      <c r="D260">
        <v>277560272</v>
      </c>
      <c r="E260">
        <v>109</v>
      </c>
      <c r="F260">
        <v>1</v>
      </c>
      <c r="G260">
        <v>1</v>
      </c>
      <c r="H260">
        <v>1</v>
      </c>
      <c r="I260" t="s">
        <v>603</v>
      </c>
      <c r="J260" t="s">
        <v>3</v>
      </c>
      <c r="K260" t="s">
        <v>604</v>
      </c>
      <c r="L260">
        <v>1191</v>
      </c>
      <c r="N260">
        <v>1013</v>
      </c>
      <c r="O260" t="s">
        <v>539</v>
      </c>
      <c r="P260" t="s">
        <v>539</v>
      </c>
      <c r="Q260">
        <v>1</v>
      </c>
      <c r="X260">
        <v>0.67</v>
      </c>
      <c r="Y260">
        <v>0</v>
      </c>
      <c r="Z260">
        <v>0</v>
      </c>
      <c r="AA260">
        <v>0</v>
      </c>
      <c r="AB260">
        <v>420.91</v>
      </c>
      <c r="AC260">
        <v>0</v>
      </c>
      <c r="AD260">
        <v>1</v>
      </c>
      <c r="AE260">
        <v>1</v>
      </c>
      <c r="AF260" t="s">
        <v>49</v>
      </c>
      <c r="AG260">
        <v>0.80400000000000005</v>
      </c>
      <c r="AH260">
        <v>2</v>
      </c>
      <c r="AI260">
        <v>312663526</v>
      </c>
      <c r="AJ260">
        <v>242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ROW(Source!A392)</f>
        <v>392</v>
      </c>
      <c r="B261">
        <v>312663531</v>
      </c>
      <c r="C261">
        <v>312663525</v>
      </c>
      <c r="D261">
        <v>277946011</v>
      </c>
      <c r="E261">
        <v>1</v>
      </c>
      <c r="F261">
        <v>1</v>
      </c>
      <c r="G261">
        <v>1</v>
      </c>
      <c r="H261">
        <v>2</v>
      </c>
      <c r="I261" t="s">
        <v>605</v>
      </c>
      <c r="J261" t="s">
        <v>606</v>
      </c>
      <c r="K261" t="s">
        <v>607</v>
      </c>
      <c r="L261">
        <v>1368</v>
      </c>
      <c r="N261">
        <v>1011</v>
      </c>
      <c r="O261" t="s">
        <v>342</v>
      </c>
      <c r="P261" t="s">
        <v>342</v>
      </c>
      <c r="Q261">
        <v>1</v>
      </c>
      <c r="X261">
        <v>0.12</v>
      </c>
      <c r="Y261">
        <v>0</v>
      </c>
      <c r="Z261">
        <v>95.79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49</v>
      </c>
      <c r="AG261">
        <v>0.14399999999999999</v>
      </c>
      <c r="AH261">
        <v>2</v>
      </c>
      <c r="AI261">
        <v>312663527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ROW(Source!A392)</f>
        <v>392</v>
      </c>
      <c r="B262">
        <v>312663532</v>
      </c>
      <c r="C262">
        <v>312663525</v>
      </c>
      <c r="D262">
        <v>277866682</v>
      </c>
      <c r="E262">
        <v>1</v>
      </c>
      <c r="F262">
        <v>1</v>
      </c>
      <c r="G262">
        <v>1</v>
      </c>
      <c r="H262">
        <v>3</v>
      </c>
      <c r="I262" t="s">
        <v>608</v>
      </c>
      <c r="J262" t="s">
        <v>609</v>
      </c>
      <c r="K262" t="s">
        <v>610</v>
      </c>
      <c r="L262">
        <v>1346</v>
      </c>
      <c r="N262">
        <v>1009</v>
      </c>
      <c r="O262" t="s">
        <v>132</v>
      </c>
      <c r="P262" t="s">
        <v>132</v>
      </c>
      <c r="Q262">
        <v>1</v>
      </c>
      <c r="X262">
        <v>0.03</v>
      </c>
      <c r="Y262">
        <v>155.63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0.03</v>
      </c>
      <c r="AH262">
        <v>2</v>
      </c>
      <c r="AI262">
        <v>312663528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ROW(Source!A392)</f>
        <v>392</v>
      </c>
      <c r="B263">
        <v>312663533</v>
      </c>
      <c r="C263">
        <v>312663525</v>
      </c>
      <c r="D263">
        <v>277880063</v>
      </c>
      <c r="E263">
        <v>1</v>
      </c>
      <c r="F263">
        <v>1</v>
      </c>
      <c r="G263">
        <v>1</v>
      </c>
      <c r="H263">
        <v>3</v>
      </c>
      <c r="I263" t="s">
        <v>611</v>
      </c>
      <c r="J263" t="s">
        <v>612</v>
      </c>
      <c r="K263" t="s">
        <v>613</v>
      </c>
      <c r="L263">
        <v>1348</v>
      </c>
      <c r="N263">
        <v>1009</v>
      </c>
      <c r="O263" t="s">
        <v>140</v>
      </c>
      <c r="P263" t="s">
        <v>140</v>
      </c>
      <c r="Q263">
        <v>1000</v>
      </c>
      <c r="X263">
        <v>5.0000000000000001E-3</v>
      </c>
      <c r="Y263">
        <v>51875.98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5.0000000000000001E-3</v>
      </c>
      <c r="AH263">
        <v>2</v>
      </c>
      <c r="AI263">
        <v>312663529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ROW(Source!A393)</f>
        <v>393</v>
      </c>
      <c r="B264">
        <v>312663544</v>
      </c>
      <c r="C264">
        <v>312663534</v>
      </c>
      <c r="D264">
        <v>277560299</v>
      </c>
      <c r="E264">
        <v>109</v>
      </c>
      <c r="F264">
        <v>1</v>
      </c>
      <c r="G264">
        <v>1</v>
      </c>
      <c r="H264">
        <v>1</v>
      </c>
      <c r="I264" t="s">
        <v>614</v>
      </c>
      <c r="J264" t="s">
        <v>3</v>
      </c>
      <c r="K264" t="s">
        <v>615</v>
      </c>
      <c r="L264">
        <v>1191</v>
      </c>
      <c r="N264">
        <v>1013</v>
      </c>
      <c r="O264" t="s">
        <v>539</v>
      </c>
      <c r="P264" t="s">
        <v>539</v>
      </c>
      <c r="Q264">
        <v>1</v>
      </c>
      <c r="X264">
        <v>18.5</v>
      </c>
      <c r="Y264">
        <v>0</v>
      </c>
      <c r="Z264">
        <v>0</v>
      </c>
      <c r="AA264">
        <v>0</v>
      </c>
      <c r="AB264">
        <v>467.28</v>
      </c>
      <c r="AC264">
        <v>0</v>
      </c>
      <c r="AD264">
        <v>1</v>
      </c>
      <c r="AE264">
        <v>1</v>
      </c>
      <c r="AF264" t="s">
        <v>49</v>
      </c>
      <c r="AG264">
        <v>22.2</v>
      </c>
      <c r="AH264">
        <v>2</v>
      </c>
      <c r="AI264">
        <v>312663535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ROW(Source!A393)</f>
        <v>393</v>
      </c>
      <c r="B265">
        <v>312663545</v>
      </c>
      <c r="C265">
        <v>312663534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537</v>
      </c>
      <c r="J265" t="s">
        <v>3</v>
      </c>
      <c r="K265" t="s">
        <v>538</v>
      </c>
      <c r="L265">
        <v>1191</v>
      </c>
      <c r="N265">
        <v>1013</v>
      </c>
      <c r="O265" t="s">
        <v>539</v>
      </c>
      <c r="P265" t="s">
        <v>539</v>
      </c>
      <c r="Q265">
        <v>1</v>
      </c>
      <c r="X265">
        <v>0.34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49</v>
      </c>
      <c r="AG265">
        <v>0.40800000000000003</v>
      </c>
      <c r="AH265">
        <v>2</v>
      </c>
      <c r="AI265">
        <v>312663536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ROW(Source!A393)</f>
        <v>393</v>
      </c>
      <c r="B266">
        <v>312663546</v>
      </c>
      <c r="C266">
        <v>312663534</v>
      </c>
      <c r="D266">
        <v>277944622</v>
      </c>
      <c r="E266">
        <v>1</v>
      </c>
      <c r="F266">
        <v>1</v>
      </c>
      <c r="G266">
        <v>1</v>
      </c>
      <c r="H266">
        <v>2</v>
      </c>
      <c r="I266" t="s">
        <v>541</v>
      </c>
      <c r="J266" t="s">
        <v>542</v>
      </c>
      <c r="K266" t="s">
        <v>543</v>
      </c>
      <c r="L266">
        <v>1368</v>
      </c>
      <c r="N266">
        <v>1011</v>
      </c>
      <c r="O266" t="s">
        <v>342</v>
      </c>
      <c r="P266" t="s">
        <v>342</v>
      </c>
      <c r="Q266">
        <v>1</v>
      </c>
      <c r="X266">
        <v>0.17</v>
      </c>
      <c r="Y266">
        <v>0</v>
      </c>
      <c r="Z266">
        <v>1472.33</v>
      </c>
      <c r="AA266">
        <v>642.05999999999995</v>
      </c>
      <c r="AB266">
        <v>0</v>
      </c>
      <c r="AC266">
        <v>0</v>
      </c>
      <c r="AD266">
        <v>1</v>
      </c>
      <c r="AE266">
        <v>0</v>
      </c>
      <c r="AF266" t="s">
        <v>49</v>
      </c>
      <c r="AG266">
        <v>0.20400000000000001</v>
      </c>
      <c r="AH266">
        <v>2</v>
      </c>
      <c r="AI266">
        <v>312663537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ROW(Source!A393)</f>
        <v>393</v>
      </c>
      <c r="B267">
        <v>312663547</v>
      </c>
      <c r="C267">
        <v>312663534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552</v>
      </c>
      <c r="J267" t="s">
        <v>553</v>
      </c>
      <c r="K267" t="s">
        <v>554</v>
      </c>
      <c r="L267">
        <v>1368</v>
      </c>
      <c r="N267">
        <v>1011</v>
      </c>
      <c r="O267" t="s">
        <v>342</v>
      </c>
      <c r="P267" t="s">
        <v>342</v>
      </c>
      <c r="Q267">
        <v>1</v>
      </c>
      <c r="X267">
        <v>0.17</v>
      </c>
      <c r="Y267">
        <v>0</v>
      </c>
      <c r="Z267">
        <v>544.70000000000005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49</v>
      </c>
      <c r="AG267">
        <v>0.20400000000000001</v>
      </c>
      <c r="AH267">
        <v>2</v>
      </c>
      <c r="AI267">
        <v>312663538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ROW(Source!A393)</f>
        <v>393</v>
      </c>
      <c r="B268">
        <v>312663548</v>
      </c>
      <c r="C268">
        <v>312663534</v>
      </c>
      <c r="D268">
        <v>277946072</v>
      </c>
      <c r="E268">
        <v>1</v>
      </c>
      <c r="F268">
        <v>1</v>
      </c>
      <c r="G268">
        <v>1</v>
      </c>
      <c r="H268">
        <v>2</v>
      </c>
      <c r="I268" t="s">
        <v>616</v>
      </c>
      <c r="J268" t="s">
        <v>617</v>
      </c>
      <c r="K268" t="s">
        <v>618</v>
      </c>
      <c r="L268">
        <v>1368</v>
      </c>
      <c r="N268">
        <v>1011</v>
      </c>
      <c r="O268" t="s">
        <v>342</v>
      </c>
      <c r="P268" t="s">
        <v>342</v>
      </c>
      <c r="Q268">
        <v>1</v>
      </c>
      <c r="X268">
        <v>2.9</v>
      </c>
      <c r="Y268">
        <v>0</v>
      </c>
      <c r="Z268">
        <v>26.66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49</v>
      </c>
      <c r="AG268">
        <v>3.48</v>
      </c>
      <c r="AH268">
        <v>2</v>
      </c>
      <c r="AI268">
        <v>312663539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ROW(Source!A393)</f>
        <v>393</v>
      </c>
      <c r="B269">
        <v>312663549</v>
      </c>
      <c r="C269">
        <v>312663534</v>
      </c>
      <c r="D269">
        <v>277866682</v>
      </c>
      <c r="E269">
        <v>1</v>
      </c>
      <c r="F269">
        <v>1</v>
      </c>
      <c r="G269">
        <v>1</v>
      </c>
      <c r="H269">
        <v>3</v>
      </c>
      <c r="I269" t="s">
        <v>608</v>
      </c>
      <c r="J269" t="s">
        <v>609</v>
      </c>
      <c r="K269" t="s">
        <v>610</v>
      </c>
      <c r="L269">
        <v>1346</v>
      </c>
      <c r="N269">
        <v>1009</v>
      </c>
      <c r="O269" t="s">
        <v>132</v>
      </c>
      <c r="P269" t="s">
        <v>132</v>
      </c>
      <c r="Q269">
        <v>1</v>
      </c>
      <c r="X269">
        <v>0.9</v>
      </c>
      <c r="Y269">
        <v>155.63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0.9</v>
      </c>
      <c r="AH269">
        <v>2</v>
      </c>
      <c r="AI269">
        <v>312663540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ROW(Source!A393)</f>
        <v>393</v>
      </c>
      <c r="B270">
        <v>312663550</v>
      </c>
      <c r="C270">
        <v>312663534</v>
      </c>
      <c r="D270">
        <v>277879351</v>
      </c>
      <c r="E270">
        <v>1</v>
      </c>
      <c r="F270">
        <v>1</v>
      </c>
      <c r="G270">
        <v>1</v>
      </c>
      <c r="H270">
        <v>3</v>
      </c>
      <c r="I270" t="s">
        <v>619</v>
      </c>
      <c r="J270" t="s">
        <v>620</v>
      </c>
      <c r="K270" t="s">
        <v>621</v>
      </c>
      <c r="L270">
        <v>1348</v>
      </c>
      <c r="N270">
        <v>1009</v>
      </c>
      <c r="O270" t="s">
        <v>140</v>
      </c>
      <c r="P270" t="s">
        <v>140</v>
      </c>
      <c r="Q270">
        <v>1000</v>
      </c>
      <c r="X270">
        <v>4.0000000000000001E-3</v>
      </c>
      <c r="Y270">
        <v>57629.03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4.0000000000000001E-3</v>
      </c>
      <c r="AH270">
        <v>2</v>
      </c>
      <c r="AI270">
        <v>312663541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ROW(Source!A393)</f>
        <v>393</v>
      </c>
      <c r="B271">
        <v>312663551</v>
      </c>
      <c r="C271">
        <v>312663534</v>
      </c>
      <c r="D271">
        <v>277896184</v>
      </c>
      <c r="E271">
        <v>1</v>
      </c>
      <c r="F271">
        <v>1</v>
      </c>
      <c r="G271">
        <v>1</v>
      </c>
      <c r="H271">
        <v>3</v>
      </c>
      <c r="I271" t="s">
        <v>622</v>
      </c>
      <c r="J271" t="s">
        <v>623</v>
      </c>
      <c r="K271" t="s">
        <v>624</v>
      </c>
      <c r="L271">
        <v>1346</v>
      </c>
      <c r="N271">
        <v>1009</v>
      </c>
      <c r="O271" t="s">
        <v>132</v>
      </c>
      <c r="P271" t="s">
        <v>132</v>
      </c>
      <c r="Q271">
        <v>1</v>
      </c>
      <c r="X271">
        <v>2.4</v>
      </c>
      <c r="Y271">
        <v>1175.51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2.4</v>
      </c>
      <c r="AH271">
        <v>2</v>
      </c>
      <c r="AI271">
        <v>312663542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ROW(Source!A393)</f>
        <v>393</v>
      </c>
      <c r="B272">
        <v>312663552</v>
      </c>
      <c r="C272">
        <v>312663534</v>
      </c>
      <c r="D272">
        <v>277566433</v>
      </c>
      <c r="E272">
        <v>109</v>
      </c>
      <c r="F272">
        <v>1</v>
      </c>
      <c r="G272">
        <v>1</v>
      </c>
      <c r="H272">
        <v>3</v>
      </c>
      <c r="I272" t="s">
        <v>312</v>
      </c>
      <c r="J272" t="s">
        <v>3</v>
      </c>
      <c r="K272" t="s">
        <v>313</v>
      </c>
      <c r="L272">
        <v>3277935</v>
      </c>
      <c r="N272">
        <v>1013</v>
      </c>
      <c r="O272" t="s">
        <v>314</v>
      </c>
      <c r="P272" t="s">
        <v>314</v>
      </c>
      <c r="Q272">
        <v>1</v>
      </c>
      <c r="X272">
        <v>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2</v>
      </c>
      <c r="AH272">
        <v>2</v>
      </c>
      <c r="AI272">
        <v>312663543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ROW(Source!A395)</f>
        <v>395</v>
      </c>
      <c r="B273">
        <v>312663564</v>
      </c>
      <c r="C273">
        <v>312663554</v>
      </c>
      <c r="D273">
        <v>277560305</v>
      </c>
      <c r="E273">
        <v>109</v>
      </c>
      <c r="F273">
        <v>1</v>
      </c>
      <c r="G273">
        <v>1</v>
      </c>
      <c r="H273">
        <v>1</v>
      </c>
      <c r="I273" t="s">
        <v>625</v>
      </c>
      <c r="J273" t="s">
        <v>3</v>
      </c>
      <c r="K273" t="s">
        <v>626</v>
      </c>
      <c r="L273">
        <v>1191</v>
      </c>
      <c r="N273">
        <v>1013</v>
      </c>
      <c r="O273" t="s">
        <v>539</v>
      </c>
      <c r="P273" t="s">
        <v>539</v>
      </c>
      <c r="Q273">
        <v>1</v>
      </c>
      <c r="X273">
        <v>41.2</v>
      </c>
      <c r="Y273">
        <v>0</v>
      </c>
      <c r="Z273">
        <v>0</v>
      </c>
      <c r="AA273">
        <v>0</v>
      </c>
      <c r="AB273">
        <v>477.98</v>
      </c>
      <c r="AC273">
        <v>0</v>
      </c>
      <c r="AD273">
        <v>1</v>
      </c>
      <c r="AE273">
        <v>1</v>
      </c>
      <c r="AF273" t="s">
        <v>320</v>
      </c>
      <c r="AG273">
        <v>51.912000000000006</v>
      </c>
      <c r="AH273">
        <v>2</v>
      </c>
      <c r="AI273">
        <v>312663555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ROW(Source!A395)</f>
        <v>395</v>
      </c>
      <c r="B274">
        <v>312663565</v>
      </c>
      <c r="C274">
        <v>312663554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537</v>
      </c>
      <c r="J274" t="s">
        <v>3</v>
      </c>
      <c r="K274" t="s">
        <v>538</v>
      </c>
      <c r="L274">
        <v>1191</v>
      </c>
      <c r="N274">
        <v>1013</v>
      </c>
      <c r="O274" t="s">
        <v>539</v>
      </c>
      <c r="P274" t="s">
        <v>539</v>
      </c>
      <c r="Q274">
        <v>1</v>
      </c>
      <c r="X274">
        <v>0.2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49</v>
      </c>
      <c r="AG274">
        <v>0.24</v>
      </c>
      <c r="AH274">
        <v>2</v>
      </c>
      <c r="AI274">
        <v>312663556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ROW(Source!A395)</f>
        <v>395</v>
      </c>
      <c r="B275">
        <v>312663566</v>
      </c>
      <c r="C275">
        <v>312663554</v>
      </c>
      <c r="D275">
        <v>277944622</v>
      </c>
      <c r="E275">
        <v>1</v>
      </c>
      <c r="F275">
        <v>1</v>
      </c>
      <c r="G275">
        <v>1</v>
      </c>
      <c r="H275">
        <v>2</v>
      </c>
      <c r="I275" t="s">
        <v>541</v>
      </c>
      <c r="J275" t="s">
        <v>542</v>
      </c>
      <c r="K275" t="s">
        <v>543</v>
      </c>
      <c r="L275">
        <v>1368</v>
      </c>
      <c r="N275">
        <v>1011</v>
      </c>
      <c r="O275" t="s">
        <v>342</v>
      </c>
      <c r="P275" t="s">
        <v>342</v>
      </c>
      <c r="Q275">
        <v>1</v>
      </c>
      <c r="X275">
        <v>0.1</v>
      </c>
      <c r="Y275">
        <v>0</v>
      </c>
      <c r="Z275">
        <v>1472.33</v>
      </c>
      <c r="AA275">
        <v>642.05999999999995</v>
      </c>
      <c r="AB275">
        <v>0</v>
      </c>
      <c r="AC275">
        <v>0</v>
      </c>
      <c r="AD275">
        <v>1</v>
      </c>
      <c r="AE275">
        <v>0</v>
      </c>
      <c r="AF275" t="s">
        <v>49</v>
      </c>
      <c r="AG275">
        <v>0.12</v>
      </c>
      <c r="AH275">
        <v>2</v>
      </c>
      <c r="AI275">
        <v>312663557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ROW(Source!A395)</f>
        <v>395</v>
      </c>
      <c r="B276">
        <v>312663567</v>
      </c>
      <c r="C276">
        <v>312663554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552</v>
      </c>
      <c r="J276" t="s">
        <v>553</v>
      </c>
      <c r="K276" t="s">
        <v>554</v>
      </c>
      <c r="L276">
        <v>1368</v>
      </c>
      <c r="N276">
        <v>1011</v>
      </c>
      <c r="O276" t="s">
        <v>342</v>
      </c>
      <c r="P276" t="s">
        <v>342</v>
      </c>
      <c r="Q276">
        <v>1</v>
      </c>
      <c r="X276">
        <v>0.1</v>
      </c>
      <c r="Y276">
        <v>0</v>
      </c>
      <c r="Z276">
        <v>544.70000000000005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49</v>
      </c>
      <c r="AG276">
        <v>0.12</v>
      </c>
      <c r="AH276">
        <v>2</v>
      </c>
      <c r="AI276">
        <v>312663558</v>
      </c>
      <c r="AJ276">
        <v>258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ROW(Source!A395)</f>
        <v>395</v>
      </c>
      <c r="B277">
        <v>312663568</v>
      </c>
      <c r="C277">
        <v>312663554</v>
      </c>
      <c r="D277">
        <v>277946072</v>
      </c>
      <c r="E277">
        <v>1</v>
      </c>
      <c r="F277">
        <v>1</v>
      </c>
      <c r="G277">
        <v>1</v>
      </c>
      <c r="H277">
        <v>2</v>
      </c>
      <c r="I277" t="s">
        <v>616</v>
      </c>
      <c r="J277" t="s">
        <v>617</v>
      </c>
      <c r="K277" t="s">
        <v>618</v>
      </c>
      <c r="L277">
        <v>1368</v>
      </c>
      <c r="N277">
        <v>1011</v>
      </c>
      <c r="O277" t="s">
        <v>342</v>
      </c>
      <c r="P277" t="s">
        <v>342</v>
      </c>
      <c r="Q277">
        <v>1</v>
      </c>
      <c r="X277">
        <v>0.16</v>
      </c>
      <c r="Y277">
        <v>0</v>
      </c>
      <c r="Z277">
        <v>26.66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49</v>
      </c>
      <c r="AG277">
        <v>0.192</v>
      </c>
      <c r="AH277">
        <v>2</v>
      </c>
      <c r="AI277">
        <v>312663559</v>
      </c>
      <c r="AJ277">
        <v>259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ROW(Source!A395)</f>
        <v>395</v>
      </c>
      <c r="B278">
        <v>312663569</v>
      </c>
      <c r="C278">
        <v>312663554</v>
      </c>
      <c r="D278">
        <v>277879488</v>
      </c>
      <c r="E278">
        <v>1</v>
      </c>
      <c r="F278">
        <v>1</v>
      </c>
      <c r="G278">
        <v>1</v>
      </c>
      <c r="H278">
        <v>3</v>
      </c>
      <c r="I278" t="s">
        <v>628</v>
      </c>
      <c r="J278" t="s">
        <v>629</v>
      </c>
      <c r="K278" t="s">
        <v>630</v>
      </c>
      <c r="L278">
        <v>1348</v>
      </c>
      <c r="N278">
        <v>1009</v>
      </c>
      <c r="O278" t="s">
        <v>140</v>
      </c>
      <c r="P278" t="s">
        <v>140</v>
      </c>
      <c r="Q278">
        <v>1000</v>
      </c>
      <c r="X278">
        <v>3.0000000000000001E-3</v>
      </c>
      <c r="Y278">
        <v>70310.45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48</v>
      </c>
      <c r="AG278">
        <v>0</v>
      </c>
      <c r="AH278">
        <v>2</v>
      </c>
      <c r="AI278">
        <v>312663560</v>
      </c>
      <c r="AJ278">
        <v>260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ROW(Source!A395)</f>
        <v>395</v>
      </c>
      <c r="B279">
        <v>312663570</v>
      </c>
      <c r="C279">
        <v>312663554</v>
      </c>
      <c r="D279">
        <v>277896271</v>
      </c>
      <c r="E279">
        <v>1</v>
      </c>
      <c r="F279">
        <v>1</v>
      </c>
      <c r="G279">
        <v>1</v>
      </c>
      <c r="H279">
        <v>3</v>
      </c>
      <c r="I279" t="s">
        <v>631</v>
      </c>
      <c r="J279" t="s">
        <v>632</v>
      </c>
      <c r="K279" t="s">
        <v>633</v>
      </c>
      <c r="L279">
        <v>1346</v>
      </c>
      <c r="N279">
        <v>1009</v>
      </c>
      <c r="O279" t="s">
        <v>132</v>
      </c>
      <c r="P279" t="s">
        <v>132</v>
      </c>
      <c r="Q279">
        <v>1</v>
      </c>
      <c r="X279">
        <v>0.8</v>
      </c>
      <c r="Y279">
        <v>79.88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48</v>
      </c>
      <c r="AG279">
        <v>0</v>
      </c>
      <c r="AH279">
        <v>2</v>
      </c>
      <c r="AI279">
        <v>312663561</v>
      </c>
      <c r="AJ279">
        <v>261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ROW(Source!A395)</f>
        <v>395</v>
      </c>
      <c r="B280">
        <v>312663571</v>
      </c>
      <c r="C280">
        <v>312663554</v>
      </c>
      <c r="D280">
        <v>277913527</v>
      </c>
      <c r="E280">
        <v>1</v>
      </c>
      <c r="F280">
        <v>1</v>
      </c>
      <c r="G280">
        <v>1</v>
      </c>
      <c r="H280">
        <v>3</v>
      </c>
      <c r="I280" t="s">
        <v>634</v>
      </c>
      <c r="J280" t="s">
        <v>635</v>
      </c>
      <c r="K280" t="s">
        <v>636</v>
      </c>
      <c r="L280">
        <v>1425</v>
      </c>
      <c r="N280">
        <v>1013</v>
      </c>
      <c r="O280" t="s">
        <v>318</v>
      </c>
      <c r="P280" t="s">
        <v>318</v>
      </c>
      <c r="Q280">
        <v>1</v>
      </c>
      <c r="X280">
        <v>1.02</v>
      </c>
      <c r="Y280">
        <v>896.51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48</v>
      </c>
      <c r="AG280">
        <v>0</v>
      </c>
      <c r="AH280">
        <v>2</v>
      </c>
      <c r="AI280">
        <v>312663562</v>
      </c>
      <c r="AJ280">
        <v>262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ROW(Source!A395)</f>
        <v>395</v>
      </c>
      <c r="B281">
        <v>312663572</v>
      </c>
      <c r="C281">
        <v>312663554</v>
      </c>
      <c r="D281">
        <v>277566433</v>
      </c>
      <c r="E281">
        <v>109</v>
      </c>
      <c r="F281">
        <v>1</v>
      </c>
      <c r="G281">
        <v>1</v>
      </c>
      <c r="H281">
        <v>3</v>
      </c>
      <c r="I281" t="s">
        <v>312</v>
      </c>
      <c r="J281" t="s">
        <v>3</v>
      </c>
      <c r="K281" t="s">
        <v>313</v>
      </c>
      <c r="L281">
        <v>3277935</v>
      </c>
      <c r="N281">
        <v>1013</v>
      </c>
      <c r="O281" t="s">
        <v>314</v>
      </c>
      <c r="P281" t="s">
        <v>314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48</v>
      </c>
      <c r="AG281">
        <v>0</v>
      </c>
      <c r="AH281">
        <v>2</v>
      </c>
      <c r="AI281">
        <v>312663563</v>
      </c>
      <c r="AJ281">
        <v>263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ROW(Source!A432)</f>
        <v>432</v>
      </c>
      <c r="B282">
        <v>312663587</v>
      </c>
      <c r="C282">
        <v>312663578</v>
      </c>
      <c r="D282">
        <v>277560289</v>
      </c>
      <c r="E282">
        <v>109</v>
      </c>
      <c r="F282">
        <v>1</v>
      </c>
      <c r="G282">
        <v>1</v>
      </c>
      <c r="H282">
        <v>1</v>
      </c>
      <c r="I282" t="s">
        <v>559</v>
      </c>
      <c r="J282" t="s">
        <v>3</v>
      </c>
      <c r="K282" t="s">
        <v>560</v>
      </c>
      <c r="L282">
        <v>1191</v>
      </c>
      <c r="N282">
        <v>1013</v>
      </c>
      <c r="O282" t="s">
        <v>539</v>
      </c>
      <c r="P282" t="s">
        <v>539</v>
      </c>
      <c r="Q282">
        <v>1</v>
      </c>
      <c r="X282">
        <v>5.38</v>
      </c>
      <c r="Y282">
        <v>0</v>
      </c>
      <c r="Z282">
        <v>0</v>
      </c>
      <c r="AA282">
        <v>0</v>
      </c>
      <c r="AB282">
        <v>451.23</v>
      </c>
      <c r="AC282">
        <v>0</v>
      </c>
      <c r="AD282">
        <v>1</v>
      </c>
      <c r="AE282">
        <v>1</v>
      </c>
      <c r="AF282" t="s">
        <v>331</v>
      </c>
      <c r="AG282">
        <v>14.848799999999997</v>
      </c>
      <c r="AH282">
        <v>2</v>
      </c>
      <c r="AI282">
        <v>312663579</v>
      </c>
      <c r="AJ282">
        <v>264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ROW(Source!A432)</f>
        <v>432</v>
      </c>
      <c r="B283">
        <v>312663588</v>
      </c>
      <c r="C283">
        <v>312663578</v>
      </c>
      <c r="D283">
        <v>277560491</v>
      </c>
      <c r="E283">
        <v>109</v>
      </c>
      <c r="F283">
        <v>1</v>
      </c>
      <c r="G283">
        <v>1</v>
      </c>
      <c r="H283">
        <v>1</v>
      </c>
      <c r="I283" t="s">
        <v>537</v>
      </c>
      <c r="J283" t="s">
        <v>3</v>
      </c>
      <c r="K283" t="s">
        <v>538</v>
      </c>
      <c r="L283">
        <v>1191</v>
      </c>
      <c r="N283">
        <v>1013</v>
      </c>
      <c r="O283" t="s">
        <v>539</v>
      </c>
      <c r="P283" t="s">
        <v>539</v>
      </c>
      <c r="Q283">
        <v>1</v>
      </c>
      <c r="X283">
        <v>0.02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330</v>
      </c>
      <c r="AG283">
        <v>0.06</v>
      </c>
      <c r="AH283">
        <v>2</v>
      </c>
      <c r="AI283">
        <v>312663580</v>
      </c>
      <c r="AJ283">
        <v>265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ROW(Source!A432)</f>
        <v>432</v>
      </c>
      <c r="B284">
        <v>312663589</v>
      </c>
      <c r="C284">
        <v>312663578</v>
      </c>
      <c r="D284">
        <v>277944814</v>
      </c>
      <c r="E284">
        <v>1</v>
      </c>
      <c r="F284">
        <v>1</v>
      </c>
      <c r="G284">
        <v>1</v>
      </c>
      <c r="H284">
        <v>2</v>
      </c>
      <c r="I284" t="s">
        <v>637</v>
      </c>
      <c r="J284" t="s">
        <v>638</v>
      </c>
      <c r="K284" t="s">
        <v>639</v>
      </c>
      <c r="L284">
        <v>1368</v>
      </c>
      <c r="N284">
        <v>1011</v>
      </c>
      <c r="O284" t="s">
        <v>342</v>
      </c>
      <c r="P284" t="s">
        <v>342</v>
      </c>
      <c r="Q284">
        <v>1</v>
      </c>
      <c r="X284">
        <v>0.01</v>
      </c>
      <c r="Y284">
        <v>0</v>
      </c>
      <c r="Z284">
        <v>6.62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330</v>
      </c>
      <c r="AG284">
        <v>0.03</v>
      </c>
      <c r="AH284">
        <v>2</v>
      </c>
      <c r="AI284">
        <v>312663581</v>
      </c>
      <c r="AJ284">
        <v>266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ROW(Source!A432)</f>
        <v>432</v>
      </c>
      <c r="B285">
        <v>312663590</v>
      </c>
      <c r="C285">
        <v>312663578</v>
      </c>
      <c r="D285">
        <v>277944840</v>
      </c>
      <c r="E285">
        <v>1</v>
      </c>
      <c r="F285">
        <v>1</v>
      </c>
      <c r="G285">
        <v>1</v>
      </c>
      <c r="H285">
        <v>2</v>
      </c>
      <c r="I285" t="s">
        <v>640</v>
      </c>
      <c r="J285" t="s">
        <v>641</v>
      </c>
      <c r="K285" t="s">
        <v>642</v>
      </c>
      <c r="L285">
        <v>1368</v>
      </c>
      <c r="N285">
        <v>1011</v>
      </c>
      <c r="O285" t="s">
        <v>342</v>
      </c>
      <c r="P285" t="s">
        <v>342</v>
      </c>
      <c r="Q285">
        <v>1</v>
      </c>
      <c r="X285">
        <v>0.01</v>
      </c>
      <c r="Y285">
        <v>0</v>
      </c>
      <c r="Z285">
        <v>1627.51</v>
      </c>
      <c r="AA285">
        <v>549.32000000000005</v>
      </c>
      <c r="AB285">
        <v>0</v>
      </c>
      <c r="AC285">
        <v>0</v>
      </c>
      <c r="AD285">
        <v>1</v>
      </c>
      <c r="AE285">
        <v>0</v>
      </c>
      <c r="AF285" t="s">
        <v>330</v>
      </c>
      <c r="AG285">
        <v>0.03</v>
      </c>
      <c r="AH285">
        <v>2</v>
      </c>
      <c r="AI285">
        <v>312663582</v>
      </c>
      <c r="AJ285">
        <v>267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ROW(Source!A432)</f>
        <v>432</v>
      </c>
      <c r="B286">
        <v>312663591</v>
      </c>
      <c r="C286">
        <v>312663578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552</v>
      </c>
      <c r="J286" t="s">
        <v>553</v>
      </c>
      <c r="K286" t="s">
        <v>554</v>
      </c>
      <c r="L286">
        <v>1368</v>
      </c>
      <c r="N286">
        <v>1011</v>
      </c>
      <c r="O286" t="s">
        <v>342</v>
      </c>
      <c r="P286" t="s">
        <v>342</v>
      </c>
      <c r="Q286">
        <v>1</v>
      </c>
      <c r="X286">
        <v>0.01</v>
      </c>
      <c r="Y286">
        <v>0</v>
      </c>
      <c r="Z286">
        <v>544.70000000000005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330</v>
      </c>
      <c r="AG286">
        <v>0.03</v>
      </c>
      <c r="AH286">
        <v>2</v>
      </c>
      <c r="AI286">
        <v>312663583</v>
      </c>
      <c r="AJ286">
        <v>268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ROW(Source!A432)</f>
        <v>432</v>
      </c>
      <c r="B287">
        <v>312663592</v>
      </c>
      <c r="C287">
        <v>312663578</v>
      </c>
      <c r="D287">
        <v>277946526</v>
      </c>
      <c r="E287">
        <v>1</v>
      </c>
      <c r="F287">
        <v>1</v>
      </c>
      <c r="G287">
        <v>1</v>
      </c>
      <c r="H287">
        <v>2</v>
      </c>
      <c r="I287" t="s">
        <v>643</v>
      </c>
      <c r="J287" t="s">
        <v>644</v>
      </c>
      <c r="K287" t="s">
        <v>645</v>
      </c>
      <c r="L287">
        <v>1368</v>
      </c>
      <c r="N287">
        <v>1011</v>
      </c>
      <c r="O287" t="s">
        <v>342</v>
      </c>
      <c r="P287" t="s">
        <v>342</v>
      </c>
      <c r="Q287">
        <v>1</v>
      </c>
      <c r="X287">
        <v>0.65</v>
      </c>
      <c r="Y287">
        <v>0</v>
      </c>
      <c r="Z287">
        <v>6.46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330</v>
      </c>
      <c r="AG287">
        <v>1.95</v>
      </c>
      <c r="AH287">
        <v>2</v>
      </c>
      <c r="AI287">
        <v>312663584</v>
      </c>
      <c r="AJ287">
        <v>269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ROW(Source!A432)</f>
        <v>432</v>
      </c>
      <c r="B288">
        <v>312663593</v>
      </c>
      <c r="C288">
        <v>312663578</v>
      </c>
      <c r="D288">
        <v>277896417</v>
      </c>
      <c r="E288">
        <v>1</v>
      </c>
      <c r="F288">
        <v>1</v>
      </c>
      <c r="G288">
        <v>1</v>
      </c>
      <c r="H288">
        <v>3</v>
      </c>
      <c r="I288" t="s">
        <v>646</v>
      </c>
      <c r="J288" t="s">
        <v>647</v>
      </c>
      <c r="K288" t="s">
        <v>648</v>
      </c>
      <c r="L288">
        <v>1348</v>
      </c>
      <c r="N288">
        <v>1009</v>
      </c>
      <c r="O288" t="s">
        <v>140</v>
      </c>
      <c r="P288" t="s">
        <v>140</v>
      </c>
      <c r="Q288">
        <v>1000</v>
      </c>
      <c r="X288">
        <v>8.9999999999999993E-3</v>
      </c>
      <c r="Y288">
        <v>104389.33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329</v>
      </c>
      <c r="AG288">
        <v>1.7999999999999999E-2</v>
      </c>
      <c r="AH288">
        <v>2</v>
      </c>
      <c r="AI288">
        <v>312663585</v>
      </c>
      <c r="AJ288">
        <v>270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ROW(Source!A432)</f>
        <v>432</v>
      </c>
      <c r="B289">
        <v>312663594</v>
      </c>
      <c r="C289">
        <v>312663578</v>
      </c>
      <c r="D289">
        <v>277896804</v>
      </c>
      <c r="E289">
        <v>1</v>
      </c>
      <c r="F289">
        <v>1</v>
      </c>
      <c r="G289">
        <v>1</v>
      </c>
      <c r="H289">
        <v>3</v>
      </c>
      <c r="I289" t="s">
        <v>649</v>
      </c>
      <c r="J289" t="s">
        <v>650</v>
      </c>
      <c r="K289" t="s">
        <v>651</v>
      </c>
      <c r="L289">
        <v>1348</v>
      </c>
      <c r="N289">
        <v>1009</v>
      </c>
      <c r="O289" t="s">
        <v>140</v>
      </c>
      <c r="P289" t="s">
        <v>140</v>
      </c>
      <c r="Q289">
        <v>1000</v>
      </c>
      <c r="X289">
        <v>1.4E-3</v>
      </c>
      <c r="Y289">
        <v>75885.63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329</v>
      </c>
      <c r="AG289">
        <v>2.8E-3</v>
      </c>
      <c r="AH289">
        <v>2</v>
      </c>
      <c r="AI289">
        <v>312663586</v>
      </c>
      <c r="AJ289">
        <v>271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ROW(Source!A468)</f>
        <v>468</v>
      </c>
      <c r="B290">
        <v>312663597</v>
      </c>
      <c r="C290">
        <v>312663595</v>
      </c>
      <c r="D290">
        <v>277560606</v>
      </c>
      <c r="E290">
        <v>109</v>
      </c>
      <c r="F290">
        <v>1</v>
      </c>
      <c r="G290">
        <v>1</v>
      </c>
      <c r="H290">
        <v>1</v>
      </c>
      <c r="I290" t="s">
        <v>551</v>
      </c>
      <c r="J290" t="s">
        <v>3</v>
      </c>
      <c r="K290" t="s">
        <v>652</v>
      </c>
      <c r="L290">
        <v>1191</v>
      </c>
      <c r="N290">
        <v>1013</v>
      </c>
      <c r="O290" t="s">
        <v>539</v>
      </c>
      <c r="P290" t="s">
        <v>539</v>
      </c>
      <c r="Q290">
        <v>1</v>
      </c>
      <c r="X290">
        <v>1</v>
      </c>
      <c r="Y290">
        <v>0</v>
      </c>
      <c r="Z290">
        <v>0</v>
      </c>
      <c r="AA290">
        <v>0</v>
      </c>
      <c r="AB290">
        <v>477.98</v>
      </c>
      <c r="AC290">
        <v>0</v>
      </c>
      <c r="AD290">
        <v>1</v>
      </c>
      <c r="AE290">
        <v>2</v>
      </c>
      <c r="AF290" t="s">
        <v>3</v>
      </c>
      <c r="AG290">
        <v>1</v>
      </c>
      <c r="AH290">
        <v>2</v>
      </c>
      <c r="AI290">
        <v>312663596</v>
      </c>
      <c r="AJ290">
        <v>272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2024-11-13T11:53:48Z</dcterms:created>
  <dcterms:modified xsi:type="dcterms:W3CDTF">2024-11-14T06:16:05Z</dcterms:modified>
</cp:coreProperties>
</file>